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38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采购清单!$A$1:$I$16</definedName>
    <definedName name="_xlnm.Print_Titles" localSheetId="3">采购清单!$1:$2</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<sst xmlns="http://schemas.openxmlformats.org/spreadsheetml/2006/main" count="48" uniqueCount="46">
  <si>
    <t>东莞市寒溪河流域水质提升及排水管网提质增效项目(一期)第一阶段工程-大朗镇剩余段槽型钢板桩及支撑租赁项目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</si>
  <si>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</si>
  <si>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</si>
  <si>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</si>
  <si>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</si>
  <si>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</si>
  <si>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</si>
  <si>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</si>
  <si>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</si>
  <si>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</si>
  <si>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</si>
  <si>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1、采购范围：东莞市寒溪河流域水质提升及排水管网提质增效项目(一期)第一阶段工程-大朗镇剩余段槽型钢板桩及支撑租赁项目所包含的全部内容及其他为实现合同目的所涉及的承包范围。</t>
  </si>
  <si>
    <t>2、本项目为固定单价，是乙方将租赁物运卸至甲方指定地点并通过验收的价款，不再因市场行情等任何原因而变化。合同单价已包括但不限于租赁物的租赁费、税费（增值税除外）、运输费、运输中的损耗费用、堆放整齐费、装卸费及交收前保管等所有费用。</t>
  </si>
  <si>
    <t>3、本项目报价需根据采购文件及技术标准要求等进行综合考虑，中标后不再调整。</t>
  </si>
  <si>
    <t>东莞市寒溪河流域水质提升及排水管网提质增效项目(一期)第一阶段工程-大朗镇剩余段槽型钢板桩及支撑租赁项目限价费用汇总表</t>
  </si>
  <si>
    <t>序号</t>
  </si>
  <si>
    <t>费用名称</t>
  </si>
  <si>
    <t>采购控制价</t>
  </si>
  <si>
    <t>采购限价
（元）</t>
  </si>
  <si>
    <t>投标报价
（元）</t>
  </si>
  <si>
    <t>备注</t>
  </si>
  <si>
    <t>材料租赁费用</t>
  </si>
  <si>
    <t>汇总报价</t>
  </si>
  <si>
    <t>小写：</t>
  </si>
  <si>
    <t>大写：</t>
  </si>
  <si>
    <t>大朗镇剩余段槽型钢板桩及支撑租赁清单</t>
  </si>
  <si>
    <t>工程名称：东莞市寒溪河流域水质提升及排水管网提质增效项目(一期)第一阶段工程-大朗镇剩余段槽型钢板桩及支撑租赁项目</t>
  </si>
  <si>
    <t>名称</t>
  </si>
  <si>
    <t>规格</t>
  </si>
  <si>
    <t>品牌</t>
  </si>
  <si>
    <t>暂定数量（t）</t>
  </si>
  <si>
    <t>暂定租期（月）</t>
  </si>
  <si>
    <t>不含税租金（元/月*t）</t>
  </si>
  <si>
    <t>不含税租金总额
（元）</t>
  </si>
  <si>
    <t>槽型钢板桩及支撑租赁</t>
  </si>
  <si>
    <t>按设计图纸</t>
  </si>
  <si>
    <t>不含税合计</t>
  </si>
  <si>
    <t>税金（13%）</t>
  </si>
  <si>
    <t>按实际税率填写</t>
  </si>
  <si>
    <t>含税总价</t>
  </si>
  <si>
    <t>备注：</t>
  </si>
  <si>
    <t>1、使用地点：东莞市大朗镇。</t>
  </si>
  <si>
    <t>2、上述单价为固定单价，是乙方将租赁物运卸至甲方指定地点并通过验收的价款，不再因市场行情等任何原因而变化。合同单价已包括但不限于租赁物的租赁费、税费（增值税除外）、运输费、运输中的损耗费用、堆放整齐费、装卸费及交收前保管等所有费用。</t>
  </si>
  <si>
    <t>3、租赁清单中租赁数量以及租期都为暂定，结算时以实际租赁数量以及租期为准。若实际租赁数量以及租期少于租赁清单数量以及租期，出租方不得以此为由向租赁方追偿。</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</si>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</sst>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9"/>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sz val="10"/>
      <name val="宋体"/>
      <charset val="134"/>
    </font>
    <font>
      <sz val="9"/>
      <name val="宋体"/>
      <charset val="134"/>
    </font>
    <font>
      <b/>
      <sz val="10"/>
      <name val="宋体"/>
      <charset val="0"/>
    </font>
    <font>
      <b/>
      <sz val="10"/>
      <color rgb="FFFF0000"/>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5" borderId="15" applyNumberFormat="0" applyAlignment="0" applyProtection="0">
      <alignment vertical="center"/>
    </xf>
    <xf numFmtId="0" fontId="32" fillId="6" borderId="16" applyNumberFormat="0" applyAlignment="0" applyProtection="0">
      <alignment vertical="center"/>
    </xf>
    <xf numFmtId="0" fontId="33" fillId="6" borderId="15" applyNumberFormat="0" applyAlignment="0" applyProtection="0">
      <alignment vertical="center"/>
    </xf>
    <xf numFmtId="0" fontId="34" fillId="7"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0" fillId="0" borderId="0"/>
    <xf numFmtId="0" fontId="22" fillId="0" borderId="0">
      <alignment vertical="center"/>
    </xf>
    <xf numFmtId="0" fontId="0" fillId="0" borderId="0"/>
    <xf numFmtId="0" fontId="22" fillId="0" borderId="0">
      <alignment vertical="center"/>
    </xf>
    <xf numFmtId="0" fontId="22" fillId="0" borderId="0">
      <alignment vertical="center"/>
    </xf>
  </cellStyleXfs>
  <cellXfs count="72">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2" borderId="0" xfId="0" applyFont="1" applyFill="1" applyAlignment="1">
      <alignment horizontal="left" vertical="center" wrapText="1"/>
    </xf>
    <xf numFmtId="0" fontId="6" fillId="0" borderId="0" xfId="0" applyFont="1" applyFill="1" applyAlignment="1">
      <alignment horizontal="left" vertical="center"/>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2" fillId="0" borderId="0" xfId="0" applyFont="1" applyFill="1" applyAlignment="1">
      <alignment vertical="center"/>
    </xf>
    <xf numFmtId="0" fontId="13" fillId="0" borderId="0" xfId="0" applyFont="1" applyFill="1" applyAlignment="1">
      <alignment horizontal="center" vertical="center" wrapText="1"/>
    </xf>
    <xf numFmtId="176" fontId="13" fillId="0" borderId="0" xfId="0" applyNumberFormat="1" applyFont="1" applyFill="1" applyAlignment="1">
      <alignment horizontal="center" vertical="center" wrapText="1"/>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7" fontId="12" fillId="0" borderId="1" xfId="0" applyNumberFormat="1" applyFont="1" applyFill="1" applyBorder="1" applyAlignment="1">
      <alignment horizontal="center" vertical="center"/>
    </xf>
    <xf numFmtId="0" fontId="9" fillId="0" borderId="1" xfId="0" applyFont="1" applyFill="1" applyBorder="1" applyAlignment="1">
      <alignment vertical="center"/>
    </xf>
    <xf numFmtId="10" fontId="12" fillId="0" borderId="0" xfId="0" applyNumberFormat="1" applyFont="1" applyFill="1" applyAlignment="1">
      <alignment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176" fontId="12"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176" fontId="12" fillId="0" borderId="0" xfId="0" applyNumberFormat="1" applyFont="1" applyFill="1" applyAlignment="1">
      <alignment horizontal="center" vertical="center"/>
    </xf>
    <xf numFmtId="0" fontId="12" fillId="0" borderId="0" xfId="0" applyFont="1" applyFill="1" applyBorder="1" applyAlignment="1">
      <alignment vertical="center"/>
    </xf>
    <xf numFmtId="0" fontId="12"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7" fillId="0" borderId="0" xfId="0" applyFont="1" applyFill="1" applyAlignment="1">
      <alignment vertical="center" wrapText="1"/>
    </xf>
    <xf numFmtId="0" fontId="0" fillId="0" borderId="0" xfId="51" applyFont="1" applyFill="1" applyAlignment="1"/>
    <xf numFmtId="0" fontId="9" fillId="3" borderId="0" xfId="51" applyFont="1" applyFill="1" applyAlignment="1">
      <alignment horizontal="left" vertical="center" wrapText="1"/>
    </xf>
    <xf numFmtId="0" fontId="18" fillId="3" borderId="10" xfId="51" applyFont="1" applyFill="1" applyBorder="1" applyAlignment="1">
      <alignment horizontal="center" wrapText="1"/>
    </xf>
    <xf numFmtId="0" fontId="18" fillId="3" borderId="0" xfId="51" applyFont="1" applyFill="1" applyAlignment="1">
      <alignment horizontal="left" wrapText="1"/>
    </xf>
    <xf numFmtId="0" fontId="19" fillId="3" borderId="0" xfId="51" applyFont="1" applyFill="1" applyAlignment="1">
      <alignment horizontal="center" wrapText="1"/>
    </xf>
    <xf numFmtId="0" fontId="19" fillId="3" borderId="0" xfId="51" applyFont="1" applyFill="1" applyAlignment="1">
      <alignment wrapText="1"/>
    </xf>
    <xf numFmtId="0" fontId="20" fillId="3" borderId="0" xfId="51" applyFont="1" applyFill="1" applyAlignment="1">
      <alignment horizontal="center" wrapText="1"/>
    </xf>
    <xf numFmtId="0" fontId="21" fillId="3" borderId="10" xfId="51" applyFont="1" applyFill="1" applyBorder="1" applyAlignment="1">
      <alignment horizontal="center" wrapText="1"/>
    </xf>
    <xf numFmtId="0" fontId="20" fillId="3" borderId="0" xfId="51" applyFont="1" applyFill="1" applyAlignment="1">
      <alignment horizontal="right" wrapText="1"/>
    </xf>
    <xf numFmtId="0" fontId="8" fillId="3" borderId="11" xfId="51" applyFont="1" applyFill="1" applyBorder="1" applyAlignment="1">
      <alignment horizontal="center" vertical="top" wrapText="1"/>
    </xf>
    <xf numFmtId="0" fontId="12" fillId="3" borderId="0" xfId="51" applyFont="1" applyFill="1" applyAlignment="1">
      <alignment horizontal="left" wrapText="1"/>
    </xf>
    <xf numFmtId="0" fontId="21" fillId="3" borderId="10" xfId="51" applyFont="1" applyFill="1" applyBorder="1" applyAlignment="1">
      <alignment wrapText="1"/>
    </xf>
    <xf numFmtId="0" fontId="21" fillId="3" borderId="0" xfId="51" applyFont="1" applyFill="1" applyBorder="1" applyAlignment="1">
      <alignment horizontal="left" wrapText="1"/>
    </xf>
    <xf numFmtId="0" fontId="8" fillId="3" borderId="0" xfId="51" applyFont="1" applyFill="1" applyBorder="1" applyAlignment="1">
      <alignment horizontal="center" vertical="top" wrapText="1"/>
    </xf>
    <xf numFmtId="0" fontId="9" fillId="3" borderId="0" xfId="51" applyFont="1" applyFill="1" applyAlignment="1">
      <alignment horizontal="center" vertical="center" wrapText="1"/>
    </xf>
    <xf numFmtId="0" fontId="12" fillId="3" borderId="0" xfId="51" applyFont="1" applyFill="1" applyAlignment="1">
      <alignment vertical="center" wrapText="1"/>
    </xf>
    <xf numFmtId="0" fontId="20" fillId="3" borderId="0" xfId="51" applyFont="1" applyFill="1" applyAlignment="1">
      <alignment horizontal="left" wrapText="1"/>
    </xf>
    <xf numFmtId="0" fontId="9" fillId="3" borderId="0" xfId="51" applyFont="1" applyFill="1" applyAlignment="1">
      <alignment horizontal="right" vertical="top" wrapText="1"/>
    </xf>
    <xf numFmtId="0" fontId="9"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2" sqref="J2"/>
    </sheetView>
  </sheetViews>
  <sheetFormatPr defaultColWidth="9" defaultRowHeight="11.4" outlineLevelCol="6"/>
  <cols>
    <col min="1" max="1" width="17.5" style="53" customWidth="1"/>
    <col min="2" max="2" width="2.5" style="53" customWidth="1"/>
    <col min="3" max="3" width="21.6666666666667" style="53" customWidth="1"/>
    <col min="4" max="4" width="22.71875" style="53" customWidth="1"/>
    <col min="5" max="5" width="38.71875" style="53" customWidth="1"/>
    <col min="6" max="6" width="2.66666666666667" style="53" customWidth="1"/>
    <col min="7" max="7" width="9.71875" style="53" hidden="1" customWidth="1"/>
    <col min="8" max="16384" width="9" style="53"/>
  </cols>
  <sheetData>
    <row r="1" s="53" customFormat="1" ht="127.5" customHeight="1" spans="1:7">
      <c r="A1" s="54"/>
      <c r="B1" s="54"/>
      <c r="C1" s="55" t="s">
        <v>0</v>
      </c>
      <c r="D1" s="55"/>
      <c r="E1" s="55"/>
      <c r="F1" s="55"/>
      <c r="G1" s="56" t="s">
        <v>1</v>
      </c>
    </row>
    <row r="2" s="53" customFormat="1" ht="60" customHeight="1" spans="1:7">
      <c r="A2" s="57" t="s">
        <v>2</v>
      </c>
      <c r="B2" s="57"/>
      <c r="C2" s="57"/>
      <c r="D2" s="57"/>
      <c r="E2" s="57"/>
      <c r="F2" s="57"/>
      <c r="G2" s="57"/>
    </row>
    <row r="3" s="53" customFormat="1" ht="75" customHeight="1" spans="1:7">
      <c r="A3" s="58"/>
      <c r="B3" s="59" t="s">
        <v>3</v>
      </c>
      <c r="C3" s="59"/>
      <c r="D3" s="60" t="s">
        <v>4</v>
      </c>
      <c r="E3" s="60"/>
      <c r="F3" s="58"/>
      <c r="G3" s="58"/>
    </row>
    <row r="4" s="53" customFormat="1" ht="65" customHeight="1" spans="1:7">
      <c r="A4" s="58"/>
      <c r="B4" s="61"/>
      <c r="C4" s="61"/>
      <c r="D4" s="62"/>
      <c r="E4" s="62"/>
      <c r="F4" s="58"/>
      <c r="G4" s="58"/>
    </row>
    <row r="5" s="53" customFormat="1" ht="60" customHeight="1" spans="1:7">
      <c r="A5" s="63"/>
      <c r="B5" s="59" t="s">
        <v>5</v>
      </c>
      <c r="C5" s="59"/>
      <c r="D5" s="64"/>
      <c r="E5" s="65" t="s">
        <v>6</v>
      </c>
      <c r="F5" s="63"/>
      <c r="G5" s="63"/>
    </row>
    <row r="6" s="53" customFormat="1" ht="36" customHeight="1" spans="1:7">
      <c r="A6" s="63"/>
      <c r="B6" s="61"/>
      <c r="C6" s="61"/>
      <c r="D6" s="62"/>
      <c r="E6" s="66"/>
      <c r="F6" s="63"/>
      <c r="G6" s="63"/>
    </row>
    <row r="7" s="53" customFormat="1" ht="60.75" customHeight="1" spans="1:7">
      <c r="A7" s="63"/>
      <c r="B7" s="59" t="s">
        <v>7</v>
      </c>
      <c r="C7" s="59"/>
      <c r="D7" s="64"/>
      <c r="E7" s="65" t="s">
        <v>8</v>
      </c>
      <c r="F7" s="63"/>
      <c r="G7" s="63"/>
    </row>
    <row r="8" s="53" customFormat="1" ht="36" customHeight="1" spans="1:7">
      <c r="A8" s="63"/>
      <c r="B8" s="67"/>
      <c r="C8" s="67"/>
      <c r="D8" s="62"/>
      <c r="E8" s="66"/>
      <c r="F8" s="67"/>
      <c r="G8" s="67"/>
    </row>
    <row r="9" s="53" customFormat="1" ht="69.75" customHeight="1" spans="1:7">
      <c r="A9" s="63"/>
      <c r="B9" s="68"/>
      <c r="C9" s="68"/>
      <c r="D9" s="59"/>
      <c r="E9" s="59"/>
      <c r="F9" s="63"/>
      <c r="G9" s="63"/>
    </row>
    <row r="10" s="53" customFormat="1" ht="18" customHeight="1" spans="1:7">
      <c r="A10" s="63"/>
      <c r="B10" s="68"/>
      <c r="C10" s="68"/>
      <c r="D10" s="69"/>
      <c r="E10" s="69"/>
      <c r="F10" s="70"/>
      <c r="G10" s="70"/>
    </row>
    <row r="11" s="53" customFormat="1" ht="18" customHeight="1" spans="1:7">
      <c r="A11" s="54"/>
      <c r="B11" s="54"/>
      <c r="C11" s="67"/>
      <c r="D11" s="67"/>
      <c r="E11" s="67"/>
      <c r="F11" s="67"/>
      <c r="G11" s="71"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Normal="100" workbookViewId="0">
      <selection activeCell="A4" sqref="A4"/>
    </sheetView>
  </sheetViews>
  <sheetFormatPr defaultColWidth="11" defaultRowHeight="33" customHeight="1" outlineLevelRow="6"/>
  <cols>
    <col min="1" max="1" width="120" style="48" customWidth="1"/>
    <col min="2" max="2" width="100.854166666667" style="47" customWidth="1"/>
    <col min="3" max="32" width="11.25" style="47"/>
    <col min="33" max="16384" width="11" style="47"/>
  </cols>
  <sheetData>
    <row r="1" s="47" customFormat="1" ht="43" customHeight="1" spans="1:1">
      <c r="A1" s="49" t="s">
        <v>10</v>
      </c>
    </row>
    <row r="2" s="47" customFormat="1" ht="97" customHeight="1" spans="1:1">
      <c r="A2" s="50" t="s">
        <v>11</v>
      </c>
    </row>
    <row r="3" s="47" customFormat="1" ht="111" customHeight="1" spans="1:2">
      <c r="A3" s="51" t="s">
        <v>12</v>
      </c>
      <c r="B3" s="48"/>
    </row>
    <row r="4" s="47" customFormat="1" ht="104" customHeight="1" spans="1:1">
      <c r="A4" s="50" t="s">
        <v>13</v>
      </c>
    </row>
    <row r="5" s="47" customFormat="1" customHeight="1" spans="1:10">
      <c r="A5" s="52"/>
      <c r="B5" s="52"/>
      <c r="C5" s="52"/>
      <c r="D5" s="52"/>
      <c r="E5" s="52"/>
      <c r="F5" s="52"/>
      <c r="G5" s="52"/>
      <c r="H5" s="52"/>
      <c r="I5" s="52"/>
      <c r="J5" s="52"/>
    </row>
    <row r="7" s="4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5.6" outlineLevelCol="7"/>
  <cols>
    <col min="1" max="1" width="6.875" style="27" customWidth="1"/>
    <col min="2" max="2" width="19.125" style="27" customWidth="1"/>
    <col min="3" max="3" width="28.5" style="27" customWidth="1"/>
    <col min="4" max="4" width="19.375" style="27" customWidth="1"/>
    <col min="5" max="5" width="23.7604166666667" style="27" customWidth="1"/>
    <col min="6" max="6" width="20.7604166666667" style="27" customWidth="1"/>
    <col min="7" max="7" width="9.11458333333333" style="27"/>
    <col min="8" max="8" width="13.8645833333333" style="27" customWidth="1"/>
    <col min="9" max="10" width="15.84375" style="27"/>
    <col min="11" max="16384" width="9" style="27"/>
  </cols>
  <sheetData>
    <row r="1" s="27" customFormat="1" ht="54" customHeight="1" spans="1:6">
      <c r="A1" s="28" t="s">
        <v>14</v>
      </c>
      <c r="B1" s="28"/>
      <c r="C1" s="28"/>
      <c r="D1" s="29"/>
      <c r="E1" s="28"/>
      <c r="F1" s="28"/>
    </row>
    <row r="2" s="27" customFormat="1" ht="52" customHeight="1" spans="1:6">
      <c r="A2" s="30" t="s">
        <v>15</v>
      </c>
      <c r="B2" s="30" t="s">
        <v>16</v>
      </c>
      <c r="C2" s="30" t="s">
        <v>17</v>
      </c>
      <c r="D2" s="31" t="s">
        <v>18</v>
      </c>
      <c r="E2" s="32" t="s">
        <v>19</v>
      </c>
      <c r="F2" s="30" t="s">
        <v>20</v>
      </c>
    </row>
    <row r="3" s="27" customFormat="1" ht="52" customHeight="1" spans="1:8">
      <c r="A3" s="33">
        <v>1</v>
      </c>
      <c r="B3" s="33" t="s">
        <v>21</v>
      </c>
      <c r="C3" s="34">
        <f>采购清单!H11</f>
        <v>598900</v>
      </c>
      <c r="D3" s="34">
        <f>ROUND(C3,2)</f>
        <v>598900</v>
      </c>
      <c r="E3" s="35"/>
      <c r="F3" s="35"/>
      <c r="G3" s="36"/>
      <c r="H3" s="27">
        <v>598900</v>
      </c>
    </row>
    <row r="4" s="27" customFormat="1" ht="52" customHeight="1" spans="1:6">
      <c r="A4" s="37" t="s">
        <v>22</v>
      </c>
      <c r="B4" s="38"/>
      <c r="C4" s="39"/>
      <c r="D4" s="40" t="s">
        <v>23</v>
      </c>
      <c r="E4" s="41"/>
      <c r="F4" s="42"/>
    </row>
    <row r="5" s="27" customFormat="1" ht="52" customHeight="1" spans="1:6">
      <c r="A5" s="43"/>
      <c r="B5" s="44"/>
      <c r="C5" s="45"/>
      <c r="D5" s="40" t="s">
        <v>24</v>
      </c>
      <c r="E5" s="41"/>
      <c r="F5" s="42"/>
    </row>
    <row r="9" s="27" customFormat="1" spans="3:4">
      <c r="C9" s="46"/>
      <c r="D9" s="46"/>
    </row>
    <row r="10" s="27" customFormat="1" spans="4:4">
      <c r="D10" s="46"/>
    </row>
    <row r="11" s="27" customFormat="1" spans="4:4">
      <c r="D11" s="46"/>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85" zoomScaleNormal="100" workbookViewId="0">
      <selection activeCell="L23" sqref="L23"/>
    </sheetView>
  </sheetViews>
  <sheetFormatPr defaultColWidth="10.5416666666667" defaultRowHeight="13.2"/>
  <cols>
    <col min="1" max="1" width="8.26041666666667" style="1" customWidth="1"/>
    <col min="2" max="2" width="16.6145833333333" style="4" customWidth="1"/>
    <col min="3" max="3" width="11.3333333333333" style="4" customWidth="1"/>
    <col min="4" max="4" width="9.94791666666667" style="4" customWidth="1"/>
    <col min="5" max="6" width="13.0208333333333" style="1" customWidth="1"/>
    <col min="7" max="7" width="13.25" style="1" customWidth="1"/>
    <col min="8" max="8" width="16.3020833333333" style="1" customWidth="1"/>
    <col min="9" max="9" width="15.84375" style="1" customWidth="1"/>
    <col min="10" max="16384" width="10.5416666666667" style="1"/>
  </cols>
  <sheetData>
    <row r="1" s="1" customFormat="1" ht="30" customHeight="1" spans="1:9">
      <c r="A1" s="5" t="s">
        <v>25</v>
      </c>
      <c r="B1" s="6"/>
      <c r="C1" s="6"/>
      <c r="D1" s="6"/>
      <c r="E1" s="6"/>
      <c r="F1" s="6"/>
      <c r="G1" s="6"/>
      <c r="H1" s="6"/>
      <c r="I1" s="6"/>
    </row>
    <row r="2" s="2" customFormat="1" ht="25" customHeight="1" spans="1:9">
      <c r="A2" s="7" t="s">
        <v>26</v>
      </c>
      <c r="B2" s="8"/>
      <c r="C2" s="8"/>
      <c r="D2" s="8"/>
      <c r="E2" s="8"/>
      <c r="F2" s="8"/>
      <c r="G2" s="8"/>
      <c r="H2" s="8"/>
      <c r="I2" s="8"/>
    </row>
    <row r="3" s="3" customFormat="1" ht="30" customHeight="1" spans="1:9">
      <c r="A3" s="9" t="s">
        <v>15</v>
      </c>
      <c r="B3" s="9" t="s">
        <v>27</v>
      </c>
      <c r="C3" s="9" t="s">
        <v>28</v>
      </c>
      <c r="D3" s="9" t="s">
        <v>29</v>
      </c>
      <c r="E3" s="9" t="s">
        <v>30</v>
      </c>
      <c r="F3" s="9" t="s">
        <v>31</v>
      </c>
      <c r="G3" s="9" t="s">
        <v>32</v>
      </c>
      <c r="H3" s="9" t="s">
        <v>33</v>
      </c>
      <c r="I3" s="21" t="s">
        <v>20</v>
      </c>
    </row>
    <row r="4" s="3" customFormat="1" ht="30" customHeight="1" spans="1:9">
      <c r="A4" s="10">
        <v>1</v>
      </c>
      <c r="B4" s="10" t="s">
        <v>34</v>
      </c>
      <c r="C4" s="11" t="s">
        <v>35</v>
      </c>
      <c r="D4" s="12"/>
      <c r="E4" s="13">
        <v>1000</v>
      </c>
      <c r="F4" s="13">
        <v>1</v>
      </c>
      <c r="G4" s="14">
        <v>530</v>
      </c>
      <c r="H4" s="14">
        <v>530000</v>
      </c>
      <c r="I4" s="22"/>
    </row>
    <row r="5" s="3" customFormat="1" ht="30" customHeight="1" spans="1:9">
      <c r="A5" s="10"/>
      <c r="B5" s="10"/>
      <c r="C5" s="11"/>
      <c r="D5" s="12"/>
      <c r="E5" s="13"/>
      <c r="F5" s="13"/>
      <c r="G5" s="14"/>
      <c r="H5" s="14"/>
      <c r="I5" s="23"/>
    </row>
    <row r="6" s="3" customFormat="1" ht="30" customHeight="1" spans="1:9">
      <c r="A6" s="10"/>
      <c r="B6" s="12"/>
      <c r="C6" s="11"/>
      <c r="D6" s="12"/>
      <c r="E6" s="13"/>
      <c r="F6" s="13"/>
      <c r="G6" s="14"/>
      <c r="H6" s="14"/>
      <c r="I6" s="24"/>
    </row>
    <row r="7" s="3" customFormat="1" ht="30" customHeight="1" spans="1:9">
      <c r="A7" s="10"/>
      <c r="B7" s="12"/>
      <c r="C7" s="11"/>
      <c r="D7" s="12"/>
      <c r="E7" s="13"/>
      <c r="F7" s="13"/>
      <c r="G7" s="14"/>
      <c r="H7" s="14"/>
      <c r="I7" s="24"/>
    </row>
    <row r="8" s="3" customFormat="1" ht="30" customHeight="1" spans="1:9">
      <c r="A8" s="10"/>
      <c r="B8" s="12"/>
      <c r="C8" s="12"/>
      <c r="D8" s="12"/>
      <c r="E8" s="13"/>
      <c r="F8" s="13"/>
      <c r="G8" s="14"/>
      <c r="H8" s="14"/>
      <c r="I8" s="22"/>
    </row>
    <row r="9" s="3" customFormat="1" ht="25" customHeight="1" spans="1:9">
      <c r="A9" s="10"/>
      <c r="B9" s="10" t="s">
        <v>36</v>
      </c>
      <c r="C9" s="10"/>
      <c r="D9" s="10"/>
      <c r="E9" s="14"/>
      <c r="F9" s="14"/>
      <c r="G9" s="14"/>
      <c r="H9" s="14">
        <v>530000</v>
      </c>
      <c r="I9" s="25"/>
    </row>
    <row r="10" s="3" customFormat="1" ht="25" customHeight="1" spans="1:9">
      <c r="A10" s="10"/>
      <c r="B10" s="15" t="s">
        <v>37</v>
      </c>
      <c r="C10" s="15"/>
      <c r="D10" s="15"/>
      <c r="E10" s="14"/>
      <c r="F10" s="14"/>
      <c r="G10" s="14"/>
      <c r="H10" s="14">
        <v>68900</v>
      </c>
      <c r="I10" s="26" t="s">
        <v>38</v>
      </c>
    </row>
    <row r="11" s="3" customFormat="1" ht="25" customHeight="1" spans="1:9">
      <c r="A11" s="10"/>
      <c r="B11" s="10" t="s">
        <v>39</v>
      </c>
      <c r="C11" s="10"/>
      <c r="D11" s="10"/>
      <c r="E11" s="14"/>
      <c r="F11" s="14"/>
      <c r="G11" s="14"/>
      <c r="H11" s="14">
        <v>598900</v>
      </c>
      <c r="I11" s="26"/>
    </row>
    <row r="12" s="1" customFormat="1" ht="23" customHeight="1" spans="1:9">
      <c r="A12" s="16" t="s">
        <v>40</v>
      </c>
      <c r="B12" s="17" t="s">
        <v>41</v>
      </c>
      <c r="C12" s="17"/>
      <c r="D12" s="17"/>
      <c r="E12" s="17"/>
      <c r="F12" s="17"/>
      <c r="G12" s="17"/>
      <c r="H12" s="17"/>
      <c r="I12" s="17"/>
    </row>
    <row r="13" s="1" customFormat="1" ht="44" customHeight="1" spans="1:9">
      <c r="A13" s="16"/>
      <c r="B13" s="18" t="s">
        <v>42</v>
      </c>
      <c r="C13" s="18"/>
      <c r="D13" s="18"/>
      <c r="E13" s="18"/>
      <c r="F13" s="18"/>
      <c r="G13" s="18"/>
      <c r="H13" s="18"/>
      <c r="I13" s="18"/>
    </row>
    <row r="14" s="1" customFormat="1" ht="29" customHeight="1" spans="1:9">
      <c r="A14" s="16"/>
      <c r="B14" s="19" t="s">
        <v>43</v>
      </c>
      <c r="C14" s="19"/>
      <c r="D14" s="19"/>
      <c r="E14" s="19"/>
      <c r="F14" s="19"/>
      <c r="G14" s="19"/>
      <c r="H14" s="19"/>
      <c r="I14" s="19"/>
    </row>
    <row r="15" s="1" customFormat="1" ht="33" customHeight="1" spans="1:9">
      <c r="A15" s="16"/>
      <c r="B15" s="18"/>
      <c r="C15" s="18"/>
      <c r="D15" s="18"/>
      <c r="E15" s="18"/>
      <c r="F15" s="18"/>
      <c r="G15" s="18"/>
      <c r="H15" s="18"/>
      <c r="I15" s="18"/>
    </row>
    <row r="16" s="1" customFormat="1" ht="25" customHeight="1" spans="1:9">
      <c r="A16" s="20" t="s">
        <v>44</v>
      </c>
      <c r="B16" s="20"/>
      <c r="C16" s="20"/>
      <c r="D16" s="20"/>
      <c r="E16" s="1"/>
      <c r="F16" s="1"/>
      <c r="G16" s="20" t="s">
        <v>45</v>
      </c>
      <c r="H16" s="20"/>
      <c r="I16" s="20"/>
    </row>
  </sheetData>
  <mergeCells count="9">
    <mergeCell ref="A1:I1"/>
    <mergeCell ref="B9:D9"/>
    <mergeCell ref="B10:D10"/>
    <mergeCell ref="B11:D11"/>
    <mergeCell ref="B13:I13"/>
    <mergeCell ref="B14:I14"/>
    <mergeCell ref="B15:I15"/>
    <mergeCell ref="A16:D16"/>
    <mergeCell ref="G16:I16"/>
  </mergeCells>
  <pageMargins left="0.751388888888889" right="0.751388888888889" top="1" bottom="1" header="0.5" footer="0.5"/>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彭倩茵</cp:lastModifiedBy>
  <dcterms:created xsi:type="dcterms:W3CDTF">2022-10-24T09:38:00Z</dcterms:created>
  <cp:lastPrinted>2023-06-06T10:38:00Z</cp:lastPrinted>
  <dcterms:modified xsi:type="dcterms:W3CDTF">2025-05-29T06:20:39Z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40CC4E8D88F04E068CE0A49F617B0FE1_13</vt:lpwstr>
  </property>
  <property fmtid="{D5CDD505-2E9C-101B-9397-08002B2CF9AE}" pid="4" name="KSOReadingLayout">
    <vt:bool>false</vt:bool>
  </property>
</Properties>
</file>