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表" sheetId="6" r:id="rId1"/>
    <sheet name="编制说明" sheetId="5" r:id="rId2"/>
    <sheet name="预算" sheetId="15" r:id="rId3"/>
    <sheet name="清单" sheetId="16" state="hidden" r:id="rId4"/>
  </sheets>
  <definedNames>
    <definedName name="_xlnm._FilterDatabase" localSheetId="2" hidden="1">预算!$A$4:$XES$1332</definedName>
    <definedName name="_xlnm._FilterDatabase" localSheetId="3" hidden="1">清单!$A$4:$XEV$1338</definedName>
    <definedName name="_xlnm.Print_Area" localSheetId="0">汇总表!$A$1:$F$4</definedName>
    <definedName name="_xlnm.Print_Area" localSheetId="2">预算!$A$1:$H$1332</definedName>
    <definedName name="_xlnm.Print_Titles" localSheetId="2">预算!$1:$4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<sst xmlns="http://schemas.openxmlformats.org/spreadsheetml/2006/main" count="7822" uniqueCount="959">
  <si>
    <t>东莞市应急消防救援训练基地-室内水电工程
限价费用汇总表</t>
  </si>
  <si>
    <t>序号</t>
  </si>
  <si>
    <t>费用名称</t>
  </si>
  <si>
    <t>采购控制价
（元）</t>
  </si>
  <si>
    <t>采购限价
（控制价下浮16.00%）
（元）</t>
  </si>
  <si>
    <t>投标报价
（元）</t>
  </si>
  <si>
    <t>备注</t>
  </si>
  <si>
    <t>室内水电工程</t>
  </si>
  <si>
    <t>合计</t>
  </si>
  <si>
    <t>汇总报价</t>
  </si>
  <si>
    <t>小写：</t>
  </si>
  <si>
    <t>大写：</t>
  </si>
  <si>
    <t>编制说明</t>
  </si>
  <si>
    <t>1、采购范围：东莞市应急消防救援训练基地-室内水电工程所包含的全部工程内容及其他为实现合同目的所涉及的承包范围。</t>
  </si>
  <si>
    <t>2、本项目为固定单价合同；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</si>
  <si>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</si>
  <si>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</si>
  <si>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5、本次采购主材价格为成品到场价。</t>
  </si>
  <si>
    <t>东莞市应急消防救援训练基地-室内水电工程清单表</t>
  </si>
  <si>
    <t>检验</t>
  </si>
  <si>
    <t>项目名称</t>
  </si>
  <si>
    <t>项目特征描述</t>
  </si>
  <si>
    <t>计量
单位</t>
  </si>
  <si>
    <t>工程量</t>
  </si>
  <si>
    <t>不含税综合单价</t>
  </si>
  <si>
    <t>合价</t>
  </si>
  <si>
    <t>一</t>
  </si>
  <si>
    <t>1#特勤消防站给排水工程</t>
  </si>
  <si>
    <t>给水</t>
  </si>
  <si>
    <t>PSP-PE钢塑复合压力管</t>
  </si>
  <si>
    <t>1.安装部位:室内
2.介质:冷水给水
3.材质、规格:PSP-PE钢塑复合压力管DN100
4.连接形式:电磁感应热熔连接
5.压力试验及吹、洗设计要求:管道消毒、冲洗
6.其他:详见图纸，满足设计、技术规范要求</t>
  </si>
  <si>
    <t>m</t>
  </si>
  <si>
    <t>1.安装部位:室内
2.介质:冷水给水
3.材质、规格:PSP-PE钢塑复合压力管DN80
4.连接形式:电磁感应热熔连接
5.压力试验及吹、洗设计要求:管道消毒、冲洗
6.其他:详见图纸，满足设计、技术规范要求</t>
  </si>
  <si>
    <t>1.安装部位:室内
2.介质:冷水给水
3.材质、规格:PSP-PE钢塑复合压力管DN65
4.连接形式:电磁感应热熔连接
5.压力试验及吹、洗设计要求:管道消毒、冲洗
6.其他:详见图纸，满足设计、技术规范要求</t>
  </si>
  <si>
    <t>1.安装部位:室内
2.介质:冷水给水
3.材质、规格:PSP-PE钢塑复合压力管DN50
4.连接形式:电磁感应热熔连接
5.压力试验及吹、洗设计要求:管道消毒、冲洗
6.其他:详见图纸，满足设计、技术规范要求</t>
  </si>
  <si>
    <t>1.安装部位:室内
2.介质:冷水给水
3.材质、规格:PSP-PE钢塑复合压力管DN40
4.连接形式:电磁感应热熔连接
5.压力试验及吹、洗设计要求:管道消毒、冲洗
6.其他:详见图纸，满足设计、技术规范要求</t>
  </si>
  <si>
    <t>1.安装部位:室内
2.介质:冷水给水
3.材质、规格:PSP-PE钢塑复合压力管DN32
4.连接形式:电磁感应热熔连接
5.压力试验及吹、洗设计要求:管道消毒、冲洗
6.其他:详见图纸，满足设计、技术规范要求</t>
  </si>
  <si>
    <t>1.安装部位:室内
2.介质:冷水给水
3.材质、规格:PSP-PE钢塑复合压力管DN25
4.连接形式:电磁感应热熔连接
5.压力试验及吹、洗设计要求:管道消毒、冲洗
6.其他:详见图纸，满足设计、技术规范要求</t>
  </si>
  <si>
    <t>1.安装部位:室内
2.介质:冷水给水
3.材质、规格:PSP-PE钢塑复合压力管DN20
4.连接形式:电磁感应热熔连接
5.压力试验及吹、洗设计要求:管道消毒、冲洗
6.其他:详见图纸，满足设计、技术规范要求</t>
  </si>
  <si>
    <t>1.安装部位:室内
2.介质:冷水给水
3.材质、规格:PSP-PE钢塑复合压力管DN15
4.连接形式:电磁感应热熔连接
5.压力试验及吹、洗设计要求:管道消毒、冲洗
6.其他:详见图纸，满足设计、技术规范要求</t>
  </si>
  <si>
    <t>铝合金衬塑(PP-R)复合给水管</t>
  </si>
  <si>
    <t>1.安装部位:室内
2.介质:热水给水
3.材质、规格:铝合金衬塑(PP-R)复合给水管DN100
4.连接形式:电热熔连接
5.压力试验及吹、洗设计要求:管道消毒、冲洗
6.其他:详见图纸，满足设计、技术规范要求</t>
  </si>
  <si>
    <t>1.安装部位:室内
2.介质:热水给水
3.材质、规格:铝合金衬塑(PP-R)复合给水管DN80
4.连接形式:电热熔连接
5.压力试验及吹、洗设计要求:管道消毒、冲洗
6.其他:详见图纸，满足设计、技术规范要求</t>
  </si>
  <si>
    <t>1.安装部位:室内
2.介质:热水给水
3.材质、规格:铝合金衬塑(PP-R)复合给水管DN65
4.连接形式:电热熔连接
5.压力试验及吹、洗设计要求:管道消毒、冲洗
6.其他:详见图纸，满足设计、技术规范要求</t>
  </si>
  <si>
    <t>1.安装部位:室内
2.介质:热水给水
3.材质、规格:铝合金衬塑(PP-R)复合给水管DN40
4.连接形式:电热熔连接
5.压力试验及吹、洗设计要求:管道消毒、冲洗
6.其他:详见图纸，满足设计、技术规范要求</t>
  </si>
  <si>
    <t>1.安装部位:室内
2.介质:热水给水
3.材质、规格:铝合金衬塑(PP-R)复合给水管DN32
4.连接形式:电热熔连接
5.压力试验及吹、洗设计要求:管道消毒、冲洗
6.其他:详见图纸，满足设计、技术规范要求</t>
  </si>
  <si>
    <t>1.安装部位:室内
2.介质:热水给水
3.材质、规格:铝合金衬塑(PP-R)复合给水管DN25
4.连接形式:电热熔连接
5.压力试验及吹、洗设计要求:管道消毒、冲洗
6.其他:详见图纸，满足设计、技术规范要求</t>
  </si>
  <si>
    <t>1.安装部位:室内
2.介质:热水给水
3.材质、规格:铝合金衬塑(PP-R)复合给水管DN20
4.连接形式:电热熔连接
5.压力试验及吹、洗设计要求:管道消毒、冲洗
6.其他:详见图纸，满足设计、技术规范要求</t>
  </si>
  <si>
    <t>1.安装部位:室内
2.介质:热水给水
3.材质、规格:铝合金衬塑(PP-R)复合给水管DN15
4.连接形式:电热熔连接
5.压力试验及吹、洗设计要求:管道消毒、冲洗
6.其他:详见图纸，满足设计、技术规范要求</t>
  </si>
  <si>
    <t>倒流防止器</t>
  </si>
  <si>
    <t>1.名称:倒流防止器
2.型号、规格:DN100
3.连接方式:法兰连接
4.其他:详见图纸，满足设计、技术规范要求</t>
  </si>
  <si>
    <t>套</t>
  </si>
  <si>
    <t>焊接法兰阀门</t>
  </si>
  <si>
    <t>1.名称:电磁阀
2.型号、规格:DN100
3.连接方式:法兰连接
4.其他:详见图纸，满足设计、技术规范要求</t>
  </si>
  <si>
    <t>个</t>
  </si>
  <si>
    <t>减压器</t>
  </si>
  <si>
    <t>1.名称:过滤可调式减压阀
2.型号、规格:DN100
3.连接方式:法兰连接
4.其他:详见图纸，满足设计、技术规范要求</t>
  </si>
  <si>
    <t>组</t>
  </si>
  <si>
    <t>螺纹阀门</t>
  </si>
  <si>
    <t>1.名称:截止阀
2.型号、规格:DN50
3.连接方式:螺纹连接
4.其他:详见图纸，满足设计、技术规范要求</t>
  </si>
  <si>
    <t>1.名称:截止阀
2.型号、规格:DN40
3.连接方式:螺纹连接
4.其他:详见图纸，满足设计、技术规范要求</t>
  </si>
  <si>
    <t>1.名称:截止阀
2.型号、规格:DN32
3.连接方式:螺纹连接
4.其他:详见图纸，满足设计、技术规范要求</t>
  </si>
  <si>
    <t>1.名称:截止阀
2.型号、规格:DN25
3.连接方式:螺纹连接
4.其他:详见图纸，满足设计、技术规范要求</t>
  </si>
  <si>
    <t>1.名称:截止阀
2.型号、规格:DN20
3.连接方式:螺纹连接
4.其他:详见图纸，满足设计、技术规范要求</t>
  </si>
  <si>
    <t>水表</t>
  </si>
  <si>
    <t>1.名称:水表
2.型号、规格:DN100
3.连接方式:法兰连接
4.其他:详见图纸，满足设计、技术规范要求</t>
  </si>
  <si>
    <t>1.名称:水表
2.型号、规格:DN50
3.连接方式:螺纹连接
4.其他:详见图纸，满足设计、技术规范要求</t>
  </si>
  <si>
    <t>1.名称:水表
2.型号、规格:DN40
3.连接方式:螺纹连接
4.其他:详见图纸，满足设计、技术规范要求</t>
  </si>
  <si>
    <t>1.名称:水表
2.型号、规格:DN32
3.连接方式:螺纹连接
4.其他:详见图纸，满足设计、技术规范要求</t>
  </si>
  <si>
    <t>1.名称:水表
2.型号、规格:DN25
3.连接方式:螺纹连接
4.其他:详见图纸，满足设计、技术规范要求</t>
  </si>
  <si>
    <t>1.名称:水表
2.型号、规格:DN20
3.连接方式:螺纹连接
4.其他:详见图纸，满足设计、技术规范要求</t>
  </si>
  <si>
    <t>1.名称:止回阀
2.型号、规格:DN100
3.连接方式:法兰连接
4.其他:详见图纸，满足设计、技术规范要求</t>
  </si>
  <si>
    <t>1.名称:闸阀
2.型号、规格:DN100
3.连接方式:法兰连接
4.其他:详见图纸，满足设计、技术规范要求</t>
  </si>
  <si>
    <t>1.名称:自动排气阀
2.型号、规格:DN15
3.连接方式:螺纹连接
4.含全铜截止阀1个
5.其他:详见图纸，满足设计、技术规范要求</t>
  </si>
  <si>
    <t>套管</t>
  </si>
  <si>
    <t>1.名称:一般钢套管
2.型号、规格:DN100
3.其他:详见图纸，满足设计、技术规范要求</t>
  </si>
  <si>
    <t>1.名称:一般钢套管
2.型号、规格:DN40
3.其他:详见图纸，满足设计、技术规范要求</t>
  </si>
  <si>
    <t>1.名称:一般钢套管
2.型号、规格:DN32
3.其他:详见图纸，满足设计、技术规范要求</t>
  </si>
  <si>
    <t>1.名称:一般钢套管
2.型号、规格:DN25
3.其他:详见图纸，满足设计、技术规范要求</t>
  </si>
  <si>
    <t>1.名称:刚性防水套管
2.型号、规格:DN50
3.其他:详见图纸，满足设计、技术规范要求</t>
  </si>
  <si>
    <t>软接头(软管)</t>
  </si>
  <si>
    <t>1.名称:可曲挠橡胶接头
2.型号、规格:DN100
3.连接方式:法兰连接
4.其他:详见图纸，满足设计、技术规范要求</t>
  </si>
  <si>
    <t>除污器(过滤器)</t>
  </si>
  <si>
    <t>1.名称:Y型过滤器
2.型号、规格:DN100
3.连接方式:法兰连接
4.其他:详见图纸，满足设计、技术规范要求</t>
  </si>
  <si>
    <t>真空破坏器</t>
  </si>
  <si>
    <t>1.名称:真空破坏器
2.规格:DN25
3.其他:详见图纸，满足设计、技术规范要求</t>
  </si>
  <si>
    <t>止回阀</t>
  </si>
  <si>
    <t>1.名称:止回阀
2.规格、压力等级:DN100
3.其他:详见图纸，满足设计、技术规范要求</t>
  </si>
  <si>
    <t>电接点压力表</t>
  </si>
  <si>
    <t>1.名称:电接点压力表
2.型号、规格:DN100
3.其他:详见图纸，满足设计、技术规范要求</t>
  </si>
  <si>
    <t>管道支架</t>
  </si>
  <si>
    <t>1.名称:管道支吊架
2.含支吊架除锈，刷漆
3.其他:详见图纸，满足设计、技术规范要求</t>
  </si>
  <si>
    <t>kg</t>
  </si>
  <si>
    <t>管道防腐蚀</t>
  </si>
  <si>
    <t>1.名称:管道防腐蚀
2.埋地敷设时,管外壁刷冷底子油一道,沥青二道
3.其他:详见图纸，满足设计、技术规范要求</t>
  </si>
  <si>
    <t>m2</t>
  </si>
  <si>
    <t>管道绝热</t>
  </si>
  <si>
    <t>1.名称:屋面明装管绝热.
2.规格:管道φ57以下
3.管道除锈后刷防锈漆2道,外敷50mm厚岩棉管壳,铁丝网包裹后缠2层玻璃丝布,刷调和漆1遍,外护板用铝皮
4.其他:详见图纸，满足设计、技术规范要求</t>
  </si>
  <si>
    <t>m3</t>
  </si>
  <si>
    <t>1.名称:屋面明装管绝热.
2.规格:管道φ133以下
3.管道除锈后刷防锈漆2道,外敷50mm厚岩棉管壳,铁丝网包裹后缠2层玻璃丝布,刷调和漆1遍,外护板用铝皮
4.其他:详见图纸，满足设计、技术规范要求</t>
  </si>
  <si>
    <t>排水</t>
  </si>
  <si>
    <t>塑料管</t>
  </si>
  <si>
    <t>1.安装部位:埋地
2.介质:污废水
3.材质、规格:内肋增强聚乙烯(PE)螺旋波纹管DN150SN8
4.连接形式:电热熔连接
5.其他:详见图纸，满足设计、技术规范要求</t>
  </si>
  <si>
    <t>1.安装部位:埋地
2.介质:污废水
3.材质、规格:内肋增强聚乙烯(PE)螺旋波纹管DN100SN8
4.连接形式:电热熔连接
5.其他:详见图纸，满足设计、技术规范要求</t>
  </si>
  <si>
    <t>1.安装部位:室内
2.介质:污废水
3.材质、规格:承压型PVC-U管DN150
4.连接形式:粘胶连接
5.其他:详见图纸，满足设计、技术规范要求</t>
  </si>
  <si>
    <t>1.安装部位:室内
2.介质:污废水
3.材质、规格:承压型PVC-U管DN100
4.连接形式:粘胶连接
5.其他:详见图纸，满足设计、技术规范要求</t>
  </si>
  <si>
    <t>1.安装部位:室内
2.介质:污废水
3.材质、规格:UPVC排水管DN100
4.连接形式:粘胶连接
5.其他:详见图纸，满足设计、技术规范要求</t>
  </si>
  <si>
    <t>1.安装部位:室内
2.介质:污废水
3.材质、规格:UPVC排水管DN75
4.连接形式:粘胶连接
5.其他:详见图纸，满足设计、技术规范要求</t>
  </si>
  <si>
    <t>1.安装部位:室内
2.介质:污废水
3.材质、规格:UPVC排水管DN50
4.连接形式:粘胶连接
5.其他:详见图纸，满足设计、技术规范要求</t>
  </si>
  <si>
    <t>1.安装部位:室内
2.介质:雨水
3.材质、规格:承压型PVC-U管DN100
4.连接形式:卡环连接
5.其他:详见图纸，满足设计、技术规范要求</t>
  </si>
  <si>
    <t>1.安装部位:室内
2.介质:雨水
3.材质、规格:承压型PVC-U管DN150
4.连接形式:卡环连接
5.其他:详见图纸，满足设计、技术规范要求</t>
  </si>
  <si>
    <t>1.安装部位:室内
2.介质:冷凝水
3.材质、规格:UPVC排水管DN32
4.连接形式:溶剂粘接
5.其他:详见图纸，满足设计、技术规范要求</t>
  </si>
  <si>
    <t>1.安装部位:室内
2.介质:冷凝水
3.材质、规格:UPVC排水管DN25
4.连接形式:溶剂粘接
5.其他:详见图纸，满足设计、技术规范要求</t>
  </si>
  <si>
    <t>大便器</t>
  </si>
  <si>
    <t>1.材质:陶瓷
2.规格、类型:冲洗水箱蹲式大便器
3.附件名称、数量:含水箱、存水弯及所以配件
4.其他:详见图纸，满足设计、技术规范要求</t>
  </si>
  <si>
    <t>1.材质:陶瓷
2.规格、类型:连体坐便器（整套）
3.附件名称、数量:含所以附件
4.其他:详见图纸，满足设计、技术规范要求</t>
  </si>
  <si>
    <t>小便器</t>
  </si>
  <si>
    <t>1.材质:陶瓷
2.规格、类型:感应式冲洗阀壁挂小便器
3.附件名称、数量:含小便器感应器、排水附件
4.其他:详见图纸，满足设计、技术规范要求</t>
  </si>
  <si>
    <t>洗脸盆</t>
  </si>
  <si>
    <t>1.材质:陶瓷
2.规格、类型:详见图纸
3.其他:详见图纸，满足设计、技术规范要求</t>
  </si>
  <si>
    <t>淋浴器</t>
  </si>
  <si>
    <t>1.名称:淋浴器
2.组织形式:成品
3.其他:详见图纸，满足设计、技术规范要求</t>
  </si>
  <si>
    <t>拖布池</t>
  </si>
  <si>
    <t>1.材质:陶瓷
2.规格、类型:成品拖布池
3.附件名称、数量:含水龙头、成品拖布池含排水附件
4.其他:详见图纸，满足设计、技术规范要求</t>
  </si>
  <si>
    <t>给、排水附(配)件</t>
  </si>
  <si>
    <t>1.名称:87型雨水斗
2.型号、规格:DN100
3.其他:详见图纸，满足设计、技术规范要求</t>
  </si>
  <si>
    <t>1.名称:侧装雨水斗
2.型号、规格:DN100
3.其他:详见图纸，满足设计、技术规范要求</t>
  </si>
  <si>
    <t>1.名称:地漏
2.型号、规格:DN75
3.其他:详见图纸，满足设计、技术规范要求</t>
  </si>
  <si>
    <t>1.名称:地漏
2.型号、规格:DN100
3.其他:详见图纸，满足设计、技术规范要求</t>
  </si>
  <si>
    <t>1.名称:地漏
2.型号、规格:DN150
3.其他:详见图纸，满足设计、技术规范要求</t>
  </si>
  <si>
    <t>1.名称:侧排地漏
2.型号、规格:DN100
3.其他:详见图纸，满足设计、技术规范要求</t>
  </si>
  <si>
    <t>1.名称:洗衣机地漏
2.型号、规格:DN75
3.其他:详见图纸，满足设计、技术规范要求</t>
  </si>
  <si>
    <t>1.名称:地面扫除口
2.型号、规格:DN100
3.其他:详见图纸，满足设计、技术规范要求</t>
  </si>
  <si>
    <t>1.名称:地面扫除口
2.型号、规格:DN150
3.其他:详见图纸，满足设计、技术规范要求</t>
  </si>
  <si>
    <t>1.名称:通气帽
2.型号、规格:DN100
3.其他:详见图纸，满足设计、技术规范要求</t>
  </si>
  <si>
    <t>1.名称:通气帽
2.型号、规格:DN150
3.其他:详见图纸，满足设计、技术规范要求</t>
  </si>
  <si>
    <t>1.名称:阻火圈
2.型号、规格:DN100
3.其他:详见图纸，满足设计、技术规范要求</t>
  </si>
  <si>
    <t>1.名称:阻火圈
2.型号、规格:DN150
3.其他:详见图纸，满足设计、技术规范要求</t>
  </si>
  <si>
    <t>1.名称:一般钢套管
2.型号、规格:DN150
3.其他:详见图纸，满足设计、技术规范要求</t>
  </si>
  <si>
    <t>1.名称:一般钢套管
2.型号、规格:DN200
3.其他:详见图纸，满足设计、技术规范要求</t>
  </si>
  <si>
    <t>1.名称:刚性防水套管
2.型号、规格:DN100
3.其他:详见图纸，满足设计、技术规范要求</t>
  </si>
  <si>
    <t>1.名称:刚性防水套管
2.型号、规格:DN150
3.其他:详见图纸，满足设计、技术规范要求</t>
  </si>
  <si>
    <t>1.名称:刚性防水套管
2.型号、规格:DN200
3.其他:详见图纸，满足设计、技术规范要求</t>
  </si>
  <si>
    <t>1.名称:PVC-U塑料套管
2.型号、规格:DN100
3.其他:详见图纸，满足设计、技术规范要求</t>
  </si>
  <si>
    <t>直饮水系统</t>
  </si>
  <si>
    <t>饮水机</t>
  </si>
  <si>
    <t>1.名称:饮水直饮机
2.型号、规格:(1开1温)RO800GPD2
壳体SUS304不锈钢;
水箱容量:35升;
供水量:开水15升/时常温水60升/时;
功率:3KW;
龙头形式:一开一常温;
3.其他:详见图纸，满足设计、技术规范要求</t>
  </si>
  <si>
    <t>二</t>
  </si>
  <si>
    <t>1#特勤消防站电气工程</t>
  </si>
  <si>
    <t>强电</t>
  </si>
  <si>
    <t>配电箱</t>
  </si>
  <si>
    <t>1.名称:1#特勤消防站2层动力总配电箱X-2APk1
2.型号:成套型
3.安装方式:悬挂式
4.含箱体内元器件、接地等
5.符合设计图纸及施工规范要求</t>
  </si>
  <si>
    <t>台</t>
  </si>
  <si>
    <t>1.名称:1#特勤消防站2层照明总配电箱X-2ZAL1
2.型号:成套型
3.安装方式:悬挂式
4.含箱体内元器件、接地等
5.符合设计图纸及施工规范要求</t>
  </si>
  <si>
    <t>1.名称:1#特勤消防站3层动力总配电箱X-3APk1
2.型号:成套型
3.安装方式:悬挂式
4.含箱体内元器件、接地等
5.符合设计图纸及施工规范要求</t>
  </si>
  <si>
    <t>1.名称:1#特勤消防站3层照明总配电箱X-3ZAL1
2.型号:成套型
3.安装方式:悬挂式
4.含箱体内元器件、接地等
5.符合设计图纸及施工规范要求</t>
  </si>
  <si>
    <t>1.名称:1#特勤消防站UPS输出柜
2.型号:成套型
3.安装方式:悬挂式
4.含箱体内元器件、接地等
5.符合设计图纸及施工规范要求</t>
  </si>
  <si>
    <t>不间断电源设备</t>
  </si>
  <si>
    <t>1.名称:不间断电源柜(UPS)
2.型号:30kVA，成套型
3.含UPS主机30kVA一套、蓄电池组30kVA一套及所需附件
4.符合设计图纸及施工规范要求</t>
  </si>
  <si>
    <t>1.名称:1#特勤消防站财务室配电箱X-ALcw
2.型号:成套型
3.安装方式:悬挂式
4.含箱体内元器件、接地等
5.符合设计图纸及施工规范要求</t>
  </si>
  <si>
    <t>1.名称:1#特勤消防站电梯控制箱AP-DT
2.型号:成套型
3.安装方式:悬挂式
4.含箱体内元器件、接地等
5.符合设计图纸及施工规范要求</t>
  </si>
  <si>
    <t>1.名称:1#特勤消防站动力总配电箱X-APZ
2.型号:成套型
3.安装方式:悬挂式
4.含箱体内元器件、接地等
5.符合设计图纸及施工规范要求</t>
  </si>
  <si>
    <t>1.名称:1#特勤消防站干部备勤室配电箱X-ALb
2.型号:成套型
3.安装方式:悬挂式
4.含箱体内元器件、接地等
5.符合设计图纸及施工规范要求</t>
  </si>
  <si>
    <t>1.名称:1#特勤消防站公共照明总配电箱X-ALg
2.型号:成套型
3.安装方式:悬挂式
4.含箱体内元器件、接地等
5.符合设计图纸及施工规范要求</t>
  </si>
  <si>
    <t>1.名称:1#特勤消防站会议室配电箱X-ALhy
2.型号:成套型
3.安装方式:悬挂式
4.含箱体内元器件、接地等
5.符合设计图纸及施工规范要求</t>
  </si>
  <si>
    <t>1.名称:1#特勤消防站夹层动力总配电箱X-JAPk1
2.型号:成套型
3.安装方式:悬挂式
4.含箱体内元器件、接地等
5.符合设计图纸及施工规范要求</t>
  </si>
  <si>
    <t>1.名称:1#特勤消防站夹层照明总配电箱X-JZAL1
2.型号:成套型
3.安装方式:悬挂式
4.含箱体内元器件、接地等
5.符合设计图纸及施工规范要求</t>
  </si>
  <si>
    <t>1.名称:1#特勤消防站首层照明总配电箱X-1ZAL1
2.型号:成套型
3.安装方式:悬挂式
4.含箱体内元器件、接地等
5.符合设计图纸及施工规范要求</t>
  </si>
  <si>
    <t>1.名称:1#特勤消防站通讯室配电箱X-1ATtx1
2.型号:成套型
3.安装方式:悬挂式
4.含箱体内元器件、接地等
5.符合设计图纸及施工规范要求</t>
  </si>
  <si>
    <t>1.名称:1#特勤消防站图书室配电箱X-ALts
2.型号:成套型
3.安装方式:悬挂式
4.含箱体内元器件、接地等
5.符合设计图纸及施工规范要求</t>
  </si>
  <si>
    <t>1.名称:1#特勤消防站消防应急双切箱X-1ALE1
2.型号:成套型
3.安装方式:悬挂式
4.含箱体内元器件、接地等
5.符合设计图纸及施工规范要求</t>
  </si>
  <si>
    <t>1.名称:1#特勤消防站消防员备勤室配电箱X-ALa
2.型号:成套型
3.安装方式:悬挂式
4.含箱体内元器件、接地等
5.符合设计图纸及施工规范要求</t>
  </si>
  <si>
    <t>1.名称:1#特勤消防站消防员之家配电箱X-ALxfzj
2.型号:成套型
3.安装方式:悬挂式
4.含箱体内元器件、接地等
5.符合设计图纸及施工规范要求</t>
  </si>
  <si>
    <t>1.名称:1#特勤消防站医务室配电箱X-ALyw
2.型号:成套型
3.安装方式:悬挂式
4.含箱体内元器件、接地等
5.符合设计图纸及施工规范要求</t>
  </si>
  <si>
    <t>1.名称:1#特勤消防站照明总配电箱X-ALZ
2.型号:成套型
3.安装方式:悬挂式
4.含箱体内元器件、接地等
5.符合设计图纸及施工规范要求</t>
  </si>
  <si>
    <t>1.名称:1#特勤消防站贮藏室配电箱X-ALzc
2.型号:成套型
3.安装方式:悬挂式
4.含箱体内元器件、接地等
5.符合设计图纸及施工规范要求</t>
  </si>
  <si>
    <t>1.名称:1#特勤消防站室外不锈钢防水配电箱RAPZ
2.型号:成套型
3.安装方式:悬挂式
4.含箱体内元器件、接地等
5.符合设计图纸及施工规范要求</t>
  </si>
  <si>
    <t>1.名称:1#特勤消防站夹层消防应急双切箱X-JALE
2.型号:成套型
3.安装方式:悬挂式
4.含箱体内元器件、接地等
5.符合设计图纸及施工规范要求</t>
  </si>
  <si>
    <t>1.名称:1#特勤消防站夹层消防应急双切箱X-2ALE
2.型号:成套型
3.安装方式:悬挂式
4.含箱体内元器件、接地等
5.符合设计图纸及施工规范要求</t>
  </si>
  <si>
    <t>1.名称:1#特勤消防站夹层消防应急双切箱X-3ALE
2.型号:成套型
3.安装方式:悬挂式
4.含箱体内元器件、接地等
5.符合设计图纸及施工规范要求</t>
  </si>
  <si>
    <t>隔离开关箱</t>
  </si>
  <si>
    <t>1.名称:事故风机隔离开关箱
2.型号:成套型
3.规格:16A
4.安装方式:悬挂式
5.含箱体内元器件、接地等
6.符合设计图纸及施工规范要求</t>
  </si>
  <si>
    <t>1.名称:隔离开关箱
2.型号:成套型
3.规格:40A
4.安装方式:悬挂式
5.含箱体内元器件、接地等
6.符合设计图纸及施工规范要求</t>
  </si>
  <si>
    <t>配电箱（仅安装）</t>
  </si>
  <si>
    <t>1.名称:1#特勤消防站挡烟垂壁电控箱（仅安装）
2.型号:成套型
3.安装方式:悬挂式
4.仅含控制箱安装
5.符合设计图纸及施工规范要求</t>
  </si>
  <si>
    <t>1.名称:1#特勤消防站防火卷帘控制箱（仅安装）
2.型号:成套型
3.安装方式:悬挂式
4.仅含控制箱安装
5.符合设计图纸及施工规范要求</t>
  </si>
  <si>
    <t>1.名称:1#特勤消防站空气能热泵控制箱（仅安装）
2.型号:成套型
3.安装方式:悬挂式
4.仅含控制箱安装
5.符合设计图纸及施工规范要求</t>
  </si>
  <si>
    <t>T接箱</t>
  </si>
  <si>
    <t>1.名称:集成T接端子
2.符合设计图纸及施工规范要求</t>
  </si>
  <si>
    <t>柜式空调开关箱</t>
  </si>
  <si>
    <t>1.名称:柜式空调开关箱
2.型号:5p柜机空调
3.规格:含1个MCB-C16/3p30mA断路器
4.安装方式:符合设计图纸及施工规范要求</t>
  </si>
  <si>
    <t>1.名称:柜式空调开关箱
2.型号:5p柜机空调
3.规格:含1个MCB-D16/3p30mA断路器
4.安装方式:符合设计图纸及施工规范要求</t>
  </si>
  <si>
    <t>桥架</t>
  </si>
  <si>
    <t>1.名称:普通动力金属桥架
2.规格型号:CT100x50mm*1.5mm
3.材质:钢制
4.安装方式:符合设计图纸及施工规范要求</t>
  </si>
  <si>
    <t>1.名称:普通动力金属桥架
2.规格型号:CT200x100mm*1.5mm
3.材质:钢制
4.安装方式:符合设计图纸及施工规范要求</t>
  </si>
  <si>
    <t>1.名称:普通动力金属桥架
2.规格型号:CT400x200mm*1.5mm
3.材质:钢制
4.安装方式:符合设计图纸及施工规范要求</t>
  </si>
  <si>
    <t>1.名称:消防金属防火桥架
2.规格型号:CT(50+50)x100mm*1.5mm
3.材质:钢制
4.安装方式:符合设计图纸及施工规范要求</t>
  </si>
  <si>
    <t>铁构件</t>
  </si>
  <si>
    <t>1.名称:桥架支架
2.材质:铁构件
3.刷油要求:手工除轻锈、先刷樟丹两道再刷调和漆两道
4.符合设计图纸及施工规范要求</t>
  </si>
  <si>
    <t>金属软管</t>
  </si>
  <si>
    <t>1.名称:金属软管
2.规格:DN20
3.符合设计图纸及施工规范要求</t>
  </si>
  <si>
    <t>配管</t>
  </si>
  <si>
    <t>1.名称:电气埋地配管
2.规格:PC150
3.敷设方式:埋地
4.符合设计图纸及施工规范要求</t>
  </si>
  <si>
    <t>1.名称:电气埋地配管
2.规格:PC100
3.敷设方式:埋地
4.符合设计图纸及施工规范要求</t>
  </si>
  <si>
    <t>1.名称:电气配管
2.材质:刚性难燃管
3.规格:PC20*1.8mm
4.配置形式:暗配
5.符合设计图纸及施工规范要求</t>
  </si>
  <si>
    <t>1.名称:电气配管
2.材质:刚性难燃管
3.规格:PC20*1.8mm
4.配置形式:明配
5.符合设计图纸及施工规范要求</t>
  </si>
  <si>
    <t>1.名称:电气配管
2.材质:刚性难燃管
3.规格:PC25*1.9mm
4.配置形式:暗配
5.符合设计图纸及施工规范要求</t>
  </si>
  <si>
    <t>1.名称:电气配管
2.材质:刚性难燃管
3.规格:PC32*2.4mm
4.配置形式:暗配
5.符合设计图纸及施工规范要求</t>
  </si>
  <si>
    <t>1.名称:电气配管
2.材质:刚性难燃管
3.规格:PC40*2.5mm
4.配置形式:暗配
5.符合设计图纸及施工规范要求</t>
  </si>
  <si>
    <t>1.名称:电气配管
2.材质:刚性难燃管
3.规格:PC40*2.5mm
4.配置形式:明配
5.符合设计图纸及施工规范要求</t>
  </si>
  <si>
    <t>1.名称:电气配管
2.材质:刚性难燃管
3.规格:PC50*2.8mm
4.配置形式:明配
5.符合设计图纸及施工规范要求</t>
  </si>
  <si>
    <t>1.名称:电气配管
2.材质:刚性难燃管
3.规格:PC50*2.8mm
4.配置形式:暗配
5.符合设计图纸及施工规范要求</t>
  </si>
  <si>
    <t>1.名称:电气配管
2.材质:刚性难燃管
3.规格:PC80
4.配置形式:埋地
5.符合设计图纸及施工规范要求</t>
  </si>
  <si>
    <t>1.名称:电气配管
2.材质:镀锌焊接钢管
3.规格:SC20*1.8mm
4.配置形式:暗配
5.符合设计图纸及施工规范要求</t>
  </si>
  <si>
    <t>1.名称:电气配管
2.材质:镀锌焊接钢管
3.规格:SC25*1.8mm
4.配置形式:暗配
5.符合设计图纸及施工规范要求</t>
  </si>
  <si>
    <t>1.名称:电气配管
2.材质:镀锌焊接钢管
3.规格:SC40*1.8mm
4.配置形式:暗配
5.符合设计图纸及施工规范要求</t>
  </si>
  <si>
    <t>1.名称:电气配管
2.材质:镀锌焊接钢管
3.规格:SC50*1.8mm
4.配置形式:暗配
5.符合设计图纸及施工规范要求</t>
  </si>
  <si>
    <t>电力电缆</t>
  </si>
  <si>
    <t>1.名称:铜芯电缆
2.型号、规格:WDZB-YJY-B1-4x50+1x25
3.电压等级(kV):1KV
4.符合设计图纸及施工规范要求</t>
  </si>
  <si>
    <t>1.名称:铜芯电缆
2.型号、规格:WDZN-YJY-5x10
3.电压等级(kV):1KV
4.符合设计图纸及施工规范要求</t>
  </si>
  <si>
    <t>1.名称:铜芯电缆
2.型号、规格:WDZN-YJY-B1-5x16
3.电压等级(kV):1KV
4.符合设计图纸及施工规范要求</t>
  </si>
  <si>
    <t>1.名称:铜芯电缆
2.型号、规格:WDZ-YJY-4x240+1x120
3.电压等级(kV):1KV
4.符合设计图纸及施工规范要求</t>
  </si>
  <si>
    <t>1.名称:铜芯电缆
2.型号、规格:WDZ-YJY-4x25+1x16
3.电压等级(kV):1KV
4.符合设计图纸及施工规范要求</t>
  </si>
  <si>
    <t>1.名称:铜芯电缆
2.型号、规格:WDZ-YJY-4x35+1x16
3.电压等级(kV):1KV
4.符合设计图纸及施工规范要求</t>
  </si>
  <si>
    <t>1.名称:铜芯电缆
2.型号、规格:WDZ-YJY-4x50+1x25
3.电压等级(kV):1KV
4.符合设计图纸及施工规范要求</t>
  </si>
  <si>
    <t>1.名称:铜芯电缆
2.型号、规格:WDZ-YJY-4x95+1x50
3.电压等级(kV):1KV
4.符合设计图纸及施工规范要求</t>
  </si>
  <si>
    <t>1.名称:铜芯电缆
2.型号、规格:WDZ-YJY-5x10
3.电压等级(kV):1KV
4.符合设计图纸及施工规范要求</t>
  </si>
  <si>
    <t>1.名称:铜芯电缆
2.型号、规格:WDZ-YJY-5x16
3.电压等级(kV):1KV
4.符合设计图纸及施工规范要求</t>
  </si>
  <si>
    <t>1.名称:铜芯电缆
2.型号、规格:WDZ-YJY-5x2.5
3.电压等级(kV):1KV
4.符合设计图纸及施工规范要求</t>
  </si>
  <si>
    <t>1.名称:铜芯电缆
2.型号、规格:WDZ-YJY-5x4
3.电压等级(kV):1KV
4.符合设计图纸及施工规范要求</t>
  </si>
  <si>
    <t>1.名称:铜芯电缆
2.型号、规格:WDZ-YJY-5x6
3.电压等级(kV):1KV
4.符合设计图纸及施工规范要求</t>
  </si>
  <si>
    <t>1.名称:铜芯电缆
2.型号、规格:WDZ-YJY-3x2.5
3.电压等级(kV):1KV
4.符合设计图纸及施工规范要求</t>
  </si>
  <si>
    <t>1.名称:矿物绝缘电缆
2.型号、规格:NG-A(BTLY)-3x2.5
3.电压等级(kV):1KV
4.符合设计图纸及施工规范要求</t>
  </si>
  <si>
    <t>1.名称:矿物绝缘电缆
2.型号、规格:BTTRZ-5x4
3.电压等级(kV):1KV
4.符合设计图纸及施工规范要求</t>
  </si>
  <si>
    <t>1.名称:矿物绝缘电缆
2.型号、规格:BTTRZ-B1-3x2.5
3.电压等级(kV):1KV
4.符合设计图纸及施工规范要求</t>
  </si>
  <si>
    <t>电力电缆头</t>
  </si>
  <si>
    <t>1.名称:电力电缆头
2.型号、规格:截面16mm2以内
3.电压等级(kV):1kV以下
4.符合设计图纸及施工规范要求</t>
  </si>
  <si>
    <t>1.名称:电力电缆头
2.型号、规格:截面35mm2以内
3.电压等级(kV):1kV以下
4.符合设计图纸及施工规范要求</t>
  </si>
  <si>
    <t>1.名称:电力电缆头
2.型号、规格:截面50mm2以内
3.电压等级(kV):1kV以下
4.符合设计图纸及施工规范要求</t>
  </si>
  <si>
    <t>1.名称:电力电缆头
2.型号、规格:截面95mm2以内
3.电压等级(kV):1kV以下
4.符合设计图纸及施工规范要求</t>
  </si>
  <si>
    <t>1.名称:电力电缆头
2.型号、规格:截面240mm2以内
3.电压等级(kV):1kV以下
4.符合设计图纸及施工规范要求</t>
  </si>
  <si>
    <t>压铜接线端子</t>
  </si>
  <si>
    <t>1.名称:压铜接线端子
2.接线端子材质、规格:16mm2以下
3.符合设计图纸及施工规范要求</t>
  </si>
  <si>
    <t>矿物绝缘电缆终端头</t>
  </si>
  <si>
    <t>1.名称:矿物绝缘电缆终端头
2.型号、规格:NG-A(BTLY)-3x2.5
3.电压等级(kV):1kV以下
4.符合设计图纸及施工规范要求</t>
  </si>
  <si>
    <t>1.名称:矿物绝缘电缆终端头
2.型号、规格:BTTRZ-5x4
3.电压等级(kV):1kV以下
4.符合设计图纸及施工规范要求</t>
  </si>
  <si>
    <t>1.名称:矿物绝缘电缆终端头
2.型号、规格:BTTRZ-B1-3x2.5
3.电压等级(kV):1kV以下
4.符合设计图纸及施工规范要求</t>
  </si>
  <si>
    <t>电气配线</t>
  </si>
  <si>
    <t>1.名称:电气配线
2.配线形式:管内穿线
3.规格:WDZ-BYJ-10
4.符合设计图纸及施工规范要求</t>
  </si>
  <si>
    <t>1.名称:电气配线
2.配线形式:管内穿线
3.规格:ZN-BV-1.5
4.符合设计图纸及施工规范要求</t>
  </si>
  <si>
    <t>1.名称:电气配线
2.配线形式:管内穿线
3.规格:ZN-BV-2.5
4.符合设计图纸及施工规范要求</t>
  </si>
  <si>
    <t>1.名称:电气配线
2.配线形式:管内穿线
3.规格:WDZ-BYJ-2.5
4.符合设计图纸及施工规范要求</t>
  </si>
  <si>
    <t>1.名称:电气配线
2.配线形式:管内穿线
3.规格:WDZ-BYJ-4
4.符合设计图纸及施工规范要求</t>
  </si>
  <si>
    <t>1.名称:电气配线
2.配线形式:管内穿线
3.规格:WDZ-BYJ-6
4.符合设计图纸及施工规范要求</t>
  </si>
  <si>
    <t>1.名称:电气配线
2.配线形式:管内穿线
3.规格:WDZN-BYJ-2.5
4.符合设计图纸及施工规范要求</t>
  </si>
  <si>
    <t>1.名称:电气配线
2.配线形式:管内穿线
3.规格:WDZN-BYJ-4
4.符合设计图纸及施工规范要求</t>
  </si>
  <si>
    <t>1.名称:电气配线
2.配线形式:线槽配线
3.规格:WDZ-BYJ-10
4.符合设计图纸及施工规范要求</t>
  </si>
  <si>
    <t>1.名称:电气配线
2.配线形式:线槽配线
3.规格:WDZ-BYJ-2.5
4.符合设计图纸及施工规范要求</t>
  </si>
  <si>
    <t>1.名称:电气配线
2.配线形式:线槽配线
3.规格:WDZ-BYJ-4
4.符合设计图纸及施工规范要求</t>
  </si>
  <si>
    <t>1.名称:电气配线
2.配线形式:线槽配线
3.规格:WDZ-BYJ-6
4.符合设计图纸及施工规范要求</t>
  </si>
  <si>
    <t>墙上座灯（带声光控感应开关）</t>
  </si>
  <si>
    <t>1.名称:墙上座灯（带声光控感应开关）
2.规格型号:光源:LED,8W,光通量:720Lm,Ra≥80，带声光控感应开关
3.符合设计图纸及施工规范要求</t>
  </si>
  <si>
    <t>LED节能壁灯（带防护罩）</t>
  </si>
  <si>
    <t>1.名称:LED节能壁灯（带防护罩）
2.规格型号:5W
3.符合设计图纸及施工规范要求</t>
  </si>
  <si>
    <t>吸顶灯(楼梯间)（带声光控感应开关）</t>
  </si>
  <si>
    <t>1.名称:吸顶灯(楼梯间)（带声光控感应开关）
2.规格型号:光源：LED，10W,光通量：800Lm,Ra≥80
3.符合设计图纸及施工规范要求</t>
  </si>
  <si>
    <t>明装全光谱三色护眼吸顶灯R1</t>
  </si>
  <si>
    <t>1.名称:明装全光谱三色护眼吸顶灯R1
2.规格型号:光源:LED,20W,光通量:2000Lm,Ra≥80
3.符合设计图纸及施工规范要求</t>
  </si>
  <si>
    <t>铝扣扳灯盘R2</t>
  </si>
  <si>
    <t>1.名称:铝扣扳灯盘R2
2.规格型号:光源:LED,3W,光通量:270Lm,Ra≥60，防水防尘型IP54
3.符合设计图纸及施工规范要求</t>
  </si>
  <si>
    <t>双头方型暗装高级深防眩三色小射灯R3</t>
  </si>
  <si>
    <t>1.名称:双头方型暗装高级深防眩三色小射灯R3
2.规格型号:光源:LED,2*5W,光通量:1000Lm,Ra≥80
3.符合设计图纸及施工规范要求</t>
  </si>
  <si>
    <t>单头方型暗装高级深防眩三色小射灯R4</t>
  </si>
  <si>
    <t>1.名称:单头方型暗装高级深防眩三色小射灯R4
2.规格型号:光源:LED,10W,光通量:800Lm,Ra≥80
3.符合设计图纸及施工规范要求</t>
  </si>
  <si>
    <t>圆型暗装高级深防眩三色小射灯R5</t>
  </si>
  <si>
    <t>1.名称:圆型暗装筒灯
2.规格型号:光源:LED,3W,光通量:300Lm,Ra≥80
3.符合设计图纸及施工规范要求</t>
  </si>
  <si>
    <t>明装条形灯R6(1900X150MM)</t>
  </si>
  <si>
    <t>1.名称:明装条形灯R6(1900X150MM)
2.规格型号:光源:LED,65W,光通量:6500Lm,Ra≥80
3.符合设计图纸及施工规范要求</t>
  </si>
  <si>
    <t>明装条形灯R6(3000X150MM)</t>
  </si>
  <si>
    <t>1.名称:明装条形灯R6(3000X150MM)
2.规格型号:光源:LED,65W,光通量:6500Lm,Ra≥80
3.符合设计图纸及施工规范要求</t>
  </si>
  <si>
    <t>明装条形灯R6(3800X150MM)</t>
  </si>
  <si>
    <t>1.名称:明装条形灯R6(3800X150MM)
2.规格型号:光源:LED,65W,光通量:6500Lm,Ra≥80
3.符合设计图纸及施工规范要求</t>
  </si>
  <si>
    <t>暗装条形灯R7(2000X150MM)</t>
  </si>
  <si>
    <t>1.名称:暗装条形灯R7(2000X150MM)
2.规格型号:光源:LED,65W,光通量:6500Lm,Ra≥80
3.符合设计图纸及施工规范要求</t>
  </si>
  <si>
    <t>暗装条形灯R7(3200X150MM)</t>
  </si>
  <si>
    <t>1.名称:暗装条形灯R7(3200X150MM)
2.规格型号:光源:LED,65W,光通量:6500Lm,Ra≥80
3.符合设计图纸及施工规范要求</t>
  </si>
  <si>
    <t>LED灯带R8</t>
  </si>
  <si>
    <t>1.名称:LED灯带R8
2.规格:光源:LED,7W/m
3.符合设计图纸及施工规范要求</t>
  </si>
  <si>
    <t>高级深防眩三色轨道灯R10</t>
  </si>
  <si>
    <t>1.名称:高级深防眩三色轨道灯R10
2.规格型号:光源:LED,20W,光通量:2000Lm,Ra≥80
3.符合设计图纸及施工规范要求</t>
  </si>
  <si>
    <t>射灯滑轨</t>
  </si>
  <si>
    <t>1.名称:射灯滑轨
2.符合设计图纸及施工规范要求</t>
  </si>
  <si>
    <t>单联单控开关</t>
  </si>
  <si>
    <t>1.名称:单联单控开关
2.规格:250V10A
3.符合设计图纸及施工规范要求</t>
  </si>
  <si>
    <t>双联单控开关</t>
  </si>
  <si>
    <t>1.名称:双联单控开关
2.规格:250V10A
3.符合设计图纸及施工规范要求</t>
  </si>
  <si>
    <t>三联单控开关</t>
  </si>
  <si>
    <t>1.名称:三联单控开关
2.规格:250V10A
3.符合设计图纸及施工规范要求</t>
  </si>
  <si>
    <t>四联单控开关</t>
  </si>
  <si>
    <t>1.名称:四联单控开关
2.规格:250V10A
3.符合设计图纸及施工规范要求</t>
  </si>
  <si>
    <t>单控单联防爆开关</t>
  </si>
  <si>
    <t>1.名称:单控单联防爆开关
2.规格:250V10A
3.符合设计图纸及施工规范要求</t>
  </si>
  <si>
    <t>单控双联防爆开关</t>
  </si>
  <si>
    <t>1.名称:单控双联防爆开关
2.规格:250V10A
3.符合设计图纸及施工规范要求</t>
  </si>
  <si>
    <t>单控三联防爆开关</t>
  </si>
  <si>
    <t>1.名称:单控三联防爆开关
2.规格:250V10A
3.符合设计图纸及施工规范要求</t>
  </si>
  <si>
    <t>带开关三极插座(1,2,3P空调)</t>
  </si>
  <si>
    <t>1.名称:带开关三极插座(1,2,3P空调)
2.规格:250V16A
3.符合设计图纸及施工规范要求</t>
  </si>
  <si>
    <t>带开关三极插座(4P)</t>
  </si>
  <si>
    <t>1.名称:带开关三极插座(4P)
2.规格:250V20A
3.符合设计图纸及施工规范要求</t>
  </si>
  <si>
    <t>二极加三极插座</t>
  </si>
  <si>
    <t>1.名称:二极加三极插座
2.规格:250V,10A,安全型
3.符合设计图纸及施工规范要求</t>
  </si>
  <si>
    <t>二极加三极插座（洗衣机）</t>
  </si>
  <si>
    <t>1.名称:二极加三极插座（洗衣机）
2.规格:250V10A
3.符合设计图纸及施工规范要求</t>
  </si>
  <si>
    <t>二极加三极带开关插座(饮水机插座)</t>
  </si>
  <si>
    <t>1.名称:二极加三极带开关插座(饮水机插座)
2.规格:250V10A
3.符合设计图纸及施工规范要求</t>
  </si>
  <si>
    <t>防溅型二极加三极暗装插座</t>
  </si>
  <si>
    <t>1.名称:防溅型二极加三极暗装插座
2.规格:250V10A,IP54
3.符合设计图纸及施工规范要求</t>
  </si>
  <si>
    <t>套内二极加三极插座(备勤室套房内床铺插座）</t>
  </si>
  <si>
    <t>1.名称:套内二极加三极插座(备勤室套房内床铺插座）
2.规格:250V10A
3.符合设计图纸及施工规范要求</t>
  </si>
  <si>
    <t>井道插座（IP65）</t>
  </si>
  <si>
    <t>1.名称:井道插座（IP65）
2.符合设计图纸及施工规范要求</t>
  </si>
  <si>
    <t>接线盒</t>
  </si>
  <si>
    <t>1.名称:灯具接线盒
2.材质:塑料
3.安装形式:暗装
4.符合设计图纸及施工规范要求</t>
  </si>
  <si>
    <t>1.名称:开关插座盒
2.材质:塑料
3.安装形式:暗装
4.符合设计图纸及施工规范要求</t>
  </si>
  <si>
    <t>1.名称、类型:预埋防水套管
2.规格:SC150
3.符合设计图纸及施工规范要求</t>
  </si>
  <si>
    <t>1.名称、类型:预埋防水套管
2.规格:SC100
3.符合设计图纸及施工规范要求</t>
  </si>
  <si>
    <t>1.名称、类型:预埋防水套管
2.规格:SC80
3.符合设计图纸及施工规范要求</t>
  </si>
  <si>
    <t>1.名称、类型:预埋防水套管
2.规格:SC40
3.符合设计图纸及施工规范要求</t>
  </si>
  <si>
    <t>开槽及修复</t>
  </si>
  <si>
    <t>1.名称:开槽及修复
2.规格:70*70
3.类型:砖结构
4.符合设计图纸及施工规范要求</t>
  </si>
  <si>
    <t>送配电装置系统调试</t>
  </si>
  <si>
    <t>1.名称:送配电装置系统调试
2.电压等级(kV):1kV以下
3.符合设计图纸及施工规范要求</t>
  </si>
  <si>
    <t>系统</t>
  </si>
  <si>
    <t>自动投入装置</t>
  </si>
  <si>
    <t>1.名称:自动投入装置调试备用电源自投装置
2.符合图纸及相关规范标准要求</t>
  </si>
  <si>
    <t>防雷</t>
  </si>
  <si>
    <t>暗装接闪线</t>
  </si>
  <si>
    <t>1.名称:暗装接闪线
2.材质、规格:Φ10热镀锌圆钢
3.安装形式:敷设于隔热层
4.符合设计图纸及施工规范要求</t>
  </si>
  <si>
    <t>避雷网</t>
  </si>
  <si>
    <t>1.名称:明装接闪线
2.材质、规格:Φ10热镀锌圆钢
3.安装形式:敷设于屋面
4.符合设计图纸及施工规范要求</t>
  </si>
  <si>
    <t>避雷引下线</t>
  </si>
  <si>
    <t>1.名称:避雷引下线
2.规格:利用此柱内两主筋(Φ≥16)向上与构架/梯顶屋面接闪网连接
3.符合设计图纸及施工规范要求</t>
  </si>
  <si>
    <t>接地网</t>
  </si>
  <si>
    <t>1.名称:接地网
2.材质:基础梁下边两主筋(Φ≥16)可靠连接,(无梁时用两根Φ16热镀锌圆钢代替,埋设深度不应小于0.5m)
3.符合设计图纸及施工规范要求</t>
  </si>
  <si>
    <t>接地母线</t>
  </si>
  <si>
    <t>1.名称:接地母线
2.规格:热镀锌扁钢40x4
3.符合设计图纸及施工规范要求</t>
  </si>
  <si>
    <t>MEB总等电位接线端子</t>
  </si>
  <si>
    <t>1.名称:MEB总等电位接线端子板
2.符合设计图纸及施工规范要求</t>
  </si>
  <si>
    <t>块</t>
  </si>
  <si>
    <t>LEB局部等电位端子</t>
  </si>
  <si>
    <t>1.名称:LEB局部等电位端子板
2.符合设计图纸及施工规范要求</t>
  </si>
  <si>
    <t>1.名称:设备接地端子
2.符合设计图纸及施工规范要求</t>
  </si>
  <si>
    <t>电阻测试点</t>
  </si>
  <si>
    <t>1.名称:接地测试点
2.其他:详见图纸，满足设计、技术规范要求</t>
  </si>
  <si>
    <t>桩承台接地</t>
  </si>
  <si>
    <t>1.名称:一连桩承台接地
2.符合设计图纸及施工规范要求</t>
  </si>
  <si>
    <t>基</t>
  </si>
  <si>
    <t>1.名称:二连桩承台接地
2.符合设计图纸及施工规范要求</t>
  </si>
  <si>
    <t>1.名称:三连桩承台接地
2.符合设计图纸及施工规范要求</t>
  </si>
  <si>
    <t>接地装置调试</t>
  </si>
  <si>
    <t>1.名称:接地装置调试
2.符合设计图纸及施工规范要求</t>
  </si>
  <si>
    <t>三</t>
  </si>
  <si>
    <t>2#综合楼体能训练馆给排水工程</t>
  </si>
  <si>
    <t>给水系统</t>
  </si>
  <si>
    <t>1.安装部位:室内
2.介质:冷水给水
3.材质、规格:PSP-PE钢塑复合压力管DN200
4.连接形式:电磁感应热熔连接
5.压力试验及吹、洗设计要求:管道消毒、冲洗
6.其他:详见图纸，满足设计、技术规范要求</t>
  </si>
  <si>
    <t>1.安装部位:室内
2.介质:冷水给水
3.材质、规格:PSP-PE钢塑复合压力管DN150
4.连接形式:电磁感应热熔连接
5.压力试验及吹、洗设计要求:管道消毒、冲洗
6.其他:详见图纸，满足设计、技术规范要求</t>
  </si>
  <si>
    <t>1.安装部位:室内
2.介质:热水给水
3.材质、规格:铝合金衬塑(PP-R)复合给水管DN150
4.连接形式:电热熔连接
5.压力试验及吹、洗设计要求:管道消毒、冲洗
6.其他:详见图纸，满足设计、技术规范要求</t>
  </si>
  <si>
    <t>1.安装部位:室内
2.介质:热水给水
3.材质、规格:铝合金衬塑(PP-R)复合给水管DN50
4.连接形式:电热熔连接
5.压力试验及吹、洗设计要求:管道消毒、冲洗
6.其他:详见图纸，满足设计、技术规范要求</t>
  </si>
  <si>
    <t>水箱</t>
  </si>
  <si>
    <t>1.名称:成品不锈钢生活水箱
2.型号、规格:46m3
3.其他:详见图纸，满足设计、技术规范要求</t>
  </si>
  <si>
    <t>消毒器、消毒锅</t>
  </si>
  <si>
    <t>1.名称:自洁消毒器
2.型号、规格:WTS-2A,电源电压:220V,功耗:300W
3.其他:详见图纸，满足设计、技术规范要求</t>
  </si>
  <si>
    <t>变频给水设备</t>
  </si>
  <si>
    <t>1.名称:生活变频给水设备
2.型号、参数:BTG5.5-50-3、流量Q=50m3，H=55m，N=7.5KW
3.附件:两用一备，自带控制柜、气压罐
4.其他:详见图纸，满足设计、技术规范要求</t>
  </si>
  <si>
    <t>紫外线杀菌设备</t>
  </si>
  <si>
    <t>1.名称:紫外线消毒器
2.型号、规格:Q=50m3/h，N=0.7KW
3.其他:详见图纸，满足设计、技术规范要求</t>
  </si>
  <si>
    <t>1.名称:闸阀
2.型号、规格:DN200
3.连接方式:法兰连接
4.其他:详见图纸，满足设计、技术规范要求</t>
  </si>
  <si>
    <t>1.名称:闸阀
2.型号、规格:DN150
3.连接方式:法兰连接
4.其他:详见图纸，满足设计、技术规范要求</t>
  </si>
  <si>
    <t>1.名称:闸阀
2.型号、规格:DN50
3.连接方式:螺纹连接
4.其他:详见图纸，满足设计、技术规范要求</t>
  </si>
  <si>
    <t>1.名称:止回阀
2.型号、规格:DN150
3.连接方式:法兰连接
4.其他:详见图纸，满足设计、技术规范要求</t>
  </si>
  <si>
    <t>1.名称:止回阀
2.型号、规格:DN65
3.连接方式:法兰连接
4.其他:详见图纸，满足设计、技术规范要求</t>
  </si>
  <si>
    <t>1.名称:止回阀
2.型号、规格:DN32
3.连接方式:螺纹连接
4.其他:详见图纸，满足设计、技术规范要求</t>
  </si>
  <si>
    <t>1.名称:过滤活塞式遥控浮球阀
2.型号、规格:DN150
3.连接方式:法兰连接
4.其他:详见图纸，满足设计、技术规范要求</t>
  </si>
  <si>
    <t>1.名称:倒流防止器
2.型号、规格:DN150
3.连接方式:法兰连接
4.其他:详见图纸，满足设计、技术规范要求</t>
  </si>
  <si>
    <t>1.名称:防止旋流器
2.型号、规格:DN200
3.连接方式:法兰连接
4.其他:详见图纸，满足设计、技术规范要求</t>
  </si>
  <si>
    <t>1.名称:Y型过滤器
2.型号、规格:DN200
3.连接方式:法兰连接
4.其他:详见图纸，满足设计、技术规范要求</t>
  </si>
  <si>
    <t>补偿器</t>
  </si>
  <si>
    <t>1.名称:波纹伸缩器
2.型号、规格:DN40
3.连接方式:螺纹连接
4.其他:详见图纸，满足设计、技术规范要求</t>
  </si>
  <si>
    <t>1.名称:电动阀
2.型号、规格:DN32
3.连接方式:螺纹连接
4.其他:详见图纸，满足设计、技术规范要求</t>
  </si>
  <si>
    <t>1.名称:电磁阀
2.型号、规格:DN150
3.连接方式:法兰连接
4.其他:详见图纸，满足设计、技术规范要求</t>
  </si>
  <si>
    <t>1.名称:水锤消除器
2.型号、规格:DN50
3.连接方式:法兰连接
4.其他:详见图纸，满足设计、技术规范要求</t>
  </si>
  <si>
    <t>1.名称:水表
2.型号、规格:DN150
3.连接方式:法兰连接
4.其他:详见图纸，满足设计、技术规范要求</t>
  </si>
  <si>
    <t>1.名称:水表（含截止阀）
2.型号、规格:DN40
3.连接方式:螺纹连接
4.其他:详见图纸，满足设计、技术规范要求</t>
  </si>
  <si>
    <t>1.名称:水表（含截止阀）
2.型号、规格:DN32
3.连接方式:螺纹连接
4.其他:详见图纸，满足设计、技术规范要求</t>
  </si>
  <si>
    <t>1.名称:水表（含截止阀）
2.型号、规格:DN20
3.连接方式:螺纹连接
4.其他:详见图纸，满足设计、技术规范要求</t>
  </si>
  <si>
    <t>1.名称:可曲挠橡胶接头
2.型号、规格:DN150
3.连接方式:法兰连接
4.其他:详见图纸，满足设计、技术规范要求</t>
  </si>
  <si>
    <t>1.名称:过滤可调式减压阀组
2.型号、规格:DN50
3.连接方式:螺纹连接
4.其他:详见图纸，满足设计、技术规范要求</t>
  </si>
  <si>
    <t>1.名称:过滤可调式减压阀组
2.型号、规格:DN40
3.连接方式:螺纹连接
4.其他:详见图纸，满足设计、技术规范要求</t>
  </si>
  <si>
    <t>1.名称:过滤可调式减压阀组
2.型号、规格:DN32
3.连接方式:螺纹连接
4.其他:详见图纸，满足设计、技术规范要求</t>
  </si>
  <si>
    <t>1.名称:自动排气阀
2.型号、规格:DN15
3.连接方式:螺纹连接
4.其他:详见图纸，满足设计、技术规范要求</t>
  </si>
  <si>
    <t>1.名称:水龙头
2.型号、规格:DN20
3.连接方式:螺纹连接
4.其他:详见图纸，满足设计、技术规范要求</t>
  </si>
  <si>
    <t>物位检测仪表</t>
  </si>
  <si>
    <t>1.名称:玻璃管液位计UG-1型
2.型号、规格l:DN20
3.其他:详见图纸，满足设计、技术规范要求</t>
  </si>
  <si>
    <t>压力表</t>
  </si>
  <si>
    <t>1.名称:压力表
2.型号、规格:DN200
3.连接方式:法兰连接
4.其他:详见图纸，满足设计、技术规范要求</t>
  </si>
  <si>
    <t>1.名称:压力表
2.型号、规格:DN150
3.连接方式:法兰连接
4.其他:详见图纸，满足设计、技术规范要求</t>
  </si>
  <si>
    <t>1.名称:远传压力表
2.型号、规格:DN150
3.连接方式:法兰连接
4.其他:详见图纸，满足设计、技术规范要求</t>
  </si>
  <si>
    <t>1.名称:电接点压力表
2.型号、规格:DN100
3.连接方式:法兰连接
4.其他:详见图纸，满足设计、技术规范要求</t>
  </si>
  <si>
    <t>1.名称:一般钢套管
2.型号、规格:DN50
3.其他:详见图纸，满足设计、技术规范要求</t>
  </si>
  <si>
    <t>排水系统</t>
  </si>
  <si>
    <t>1.安装部位:室内
2.介质:污废水
3.材质、规格:UPVC排水管DN150
4.连接形式:粘胶连接
5.其他:详见图纸，满足设计、技术规范要求</t>
  </si>
  <si>
    <t>1.安装部位:室内
2.介质:雨水
3.材质、规格:承压型PVC-U管DN75
4.连接形式:卡环连接
5.其他:详见图纸，满足设计、技术规范要求</t>
  </si>
  <si>
    <t>1.名称:泄水阀
2.型号、规格:DN50
3.连接方式:法兰连接
4.其他:详见图纸，满足设计、技术规范要求</t>
  </si>
  <si>
    <t>1.名称:地面清扫口
2.型号、规格:DN100
3.其他:详见图纸，满足设计、技术规范要求</t>
  </si>
  <si>
    <t>1.名称:漏斗
2.型号、规格:DN100
3.其他:详见图纸，满足设计、技术规范要求</t>
  </si>
  <si>
    <t>防虫网</t>
  </si>
  <si>
    <t>1.用途:防虫网
2.符合图纸及相关规范标准要求</t>
  </si>
  <si>
    <t>1.名称:PVC-U塑料套管
2.型号、规格:DN25
3.其他:详见图纸，满足设计、技术规范要求</t>
  </si>
  <si>
    <t>1.名称:成品管卡
2.型号、规格:DN100
3.其他:详见图纸，满足设计、技术规范要求</t>
  </si>
  <si>
    <t>压力排水系统</t>
  </si>
  <si>
    <t>内外壁涂塑钢管</t>
  </si>
  <si>
    <t>1.安装部位:室内
2.介质:压力排水
3.材质、规格:内外壁涂塑钢管DN100
4.连接形式:焊接连接
5.其他:详见图纸，满足设计、技术规范要求</t>
  </si>
  <si>
    <t>1.安装部位:室内
2.介质:压力排水
3.材质、规格:内外壁涂塑钢管DN80
4.连接形式:焊接连接
5.其他:详见图纸，满足设计、技术规范要求</t>
  </si>
  <si>
    <t>1.安装部位:室内
2.介质:压力排水
3.材质、规格:内外壁涂塑钢管DN65
4.连接形式:焊接连接
5.其他:详见图纸，满足设计、技术规范要求</t>
  </si>
  <si>
    <t>潜水泵</t>
  </si>
  <si>
    <t>1.名称:潜污泵65QW36-10-4.0
2.型号、参数:Q=36m/h,H=10m,W=4.0Kw
3.其他:详见图纸，满足设计、技术规范要求</t>
  </si>
  <si>
    <t>1.名称:闸阀
2.型号、规格:DN65
3.连接方式:法兰连接
4.其他:详见图纸，满足设计、技术规范要求</t>
  </si>
  <si>
    <t>1.名称:可曲挠橡胶接头
2.型号、规格:DN65
3.连接方式:法兰连接
4.其他:详见图纸，满足设计、技术规范要求</t>
  </si>
  <si>
    <t>压力仪表</t>
  </si>
  <si>
    <t>1.名称:压力表
2.其他:详见图纸，满足设计、技术规范要求</t>
  </si>
  <si>
    <t>四</t>
  </si>
  <si>
    <t>2#综合楼体能训练馆电气工程</t>
  </si>
  <si>
    <t>1.名称:2#体能训练馆生活泵控制箱T-1ATsh1
2.型号:成套型
3.安装方式:悬挂式
4.含箱体内元器件、接地等
5.符合设计图纸及施工规范要求</t>
  </si>
  <si>
    <t>1.名称:2#体能训练馆体能训练馆照明总配电箱T-2ZAL1
2.型号:成套型
3.安装方式:悬挂式
4.含箱体内元器件、接地等
5.符合设计图纸及施工规范要求</t>
  </si>
  <si>
    <t>1.名称:2#体能训练馆体能训练区空调总配电箱T-1APk1
2.型号:成套型
3.安装方式:悬挂式
4.含箱体内元器件、接地等
5.符合设计图纸及施工规范要求</t>
  </si>
  <si>
    <t>1.名称:2#体能训练馆体能训练区空调总配电箱T-2APk1
2.型号:成套型
3.安装方式:悬挂式
4.含箱体内元器件、接地等
5.符合设计图纸及施工规范要求</t>
  </si>
  <si>
    <t>1.名称:2#体能训练馆体能训练区照明总配电箱T-1ZAL1
2.型号:成套型
3.安装方式:悬挂式
4.含箱体内元器件、接地等
5.符合设计图纸及施工规范要求</t>
  </si>
  <si>
    <t>1.名称:2#综合楼1层空调总配电箱Z-1APk1
2.型号:成套型
3.安装方式:悬挂式
4.含箱体内元器件、接地等
5.符合设计图纸及施工规范要求</t>
  </si>
  <si>
    <t>1.名称:2#综合楼1层照明总配电箱Z-1ZAL1
2.型号:成套型
3.安装方式:悬挂式
4.含箱体内元器件、接地等
5.符合设计图纸及施工规范要求</t>
  </si>
  <si>
    <t>1.名称:2#综合楼2/6人间宿舍配电箱Z-ALa
2.型号:成套型
3.安装方式:悬挂式
4.含箱体内元器件、接地等
5.符合设计图纸及施工规范要求</t>
  </si>
  <si>
    <t>1.名称:2#综合楼2层空调总配电箱Z-2APk1
2.型号:成套型
3.安装方式:悬挂式
4.含箱体内元器件、接地等
5.符合设计图纸及施工规范要求</t>
  </si>
  <si>
    <t>1.名称:2#综合楼2层照明总配电箱Z-2ZAL1
2.型号:成套型
3.安装方式:悬挂式
4.含箱体内元器件、接地等
5.符合设计图纸及施工规范要求</t>
  </si>
  <si>
    <t>1.名称:2#综合楼3层空调总配电箱Z-3APk1
2.型号:成套型
3.安装方式:悬挂式
4.含箱体内元器件、接地等
5.符合设计图纸及施工规范要求</t>
  </si>
  <si>
    <t>1.名称:2#综合楼3层照明总配电箱Z-3ZAL1
2.型号:成套型
3.安装方式:悬挂式
4.含箱体内元器件、接地等
5.符合设计图纸及施工规范要求</t>
  </si>
  <si>
    <t>1.名称:2#综合楼4层空调总配电箱Z-4APk1
2.型号:成套型
3.安装方式:悬挂式
4.含箱体内元器件、接地等
5.符合设计图纸及施工规范要求</t>
  </si>
  <si>
    <t>1.名称:2#综合楼4层照明总配电箱Z-4ZAL1
2.型号:成套型
3.安装方式:悬挂式
4.含箱体内元器件、接地等
5.符合设计图纸及施工规范要求</t>
  </si>
  <si>
    <t>1.名称:2#综合楼5层空调总配电箱Z-5APk1
2.型号:成套型
3.安装方式:悬挂式
4.含箱体内元器件、接地等
5.符合设计图纸及施工规范要求</t>
  </si>
  <si>
    <t>1.名称:2#综合楼5层照明总配电箱Z-5ZAL1
2.型号:成套型
3.安装方式:悬挂式
4.含箱体内元器件、接地等
5.符合设计图纸及施工规范要求</t>
  </si>
  <si>
    <t>1.名称:2#综合楼6层空调总配电箱Z-6APk1
2.型号:成套型
3.安装方式:悬挂式
4.含箱体内元器件、接地等
5.符合设计图纸及施工规范要求</t>
  </si>
  <si>
    <t>1.名称:2#综合楼6层照明总配电箱Z-6ZAL1
2.型号:成套型
3.安装方式:悬挂式
4.含箱体内元器件、接地等
5.符合设计图纸及施工规范要求</t>
  </si>
  <si>
    <t>1.名称:2#综合楼7层空调总配电箱Z-7APk1
2.型号:成套型
3.安装方式:悬挂式
4.含箱体内元器件、接地等
5.符合设计图纸及施工规范要求</t>
  </si>
  <si>
    <t>1.名称:2#综合楼7层照明总配电箱Z-7ZAL1
2.型号:成套型
3.安装方式:悬挂式
4.含箱体内元器件、接地等
5.符合设计图纸及施工规范要求</t>
  </si>
  <si>
    <t>1.名称:2#综合楼办公室配电箱Z-ALbg
2.型号:成套型
3.安装方式:悬挂式
4.含箱体内元器件、接地等
5.符合设计图纸及施工规范要求</t>
  </si>
  <si>
    <t>1.名称:2#综合楼办公室配电箱Z-ALbg2
2.型号:成套型
3.安装方式:悬挂式
4.含箱体内元器件、接地等
5.符合设计图纸及施工规范要求</t>
  </si>
  <si>
    <t>1.名称:2#综合楼变配电房配电箱Z-ATpdj
2.型号:成套型
3.安装方式:悬挂式
4.含箱体内元器件、接地等
5.符合设计图纸及施工规范要求</t>
  </si>
  <si>
    <t>1.名称:2#综合楼餐厅照明总配电箱Z-1ALct1
2.型号:成套型
3.安装方式:悬挂式
4.含箱体内元器件、接地等
5.符合设计图纸及施工规范要求</t>
  </si>
  <si>
    <t>1.名称:2#综合楼厨房动力总配电箱Z-1APcf1
2.型号:成套型
3.安装方式:悬挂式
4.含箱体内元器件、接地等
5.符合设计图纸及施工规范要求</t>
  </si>
  <si>
    <t>1.名称:2#综合楼电梯配电箱Z-WDATdt1
2.型号:成套型
3.安装方式:悬挂式
4.含箱体内元器件、接地等
5.符合设计图纸及施工规范要求</t>
  </si>
  <si>
    <t>1.名称:2#综合楼顶层消防稳压泵不锈钢配电箱APwy（室外防水型IP54）
2.型号:成套型
3.安装方式:悬挂式
4.含箱体内元器件、接地等
5.符合设计图纸及施工规范要求</t>
  </si>
  <si>
    <t>1.名称:2#综合楼公共照明总配电箱Z-ALg
2.型号:成套型
3.安装方式:悬挂式
4.含箱体内元器件、接地等
5.符合设计图纸及施工规范要求</t>
  </si>
  <si>
    <t>1.名称:2#综合楼控制中心配电箱Z-1ATkz1
2.型号:成套型
3.安装方式:悬挂式
4.含箱体内元器件、接地等
5.符合设计图纸及施工规范要求</t>
  </si>
  <si>
    <t>1.名称:2#综合楼人防报警间配电箱RATrf
2.型号:成套型
3.安装方式:悬挂式
4.含箱体内元器件、接地等
5.符合设计图纸及施工规范要求</t>
  </si>
  <si>
    <t>1.名称:2#综合楼首层阶梯教室配电箱Z-ALjs2
2.型号:成套型
3.安装方式:悬挂式
4.含箱体内元器件、接地等
5.符合设计图纸及施工规范要求</t>
  </si>
  <si>
    <t>1.名称:2#综合楼体能训练馆2~7层消防应急双切箱Z-2AT~Z-7AT
2.型号:成套型
3.安装方式:悬挂式
4.含箱体内元器件、接地等
5.符合设计图纸及施工规范要求</t>
  </si>
  <si>
    <t>1.名称:2#综合楼体能训练馆室外不锈钢防水配电箱RAPZ
2.型号:成套型
3.安装方式:悬挂式
4.含箱体内元器件、接地等
5.符合设计图纸及施工规范要求</t>
  </si>
  <si>
    <t>1.名称:2#综合楼体能训练馆UPS输出柜
2.型号:成套型
3.安装方式:悬挂式
4.含箱体内元器件、接地等
5.符合设计图纸及施工规范要求</t>
  </si>
  <si>
    <t>1.名称:不间断电源柜(UPS)
2.型号:20kVA，成套型
3.含UPS主机20kVA一套、蓄电池组20kVA一套及所需附件
4.符合设计图纸及施工规范要求</t>
  </si>
  <si>
    <t>1.名称:2#综合楼体能训练馆消防集水井控制箱APqw
2.型号:成套型
3.安装方式:悬挂式
4.含箱体内元器件、接地等
5.符合设计图纸及施工规范要求</t>
  </si>
  <si>
    <t>1.名称:2#综合楼体能训练馆消防应急双切箱Z-1AT
2.型号:成套型
3.安装方式:悬挂式
4.含箱体内元器件、接地等
5.符合设计图纸及施工规范要求</t>
  </si>
  <si>
    <t>1.名称:2#综合楼文印室配电箱Z-ALwy
2.型号:成套型
3.安装方式:悬挂式
4.含箱体内元器件、接地等
5.符合设计图纸及施工规范要求</t>
  </si>
  <si>
    <t>1.名称:2#综合楼屋面消防风机配电箱1Z-WDATpy1
2.型号:成套型
3.安装方式:悬挂式
4.含箱体内元器件、接地等
5.符合设计图纸及施工规范要求</t>
  </si>
  <si>
    <t>1.名称:2#综合楼屋面消防加压风机配电箱2Z-WDATjy1
2.型号:成套型
3.安装方式:悬挂式
4.含箱体内元器件、接地等
5.符合设计图纸及施工规范要求</t>
  </si>
  <si>
    <t>1.名称:2#综合楼消防电梯配电箱Z-WDATxt1
2.型号:成套型
3.安装方式:悬挂式
4.含箱体内元器件、接地等
5.符合设计图纸及施工规范要求</t>
  </si>
  <si>
    <t>1.名称:2#综合楼消防电源总箱(备电)Z-1ZAPY2
2.型号:成套型
3.安装方式:悬挂式
4.含箱体内元器件、接地等
5.符合设计图纸及施工规范要求</t>
  </si>
  <si>
    <t>1.名称:2#综合楼消防电源总箱(市电)Z-1ZAPY1
2.型号:成套型
3.安装方式:悬挂式
4.含箱体内元器件、接地等
5.符合设计图纸及施工规范要求</t>
  </si>
  <si>
    <t>1.名称:2#综合楼消防控制室配电箱AT-XK
2.型号:成套型
3.安装方式:悬挂式
4.含箱体内元器件、接地等
5.符合设计图纸及施工规范要求</t>
  </si>
  <si>
    <t>1.名称:2#综合楼专业教室配电箱Z-ALjs
2.型号:成套型
3.安装方式:悬挂式
4.含箱体内元器件、接地等
5.符合设计图纸及施工规范要求</t>
  </si>
  <si>
    <t>1.名称:2#综合楼安防控制室配电箱AT-AF
2.型号:成套型
3.安装方式:悬挂式
4.含箱体内元器件、接地等
5.符合设计图纸及施工规范要求</t>
  </si>
  <si>
    <t>1.名称:2#综合楼体能训练馆消防应急双切箱T-1AT
2.型号:成套型
3.安装方式:悬挂式
4.含箱体内元器件、接地等
5.符合设计图纸及施工规范要求</t>
  </si>
  <si>
    <t>1.名称:2#综合楼体能训练馆消防应急双切箱T-2AT
2.型号:成套型
3.安装方式:悬挂式
4.含箱体内元器件、接地等
5.符合设计图纸及施工规范要求</t>
  </si>
  <si>
    <t>1.名称:2#综合楼电动窗控制箱
2.型号:成套型
3.安装方式:悬挂式
4.仅含控制箱安装
5.符合设计图纸及施工规范要求</t>
  </si>
  <si>
    <t>1.名称:2#综合楼应急排烟窗电控箱
2.型号:成套型
3.安装方式:悬挂式
4.仅含控制箱安装
5.符合设计图纸及施工规范要求</t>
  </si>
  <si>
    <t>1.名称:2#综合楼挡烟垂壁控制箱
2.型号:成套型
3.安装方式:悬挂式
4.仅含控制箱安装
5.符合设计图纸及施工规范要求</t>
  </si>
  <si>
    <t>1.名称:2#综合楼电梯控制箱
2.型号:成套型
3.安装方式:悬挂式
4.仅含控制箱安装
5.符合设计图纸及施工规范要求</t>
  </si>
  <si>
    <t>1.名称:2#综合楼空气能热泵控制箱
2.型号:成套型
3.安装方式:悬挂式
4.仅含控制箱安装
5.符合设计图纸及施工规范要求</t>
  </si>
  <si>
    <t>1.名称:2#综合楼变频泵控制柜
2.型号:成套型
3.安装方式:悬挂式
4.仅含控制箱安装
5.符合设计图纸及施工规范要求</t>
  </si>
  <si>
    <t>1.名称:隔离开关箱
2.型号:成套型
3.规格:400A
4.安装方式:悬挂式
5.含箱体内元器件、接地等
6.符合设计图纸及施工规范要求</t>
  </si>
  <si>
    <t>1.名称:隔离开关箱
2.型号:成套型
3.规格:80A
4.安装方式:悬挂式
5.含箱体内元器件、接地等
6.符合设计图纸及施工规范要求</t>
  </si>
  <si>
    <t>1.名称:柜式空调开关箱
2.型号:5p柜机空调
3.规格:含1个MCB-D16/3P30mA断路器
4.安装方式:符合设计图纸及施工规范要求</t>
  </si>
  <si>
    <t>1.名称:柜式空调开关箱
2.型号:10p柜机空调
3.规格:含1个MCB-D25A/3P30mA断路器
4.安装方式:符合设计图纸及施工规范要求</t>
  </si>
  <si>
    <t>1.名称:非消防金属桥架
2.规格型号:CT200x100mm*1.5mm
3.材质:钢制
4.安装方式:符合设计图纸及施工规范要求</t>
  </si>
  <si>
    <t>1.名称:非消防金属梯式桥架
2.规格型号:CT400*200*1.5mm
3.材质:钢制
4.安装方式:符合设计图纸及施工规范要求</t>
  </si>
  <si>
    <t>1.名称:普通动力金属桥架
2.规格型号:CT300x100mm*1.5mm
3.材质:钢制
4.安装方式:符合设计图纸及施工规范要求</t>
  </si>
  <si>
    <t>1.名称:普通动力金属桥架
2.规格型号:CT300x150mm*1.5mm
3.材质:钢制
4.安装方式:符合设计图纸及施工规范要求</t>
  </si>
  <si>
    <t>1.名称:消防金属防火桥架
2.规格型号:CT(100+100)x100mm*1.5mm
3.材质:钢制
4.安装方式:符合设计图纸及施工规范要求</t>
  </si>
  <si>
    <t>1.名称:消防金属防火桥架
2.规格型号:CT(75+75)x100mm*1.5mm
3.材质:钢制
4.安装方式:符合设计图纸及施工规范要求</t>
  </si>
  <si>
    <t>1.名称:消防金属防火桥架
2.规格型号:CT100x50mm*1.5mm
3.材质:钢制
4.安装方式:符合设计图纸及施工规范要求</t>
  </si>
  <si>
    <t>1.名称:消防金属防火梯式桥架
2.规格型号:CT200*100mm*1.5mm
3.材质:钢制
4.安装方式:符合设计图纸及施工规范要求</t>
  </si>
  <si>
    <t>1.名称:金属软管
2.规格:DN25
3.符合设计图纸及施工规范要求</t>
  </si>
  <si>
    <t>电气配管</t>
  </si>
  <si>
    <t>1.名称:电气配管
2.材质:紧定式镀锌电线管
3.规格:JDG20*1.35mm
4.配置形式:暗配
5.符合设计图纸及施工规范要求</t>
  </si>
  <si>
    <t>1.名称:电气配管
2.材质:刚性难燃管
3.规格:PC100
4.敷设方式:明配
5.符合设计图纸及施工规范要求</t>
  </si>
  <si>
    <t>1.名称:电气配管
2.材质:镀锌焊接钢管
3.规格:SC20*1.8mm
4.配置形式:明配
5.符合设计图纸及施工规范要求</t>
  </si>
  <si>
    <t>1.名称:电气配管
2.材质:镀锌焊接钢管
3.规格:SC32*1.8mm
4.配置形式:暗配
5.符合设计图纸及施工规范要求</t>
  </si>
  <si>
    <t>1.名称:电气配管
2.材质:镀锌焊接钢管
3.规格:SC50*1.8mm
4.配置形式:明配
5.符合设计图纸及施工规范要求</t>
  </si>
  <si>
    <t>1.名称:电气配管
2.材质:镀锌焊接钢管
3.规格:SC80
4.配置形式:明配
5.符合设计图纸及施工规范要求</t>
  </si>
  <si>
    <t>1.名称:铜芯电缆
2.型号、规格:WDZB-YJY-B1-4x70+1x35
3.电压等级(kV):1KV
4.符合设计图纸及施工规范要求</t>
  </si>
  <si>
    <t>1.名称:铜芯电缆
2.型号、规格:WDZN-YJY-4x2.5
3.电压等级(kV):1KV
4.符合设计图纸及施工规范要求</t>
  </si>
  <si>
    <t>1.名称:铜芯电缆
2.型号、规格:WDZN-YJY-4x240+1x120
3.电压等级(kV):1KV
4.符合设计图纸及施工规范要求</t>
  </si>
  <si>
    <t>1.名称:铜芯电缆
2.型号、规格:WDZN-YJY-4x4
3.电压等级(kV):1KV
4.符合设计图纸及施工规范要求</t>
  </si>
  <si>
    <t>1.名称:铜芯电缆
2.型号、规格:WDZN-YJY-5x16
3.电压等级(kV):1KV
4.符合设计图纸及施工规范要求</t>
  </si>
  <si>
    <t>1.名称:铜芯电缆
2.型号、规格:WDZN-YJY-B1-4x10
3.电压等级(kV):1KV
4.符合设计图纸及施工规范要求</t>
  </si>
  <si>
    <t>1.名称:铜芯电缆
2.型号、规格:WDZN-YJY-B1-4x16
3.电压等级(kV):1KV
4.符合设计图纸及施工规范要求</t>
  </si>
  <si>
    <t>1.名称:铜芯电缆
2.型号、规格:WDZN-YJY-B1-4x25+1x16
3.电压等级(kV):1KV
4.符合设计图纸及施工规范要求</t>
  </si>
  <si>
    <t>1.名称:铜芯电缆
2.型号、规格:WDZN-YJY-B1-5x4
3.电压等级(kV):1KV
4.符合设计图纸及施工规范要求</t>
  </si>
  <si>
    <t>1.名称:铜芯电缆
2.型号、规格:WDZ-YJY-4x2.5
3.电压等级(kV):1KV
4.符合设计图纸及施工规范要求</t>
  </si>
  <si>
    <t>1.名称:铜芯电缆
2.型号、规格:WDZ-YJY-4x70+1x35
3.电压等级(kV):1KV
4.符合设计图纸及施工规范要求</t>
  </si>
  <si>
    <t>1.名称:铜芯电缆
2.型号、规格:WDZ-YJY-5*16
3.电压等级(kV):1KV
4.符合设计图纸及施工规范要求</t>
  </si>
  <si>
    <t>1.名称:铜芯电缆
2.型号、规格:WDZ-YJY-B1-4x25+1x16
3.电压等级(kV):1KV
4.符合设计图纸及施工规范要求</t>
  </si>
  <si>
    <t>1.名称:铜芯电缆
2.型号、规格:WDZ-YJY-4x150+1x70
3.电压等级(kV):1KV
4.符合设计图纸及施工规范要求</t>
  </si>
  <si>
    <t>1.名称:矿物绝缘电缆
2.型号、规格:BTTRZ-5x10
3.电压等级(kV):1KV
4.符合设计图纸及施工规范要求</t>
  </si>
  <si>
    <t>1.名称:矿物绝缘电缆
2.型号、规格:BTTRZ-5x16
3.电压等级(kV):1KV
4.符合设计图纸及施工规范要求</t>
  </si>
  <si>
    <t>1.名称:矿物绝缘电缆
2.型号、规格:BTTRZ-5x6
3.电压等级(kV):1KV
4.符合设计图纸及施工规范要求</t>
  </si>
  <si>
    <t>1.名称:矿物绝缘电缆
2.型号、规格:BTTRZ-B1-4x25+1x16
3.电压等级(kV):1KV
4.符合设计图纸及施工规范要求</t>
  </si>
  <si>
    <t>1.名称:矿物绝缘电缆
2.型号、规格:BTTRZ-B1-4x70+1x35
3.电压等级(kV):1KV
4.符合设计图纸及施工规范要求</t>
  </si>
  <si>
    <t>1.名称:矿物绝缘电缆
2.型号、规格:BTTRZ-B1-5x16
3.电压等级(kV):1KV
4.符合设计图纸及施工规范要求</t>
  </si>
  <si>
    <t>1.名称:矿物绝缘电缆
2.型号、规格:NS-BBTRZ-3x2.5
3.电压等级(kV):1KV
4.符合设计图纸及施工规范要求</t>
  </si>
  <si>
    <t>1.名称:矿物绝缘电缆
2.型号、规格:NS-BBTRZ-5x10
3.电压等级(kV):1KV
4.符合设计图纸及施工规范要求</t>
  </si>
  <si>
    <t>1.名称:矿物绝缘电缆
2.型号、规格:BBTRZ-5x6
3.电压等级(kV):1KV
4.符合设计图纸及施工规范要求</t>
  </si>
  <si>
    <t>1.名称:电力电缆头
2.型号、规格:截面70mm2以内
3.电压等级(kV):1kV以下
4.符合设计图纸及施工规范要求</t>
  </si>
  <si>
    <t>1.名称:电力电缆头
2.型号、规格:截面150mm2以内
3.电压等级(kV):1kV以下
4.符合设计图纸及施工规范要求</t>
  </si>
  <si>
    <t>1.名称:矿物绝缘电缆终端头
2.型号、规格:BTTRZ-5x10
3.电压等级(kV):1kV以下
4.符合设计图纸及施工规范要求</t>
  </si>
  <si>
    <t>1.名称:矿物绝缘电缆终端头
2.型号、规格:BTTRZ-5x16
3.电压等级(kV):1kV以下
4.符合设计图纸及施工规范要求</t>
  </si>
  <si>
    <t>1.名称:矿物绝缘电缆终端头
2.型号、规格:BTTRZ-5x6
3.电压等级(kV):1kV以下
4.符合设计图纸及施工规范要求</t>
  </si>
  <si>
    <t>1.名称:矿物绝缘电缆终端头
2.型号、规格:BTTRZ-B1-4x25+1x16
3.电压等级(kV):1kV以下
4.符合设计图纸及施工规范要求</t>
  </si>
  <si>
    <t>1.名称:矿物绝缘电缆终端头
2.型号、规格:BTTRZ-B1-4x70+1x35
3.电压等级(kV):1kV以下
4.符合设计图纸及施工规范要求</t>
  </si>
  <si>
    <t>1.名称:矿物绝缘电缆终端头
2.型号、规格:BTTRZ-B1-5x16
3.电压等级(kV):1kV以下
4.符合设计图纸及施工规范要求</t>
  </si>
  <si>
    <t>1.名称:矿物绝缘电缆终端头
2.型号、规格:NS-BBTRZ-3x2.5
3.电压等级(kV):1kV以下
4.符合设计图纸及施工规范要求</t>
  </si>
  <si>
    <t>1.名称:矿物绝缘电缆终端头
2.型号、规格:NS-BBTRZ-5x10
3.电压等级(kV):1kV以下
4.符合设计图纸及施工规范要求</t>
  </si>
  <si>
    <t>1.名称:矿物绝缘电缆终端头
2.型号、规格:BBTRZ-5x6
3.电压等级(kV):1kV以下
4.符合设计图纸及施工规范要求</t>
  </si>
  <si>
    <t>1.名称:电气配线
2.配线形式:管内穿线
3.规格:NH-BV-1.5
4.符合设计图纸及施工规范要求</t>
  </si>
  <si>
    <t>1.名称:电气配线
2.配线形式:管内穿线
3.规格:WDZB-BYJ-B1-2.5
4.符合设计图纸及施工规范要求</t>
  </si>
  <si>
    <t>1.名称:电气配线
2.配线形式:管内穿线
3.规格:WDZ-BYJ-B1-4
4.符合设计图纸及施工规范要求</t>
  </si>
  <si>
    <t>1.名称:电气配线
2.配线形式:管内穿线
3.规格:WDZ-BYJ-16
4.符合设计图纸及施工规范要求</t>
  </si>
  <si>
    <t>1.名称:电气配线
2.配线形式:管内穿线
3.规格:WDZ-BYJ-25
4.符合设计图纸及施工规范要求</t>
  </si>
  <si>
    <t>1.名称:电气配线
2.配线形式:管内穿线
3.规格:WDZ-BYJ-35
4.符合设计图纸及施工规范要求</t>
  </si>
  <si>
    <t>1.名称:电气配线
2.配线形式:管内穿线
3.规格:WDZ-BYJ-B1-2.5
4.符合设计图纸及施工规范要求</t>
  </si>
  <si>
    <t>1.名称:电气配线
2.配线形式:管内穿线
3.规格:WDZN-BYJ-B1-2.5
4.符合设计图纸及施工规范要求</t>
  </si>
  <si>
    <t>1.名称:电气配线
2.配线形式:管内穿线
3.规格:WDZN-BYJ-B1-4
4.符合设计图纸及施工规范要求</t>
  </si>
  <si>
    <t>1.名称:电气配线
2.配线形式:线槽配线
3.规格:WDZ-BYJ-25
4.符合设计图纸及施工规范要求</t>
  </si>
  <si>
    <t>1.名称:电气配线
2.配线形式:线槽配线
3.规格:WDZ-BYJ-35
4.符合设计图纸及施工规范要求</t>
  </si>
  <si>
    <t>1.名称:电气配线
2.配线形式:线槽配线
3.规格:WDZ-BYJ-16
4.符合设计图纸及施工规范要求</t>
  </si>
  <si>
    <t>1.名称:电气配线
2.配线形式:线槽配线
3.规格:WDZN-BYJ-2.5
4.符合设计图纸及施工规范要求</t>
  </si>
  <si>
    <t>墙上座灯</t>
  </si>
  <si>
    <t>1.名称:墙上座灯
2.规格型号:光源:LED,8W,光通量:720Lm,Ra≥80
3.符合设计图纸及施工规范要求</t>
  </si>
  <si>
    <t>圆形吸顶灯（带声光控感应开关）</t>
  </si>
  <si>
    <t>1.名称:圆形吸顶灯（带声光控感应开关）
2.规格型号:光源：LED，15W,光通量：1500Lm,Ra≥80
3.符合设计图纸及施工规范要求</t>
  </si>
  <si>
    <t>壁装单管LED灯</t>
  </si>
  <si>
    <t>1.名称:壁装单管LED灯
2.规格型号:光源：LED，15W,光通量：1500Lm,Ra≥80
3.符合设计图纸及施工规范要求</t>
  </si>
  <si>
    <t>防爆灯</t>
  </si>
  <si>
    <t>1.名称:防爆灯
2.规格型号:光源：LED，18W,光通量：1800Lm,Ra≥80
3.符合设计图纸及施工规范要求</t>
  </si>
  <si>
    <t>防水防尘灯(茶水间、残卫、阳台)（吸顶）（ip54）</t>
  </si>
  <si>
    <t>1.名称:防水防尘灯（吸顶）（ip54）
2.规格型号:光源：LED，8W,光通量：800Lm,Ra≥80，IP54
3.符合设计图纸及施工规范要求</t>
  </si>
  <si>
    <t>防水防尘灯(茶水间、残卫、阳台)（壁装）（ip54）</t>
  </si>
  <si>
    <t>1.名称:防水防尘灯（壁装）（ip54）
2.规格型号:光源：LED，18W,光通量：1800Lm,Ra≥80
3.符合设计图纸及施工规范要求</t>
  </si>
  <si>
    <t>简式 双管LED灯</t>
  </si>
  <si>
    <t>1.名称:简式双管LED灯
2.规格型号:光源:LED,2x15W,光通量:2x1500Lm,Ra≥80
3.符合设计图纸及施工规范要求</t>
  </si>
  <si>
    <t>明装吊灯R0</t>
  </si>
  <si>
    <t>1.名称:明装吊灯R0
2.规格型号:光源:LED,120W,光通量:12000Lm,Ra≥80
3.符合设计图纸及施工规范要求</t>
  </si>
  <si>
    <t>1.名称:明装全光谱三色护眼吸顶灯R1
2.规格型号:光源:LED,40W,光通量:4000Lm,Ra≥80
3.符合设计图纸及施工规范要求</t>
  </si>
  <si>
    <t>暗装条形灯R7(3800X150MM)</t>
  </si>
  <si>
    <t>1.名称:暗装条形灯R7(3800X150MM)
2.规格型号:光源:LED,65W,光通量:6500Lm,Ra≥80
3.符合设计图纸及施工规范要求</t>
  </si>
  <si>
    <t>暗装条形灯R7(6300X150MM)</t>
  </si>
  <si>
    <t>1.名称:暗装条形灯R7(6300X150MM)
2.规格型号:光源:LED,65W,光通量:6500Lm,Ra≥80
3.符合设计图纸及施工规范要求</t>
  </si>
  <si>
    <t>暗装条形灯R7(3980X150MM)</t>
  </si>
  <si>
    <t>1.名称:暗装条形灯R7(3980X150MM)
2.规格型号:光源:LED,65W,光通量:6500Lm,Ra≥80
3.符合设计图纸及施工规范要求</t>
  </si>
  <si>
    <t>组合灯盘R9(6400X300MM)</t>
  </si>
  <si>
    <t>1.名称:组合灯盘R9(6400X300MM)
2.规格型号:光源:LED,65W,光通量:6500Lm,Ra≥80
3.符合设计图纸及施工规范要求</t>
  </si>
  <si>
    <t>事故风机启停按钮</t>
  </si>
  <si>
    <t>1.名称:事故风机启停按钮
2.符合设计图纸及施工规范要求</t>
  </si>
  <si>
    <t>带开关三极插座（高位空调插座）</t>
  </si>
  <si>
    <t>1.名称:带开关三极插座（高位空调插座）
2.规格:250V16A
3.符合设计图纸及施工规范要求</t>
  </si>
  <si>
    <t>二极加三极插座（电梯机房排气扇插座）</t>
  </si>
  <si>
    <t>1.名称:二极加三极插座（电梯机房排气扇插座）
2.规格:250V10A
3.符合设计图纸及施工规范要求</t>
  </si>
  <si>
    <t>套内二极加三极插座(宿舍上下铺插座）</t>
  </si>
  <si>
    <t>1.名称:套内二极加三极插座(宿舍上下铺插座）
2.规格:250V10A
3.符合设计图纸及施工规范要求</t>
  </si>
  <si>
    <t>1.名称:电动窗控制盒
2.材质:塑料
3.安装形式:暗装
4.符合设计图纸及施工规范要求</t>
  </si>
  <si>
    <t>1.名称、类型:预埋防水套管
2.规格:SC125
3.符合设计图纸及施工规范要求</t>
  </si>
  <si>
    <t>1.名称、类型:预埋防水套管
2.规格:SC200
3.符合设计图纸及施工规范要求</t>
  </si>
  <si>
    <t>避雷针</t>
  </si>
  <si>
    <t>1.名称:接闪杆
2.材质、规格:Φ20热镀锌圆钢，杆高30cm
3.符合设计图纸及施工规范要求</t>
  </si>
  <si>
    <t>根</t>
  </si>
  <si>
    <t>1.名称:四连桩承台接地
2.符合设计图纸及施工规范要求</t>
  </si>
  <si>
    <t>1.名称:五连桩承台接地
2.符合设计图纸及施工规范要求</t>
  </si>
  <si>
    <t>五</t>
  </si>
  <si>
    <t>3#市民应急安全体验中心给排水工程</t>
  </si>
  <si>
    <t>1.安装部位:室内
2.介质:冷水给水
3.材质、规格:不锈钢管DN15
4.连接形式:电磁感应热熔连接
5.压力试验及吹、洗设计要求:管道消毒、冲洗
6.其他:详见图纸，满足设计、技术规范要求</t>
  </si>
  <si>
    <t>1.名称:水表
2.型号、规格:DN65
3.连接方式:螺纹连接
4.其他:详见图纸，满足设计、技术规范要求</t>
  </si>
  <si>
    <t>1.名称:闸阀
2.型号、规格:DN65
3.连接方式:螺纹连接
4.其他:详见图纸，满足设计、技术规范要求</t>
  </si>
  <si>
    <t>1.名称:可调式减压阀组(含截止阀、水表等)
2.型号、规格:DN50
3.连接方式:螺纹连接
4.其他:详见图纸，满足设计、技术规范要求</t>
  </si>
  <si>
    <t>1.名称:一般钢套管
2.型号、规格:DN65
3.其他:详见图纸，满足设计、技术规范要求</t>
  </si>
  <si>
    <t>1.安装部位:室内
2.介质:冷凝水
3.材质、规格:UPVC排水管DN50
4.连接形式:溶剂粘接
5.其他:详见图纸，满足设计、技术规范要求</t>
  </si>
  <si>
    <t>1.名称:阻火圈
2.型号、规格:DN50
3.其他:详见图纸，满足设计、技术规范要求</t>
  </si>
  <si>
    <t>1.名称:阻火圈
2.型号、规格:DN65
3.其他:详见图纸，满足设计、技术规范要求</t>
  </si>
  <si>
    <t>1.名称:地漏
2.型号、规格:DN50
3.其他:详见图纸，满足设计、技术规范要求</t>
  </si>
  <si>
    <t>1.名称:泄水阀
2.型号、规格:DN50
3.其他:详见图纸，满足设计、技术规范要求</t>
  </si>
  <si>
    <t>1.名称:PVC-U塑料套管
2.型号、规格:DN150
3.其他:详见图纸，满足设计、技术规范要求</t>
  </si>
  <si>
    <t>六</t>
  </si>
  <si>
    <t>3#市民应急安全体验中心电气工程</t>
  </si>
  <si>
    <t>1.名称:3#市民应急安全体验中心1-5层新风机配电箱APxf
2.型号:成套型
3.安装方式:悬挂式
4.含箱体内元器件、接地等
5.符合设计图纸及施工规范要求</t>
  </si>
  <si>
    <t>1.名称:3#市民应急安全体验中心1层空调总配电箱Y-1APk1
2.型号:成套型
3.安装方式:悬挂式
4.含箱体内元器件、接地等
5.符合设计图纸及施工规范要求</t>
  </si>
  <si>
    <t>1.名称:3#市民应急安全体验中心1层照明总配电箱Y-1ZAL1
2.型号:成套型
3.安装方式:悬挂式
4.含箱体内元器件、接地等
5.符合设计图纸及施工规范要求</t>
  </si>
  <si>
    <t>1.名称:3#市民应急安全体验中心20KW配电箱Y-1AL1
2.型号:成套型
3.安装方式:悬挂式
4.含箱体内元器件、接地等
5.符合设计图纸及施工规范要求</t>
  </si>
  <si>
    <t>1.名称:3#市民应急安全体验中心20KW配电箱Y-2AL2
2.型号:成套型
3.安装方式:悬挂式
4.含箱体内元器件、接地等
5.符合设计图纸及施工规范要求</t>
  </si>
  <si>
    <t>1.名称:3#市民应急安全体验中心20KW配电箱Y-4AL1，4
2.型号:成套型
3.安装方式:悬挂式
4.含箱体内元器件、接地等
5.符合设计图纸及施工规范要求</t>
  </si>
  <si>
    <t>1.名称:3#市民应急安全体验中心2层空调总配电箱Y-2APk1
2.型号:成套型
3.安装方式:悬挂式
4.含箱体内元器件、接地等
5.符合设计图纸及施工规范要求</t>
  </si>
  <si>
    <t>1.名称:3#市民应急安全体验中心2层照明总配电箱Y-2ZAL1
2.型号:成套型
3.安装方式:悬挂式
4.含箱体内元器件、接地等
5.符合设计图纸及施工规范要求</t>
  </si>
  <si>
    <t>1.名称:3#市民应急安全体验中心3层空调总配电箱Y-3APk1
2.型号:成套型
3.安装方式:悬挂式
4.含箱体内元器件、接地等
5.符合设计图纸及施工规范要求</t>
  </si>
  <si>
    <t>1.名称:3#市民应急安全体验中心3层照明总配电箱Y-3ZAL1
2.型号:成套型
3.安装方式:悬挂式
4.含箱体内元器件、接地等
5.符合设计图纸及施工规范要求</t>
  </si>
  <si>
    <t>1.名称:3#市民应急安全体验中心4层空调总配电箱Y-4APk1
2.型号:成套型
3.安装方式:悬挂式
4.含箱体内元器件、接地等
5.符合设计图纸及施工规范要求</t>
  </si>
  <si>
    <t>1.名称:3#市民应急安全体验中心4层照明总配电箱Y-4ZAL1
2.型号:成套型
3.安装方式:悬挂式
4.含箱体内元器件、接地等
5.符合设计图纸及施工规范要求</t>
  </si>
  <si>
    <t>1.名称:3#市民应急安全体验中心配电箱5AP
2.型号:成套型
3.安装方式:悬挂式
4.含箱体内元器件、接地等
5.符合设计图纸及施工规范要求</t>
  </si>
  <si>
    <t>1.名称:3#市民应急安全体验中心5层空调总配电箱Y-5APk1
2.型号:成套型
3.安装方式:悬挂式
4.含箱体内元器件、接地等
5.符合设计图纸及施工规范要求</t>
  </si>
  <si>
    <t>1.名称:3#市民应急安全体验中心5层照明总配电箱Y-5ZAL1
2.型号:成套型
3.安装方式:悬挂式
4.含箱体内元器件、接地等
5.符合设计图纸及施工规范要求</t>
  </si>
  <si>
    <t>1.名称:3#市民应急安全体验中心8KW配电箱Y-1AL2-3
2.型号:成套型
3.安装方式:悬挂式
4.含箱体内元器件、接地等
5.符合设计图纸及施工规范要求</t>
  </si>
  <si>
    <t>1.名称:3#市民应急安全体验中心8KW配电箱Y-2AL1,3,4
2.型号:成套型
3.安装方式:悬挂式
4.含箱体内元器件、接地等
5.符合设计图纸及施工规范要求</t>
  </si>
  <si>
    <t>1.名称:3#市民应急安全体验中心8KW配电箱Y-3AL1-5
2.型号:成套型
3.安装方式:悬挂式
4.含箱体内元器件、接地等
5.符合设计图纸及施工规范要求</t>
  </si>
  <si>
    <t>1.名称:3#市民应急安全体验中心8KW配电箱Y-4AL2-3
2.型号:成套型
3.安装方式:悬挂式
4.含箱体内元器件、接地等
5.符合设计图纸及施工规范要求</t>
  </si>
  <si>
    <t>1.名称:3#市民应急安全体验中心A型应急照明集中电源1ALE-YJ
2.型号:成套型
3.安装方式:悬挂式
4.含箱体内元器件、接地等
5.符合设计图纸及施工规范要求</t>
  </si>
  <si>
    <t>1.名称:3#市民应急安全体验中心UPS输出柜
2.型号:成套型
3.安装方式:悬挂式
4.含箱体内元器件、接地等
5.符合设计图纸及施工规范要求</t>
  </si>
  <si>
    <t>1.名称:3#市民应急安全体验中心配电箱Y-5AL1-2
2.型号:成套型
3.安装方式:悬挂式
4.含箱体内元器件、接地等
5.符合设计图纸及施工规范要求</t>
  </si>
  <si>
    <t>1.名称:3#市民应急安全体验中心配电箱Y-5AL3
2.型号:成套型
3.安装方式:悬挂式
4.含箱体内元器件、接地等
5.符合设计图纸及施工规范要求</t>
  </si>
  <si>
    <t>1.名称:3#市民应急安全体验中心空调外机用电配电箱Y-RAPZ
2.型号:成套型
3.安装方式:悬挂式
4.含箱体内元器件、接地等
5.符合设计图纸及施工规范要求</t>
  </si>
  <si>
    <t>1.名称:3#市民应急安全体验中心变配电房配电箱Y-ATpdj
2.型号:成套型
3.安装方式:悬挂式
4.含箱体内元器件、接地等
5.符合设计图纸及施工规范要求</t>
  </si>
  <si>
    <t>1.名称:3#市民应急安全体验中心电梯配电箱Y-WDAPdt1
2.型号:成套型
3.安装方式:悬挂式
4.含箱体内元器件、接地等
5.符合设计图纸及施工规范要求</t>
  </si>
  <si>
    <t>1.名称:3#市民应急安全体验中心二层消防风机配电箱Y-2APpy1
2.型号:成套型
3.安装方式:悬挂式
4.含箱体内元器件、接地等
5.符合设计图纸及施工规范要求</t>
  </si>
  <si>
    <t>1.名称:3#市民应急安全体验中心公共照明总配电箱Y-ALg
2.型号:成套型
3.安装方式:悬挂式
4.含箱体内元器件、接地等
5.符合设计图纸及施工规范要求</t>
  </si>
  <si>
    <t>1.名称:3#市民应急安全体验中心首层弱电机房配电箱AT-RD
2.型号:成套型
3.安装方式:悬挂式
4.含箱体内元器件、接地等
5.符合设计图纸及施工规范要求</t>
  </si>
  <si>
    <t>1.名称:3#市民应急安全体验中心屋顶5g机房配电箱WAT-5G
2.型号:成套型
3.安装方式:悬挂式
4.含箱体内元器件、接地等
5.符合设计图纸及施工规范要求</t>
  </si>
  <si>
    <t>1.名称:3#市民应急安全体验中心屋面消防加压风机配电箱1/2Y-5ATjy1/2
2.型号:成套型
3.安装方式:悬挂式
4.含箱体内元器件、接地等
5.符合设计图纸及施工规范要求</t>
  </si>
  <si>
    <t>1.名称:3#市民应急安全体验中心消防电梯配电箱Y-WDAPxt1
2.型号:成套型
3.安装方式:悬挂式
4.含箱体内元器件、接地等
5.符合设计图纸及施工规范要求</t>
  </si>
  <si>
    <t>1.名称:3#市民应急安全体验中心消防电源总箱(备电)Y-APE2
2.型号:成套型
3.安装方式:悬挂式
4.含箱体内元器件、接地等
5.符合设计图纸及施工规范要求</t>
  </si>
  <si>
    <t>1.名称:3#市民应急安全体验中心消防电源总箱(市电)Y-APE1
2.型号:成套型
3.安装方式:悬挂式
4.含箱体内元器件、接地等
5.符合设计图纸及施工规范要求</t>
  </si>
  <si>
    <t>1.名称:3#市民应急安全体验中心消防应急双切箱Y-1AT
2.型号:成套型
3.安装方式:悬挂式
4.含箱体内元器件、接地等
5.符合设计图纸及施工规范要求</t>
  </si>
  <si>
    <t>1.名称:3#市民应急安全体验中心消防应急双切箱Y-2AT
2.型号:成套型
3.安装方式:悬挂式
4.含箱体内元器件、接地等
5.符合设计图纸及施工规范要求</t>
  </si>
  <si>
    <t>1.名称:3#市民应急安全体验中心消防应急双切箱Y-3AT
2.型号:成套型
3.安装方式:悬挂式
4.含箱体内元器件、接地等
5.符合设计图纸及施工规范要求</t>
  </si>
  <si>
    <t>1.名称:3#市民应急安全体验中心消防应急双切箱Y-4AT
2.型号:成套型
3.安装方式:悬挂式
4.含箱体内元器件、接地等
5.符合设计图纸及施工规范要求</t>
  </si>
  <si>
    <t>1.名称:3#市民应急安全体验中心消防应急双切箱Y-5AT
2.型号:成套型
3.安装方式:悬挂式
4.含箱体内元器件、接地等
5.符合设计图纸及施工规范要求</t>
  </si>
  <si>
    <t>1.名称:3#市民应急安全体验中心首层消防加压风机配电箱1Y-1APjy1
2.型号:成套型
3.安装方式:悬挂式
4.含箱体内元器件、接地等
5.符合设计图纸及施工规范要求</t>
  </si>
  <si>
    <t>1.名称:3#市民应急安全体验中心电动窗控制箱
2.型号:成套型
3.安装方式:悬挂式
4.仅含控制箱安装
5.符合设计图纸及施工规范要求</t>
  </si>
  <si>
    <t>1.名称:3#市民应急安全体验中心电梯控制箱
2.型号:成套型
3.安装方式:悬挂式
4.仅含控制箱安装
5.符合设计图纸及施工规范要求</t>
  </si>
  <si>
    <t>1.名称:3#市民应急安全体验中心挡烟垂壁控制箱
2.型号:成套型
3.安装方式:悬挂式
4.仅含控制箱安装
5.符合设计图纸及施工规范要求</t>
  </si>
  <si>
    <t>1.名称:隔离开关箱
2.型号:成套型
3.规格:160A
4.安装方式:悬挂式
5.含箱体内元器件、接地等
6.符合设计图纸及施工规范要求</t>
  </si>
  <si>
    <t>1.名称:室外非消防防水金属桥架
2.规格型号:CT300x100mm*1.5mm
3.材质:钢制
4.安装方式:符合设计图纸及施工规范要求</t>
  </si>
  <si>
    <t>1.名称:消防防火桥架
2.规格型号:CT(50+50)x50mm*1.5mm
3.材质:钢制
4.安装方式:符合设计图纸及施工规范要求</t>
  </si>
  <si>
    <t>1.名称:电气配管
2.材质:刚性难燃管
3.规格:PC150
4.敷设方式:明配
5.符合设计图纸及施工规范要求</t>
  </si>
  <si>
    <t>1.名称:电气配管
2.材质:镀锌焊接钢管
3.规格:SC20**1.8mm
4.配置形式:暗配
5.符合设计图纸及施工规范要求</t>
  </si>
  <si>
    <t>1.名称:电气配管
2.材质:镀锌焊接钢管
3.规格:SC25*1.8mm
4.配置形式:明配
5.符合设计图纸及施工规范要求</t>
  </si>
  <si>
    <t>1.名称:电气配管
2.材质:镀锌电线管
3.规格:SC80
4.敷设方式:明配
5.符合设计图纸及施工规范要求</t>
  </si>
  <si>
    <t>1.名称:电气配管
2.材质:镀锌焊接钢管
3.规格:SC100
4.配置形式:明配
5.符合设计图纸及施工规范要求</t>
  </si>
  <si>
    <t>1.名称:铜芯电缆
2.型号、规格:YJV-4x25+1x16
3.电压等级(kV):1KV
4.符合设计图纸及施工规范要求</t>
  </si>
  <si>
    <t>1.名称:铜芯电缆
2.型号、规格:YJV-4x4
3.电压等级(kV):1KV
4.符合设计图纸及施工规范要求</t>
  </si>
  <si>
    <t>1.名称:铜芯电缆
2.型号、规格:YJV-5x10
3.电压等级(kV):1KV
4.符合设计图纸及施工规范要求</t>
  </si>
  <si>
    <t>1.名称:铜芯电缆
2.型号、规格:YJV-5x16
3.电压等级(kV):1KV
4.符合设计图纸及施工规范要求</t>
  </si>
  <si>
    <t>1.名称:铜芯电缆
2.型号、规格:WDZ-YJY-4x300+1x150
3.电压等级(kV):1KV
4.符合设计图纸及施工规范要求</t>
  </si>
  <si>
    <t>1.名称:铜芯电缆
2.型号、规格:WDZN-YJY-B1-4x4
3.电压等级(kV):1KV
4.符合设计图纸及施工规范要求</t>
  </si>
  <si>
    <t>1.名称:铜芯电缆
2.型号、规格:WDZN-YJY-B1-4x2.5
3.电压等级(kV):1KV
4.符合设计图纸及施工规范要求</t>
  </si>
  <si>
    <t>1.名称:矿物绝缘电缆
2.型号、规格:BTTRZ-4x25+1x16
3.电压等级(kV):1KV
4.符合设计图纸及施工规范要求</t>
  </si>
  <si>
    <t>1.名称:矿物绝缘电缆
2.型号、规格:BTTRZ-4x50+1x25
3.电压等级(kV):1KV
4.符合设计图纸及施工规范要求</t>
  </si>
  <si>
    <t>1.名称:矿物绝缘电缆
2.型号、规格:BTTRZ-4x95+1x50
3.电压等级(kV):1KV
4.符合设计图纸及施工规范要求</t>
  </si>
  <si>
    <t>1.名称:矿物绝缘电缆
2.型号、规格:BTTRZ-4x35+1x16
3.电压等级(kV):1KV
4.符合设计图纸及施工规范要求</t>
  </si>
  <si>
    <t>1.名称:电力电缆头
2.型号、规格:截面300mm2以内
3.电压等级(kV):1kV以下
4.符合设计图纸及施工规范要求</t>
  </si>
  <si>
    <t>1.名称:矿物绝缘电缆终端头
2.型号、规格:BTTRZ-4x25+1x16
3.电压等级(kV):1kV以下
4.符合设计图纸及施工规范要求</t>
  </si>
  <si>
    <t>1.名称:矿物绝缘电缆终端头
2.型号、规格:BTTRZ-4x50+1x25
3.电压等级(kV):1kV以下
4.符合设计图纸及施工规范要求</t>
  </si>
  <si>
    <t>1.名称:矿物绝缘电缆终端头
2.型号、规格:BTTRZ-4x95+1x50
3.电压等级(kV):1kV以下
4.符合设计图纸及施工规范要求</t>
  </si>
  <si>
    <t>1.名称:矿物绝缘电缆终端头
2.型号、规格:BTTRZ-4x35+1x16
3.电压等级(kV):1kV以下
4.符合设计图纸及施工规范要求</t>
  </si>
  <si>
    <t>1.名称:电气配线
2.配线形式:管内穿线
3.规格:WDZ-BYJ-50
4.符合设计图纸及施工规范要求</t>
  </si>
  <si>
    <t>1.名称:电气配线
2.配线形式:线槽配线
3.规格:WDZ-BYJ-50
4.符合设计图纸及施工规范要求</t>
  </si>
  <si>
    <t>简式 单管LED灯</t>
  </si>
  <si>
    <t>1.名称:简式单管LED灯
2.规格型号:光源:LED,15W,光通量:1500Lm,Ra≥80
3.符合设计图纸及施工规范要求</t>
  </si>
  <si>
    <t>圆形吸顶灯</t>
  </si>
  <si>
    <t>1.名称:圆形吸顶灯
2.规格:光源:LED,30W,光通量:3000Lm,Ra≥80
3.符合设计图纸及施工规范要求</t>
  </si>
  <si>
    <t>吸顶灯(楼梯间/宿舍)</t>
  </si>
  <si>
    <t>1.名称:吸顶灯(楼梯间/宿舍)
2.规格型号:光源：LED，10W,光通量：800Lm,Ra≥80
3.符合设计图纸及施工规范要求</t>
  </si>
  <si>
    <t>吸顶灯（楼梯间）（带声光控感应开关）</t>
  </si>
  <si>
    <t>1.名称:吸顶灯（带声光控感应开关）
2.规格型号:光源：LED，10W,光通量：800Lm,Ra≥80
3.符合设计图纸及施工规范要求</t>
  </si>
  <si>
    <t>1.名称:明装全光谱三色护眼吸顶灯R1
2.规格型号:光源:LED,10W,光通量:800Lm,Ra≥80
3.符合设计图纸及施工规范要求</t>
  </si>
  <si>
    <t>1.名称:圆型暗装高级深防眩三色小射灯R5
2.规格型号:光源:LED,10W,光通量:1000Lm,Ra≥80
3.符合设计图纸及施工规范要求</t>
  </si>
  <si>
    <t>明装条形灯R6(10800X150MM)</t>
  </si>
  <si>
    <t>1.名称:明装条形灯R6(10800X150MM)
2.规格型号:光源:LED,65W,光通量:6500Lm,Ra≥80
3.符合设计图纸及施工规范要求</t>
  </si>
  <si>
    <t>明装条形灯R6(7800X150MM)</t>
  </si>
  <si>
    <t>1.名称:明装条形灯R6(7800X150MM)
2.规格型号:光源:LED,65W,光通量:6500Lm,Ra≥80
3.符合设计图纸及施工规范要求</t>
  </si>
  <si>
    <t>明装条形灯R6(7000X150MM)</t>
  </si>
  <si>
    <t>1.名称:明装条形灯R6(7000X150MM)
2.规格型号:光源:LED,65W,光通量:6500Lm,Ra≥80
3.符合设计图纸及施工规范要求</t>
  </si>
  <si>
    <t>明装条形灯R6(6370X300MM)</t>
  </si>
  <si>
    <t>1.名称:明装条形灯R6(6370X300MM)
2.规格型号:光源:LED,65W,光通量:6500Lm,Ra≥80
3.符合设计图纸及施工规范要求</t>
  </si>
  <si>
    <t>明装条形灯R6(3185X300MM)</t>
  </si>
  <si>
    <t>1.名称:明装条形灯R6(3185X300MM)
2.规格型号:光源:LED,65W,光通量:6500Lm,Ra≥80
3.符合设计图纸及施工规范要求</t>
  </si>
  <si>
    <t>明装条形灯R6(5000X300MM)</t>
  </si>
  <si>
    <t>1.名称:明装条形灯R6(5000X300MM)
2.规格型号:光源:LED,65W,光通量:6500Lm,Ra≥80
3.符合设计图纸及施工规范要求</t>
  </si>
  <si>
    <t>空调面板开关</t>
  </si>
  <si>
    <t>1.名称:空调面板开关
2.规格:250V10A
3.符合设计图纸及施工规范要求</t>
  </si>
  <si>
    <t>挡烟垂壁控制按钮开关</t>
  </si>
  <si>
    <t>1.名称:挡烟垂壁控制按钮开关
2.符合设计图纸及施工规范要求</t>
  </si>
  <si>
    <t>1.名称:地面防水插座
2.规格:250V10A
3.符合设计图纸及施工规范要求</t>
  </si>
  <si>
    <t>1.名称:避雷引下线
2.材质、规格:用Φ12镀锌圆钢引上与屋面防雷可靠连接,且与本层接闪网可靠连接
3.符合设计图纸及施工规范要求</t>
  </si>
  <si>
    <t>七</t>
  </si>
  <si>
    <t>4#大门门岗给排水工程</t>
  </si>
  <si>
    <t>八</t>
  </si>
  <si>
    <t>4#大门门岗电气工程</t>
  </si>
  <si>
    <t>电气部分</t>
  </si>
  <si>
    <t>门卫室配电箱 (4)AL</t>
  </si>
  <si>
    <t>1.名称:门卫室配电箱(4)AL
2.规格型号:详见图纸
3.安装方式:综合考虑
4.其他:详见图纸，满足设计、技术规范要求</t>
  </si>
  <si>
    <t>1.名称:电气配管
2.型号规格:PC50*2.8mm
3.敷设方式:埋地
4.其他:详见图纸，满足设计、技术规范要求</t>
  </si>
  <si>
    <t>1.名称:配管
2.型号规格:PC25*1.9mm
3.敷设方式:暗敷
4.其他:详见图纸，满足设计、技术规范要求</t>
  </si>
  <si>
    <t>1.名称:配管
2.型号规格:PC20*1.8mm
3.敷设方式:暗敷
4.其他:详见图纸，满足设计、技术规范要求</t>
  </si>
  <si>
    <t>1.名称:电力电缆
2.型号、规格:WDZ-YJY-0.6/1kV-5x10
3.敷设方式、部位:桥架内敷设/管内敷设
4.其他:详见图纸，满足设计、技术规范要求</t>
  </si>
  <si>
    <t>1.名称:电力电缆
2.型号、规格:YJV-5*4
3.敷设方式、部位:桥架内敷设/管内敷设
4.其他:详见图纸，满足设计、技术规范要求</t>
  </si>
  <si>
    <t>1.名称:压铜接线端子
2.规格:截面16mm2以内)
3.其他:详见图纸，满足设计、技术规范要求</t>
  </si>
  <si>
    <t>配线</t>
  </si>
  <si>
    <t>1.名称:WDZ-BYJ-4
2.配线形式:管内穿线
3.其他:详见图纸，满足设计、技术规范要求</t>
  </si>
  <si>
    <t>1.名称:WDZ-BYJ-2.5
2.配线形式:管内穿线
3.其他:详见图纸，满足设计、技术规范要求</t>
  </si>
  <si>
    <t>荧光灯</t>
  </si>
  <si>
    <t>1.名称:简式双管LED灯
2.规格:光源:LED,2x15W,光通量:2x1500Lm,Ra≥80
3.安装方式:链吊
4.其他:详见图纸，满足设计、技术规范要求</t>
  </si>
  <si>
    <t>防水防尘灯</t>
  </si>
  <si>
    <t>1.名称:防水防尘灯
2.规格:光源:LED,2W,光通量:200Lm,Ra≥60
3.安装方式:吸顶
4.其他:详见图纸，满足设计、技术规范要求</t>
  </si>
  <si>
    <t>电动伸缩门接线盒</t>
  </si>
  <si>
    <t>1.名称:电动伸缩门接线盒
2.安装方式:暗装
3.其他:详见图纸，满足设计、技术规范要求</t>
  </si>
  <si>
    <t>门禁电源接线盒</t>
  </si>
  <si>
    <t>1.名称:门禁电源接线盒
2.安装方式:暗装
3.其他:详见图纸，满足设计、技术规范要求</t>
  </si>
  <si>
    <t>照明开关</t>
  </si>
  <si>
    <t>1.名称:单联单控开关
2.规格:250V10A
3.安装方式:暗装
4.其他:详见图纸，满足设计、技术规范要求</t>
  </si>
  <si>
    <t>插座</t>
  </si>
  <si>
    <t>1.名称:二极加三极插座
2.规格:250V10A
3.安装方式:暗装
4.其他:详见图纸，满足设计、技术规范要求</t>
  </si>
  <si>
    <t>1.名称:带开关三极插座
2.规格:250V16A
3.安装方式:暗装
4.其他:详见图纸，满足设计、技术规范要求</t>
  </si>
  <si>
    <t>1.名称:灯具接线盒
2.安装方式:暗装
3.其他:详见图纸，满足设计、技术规范要求</t>
  </si>
  <si>
    <t>1.名称:开关(插座)接线盒
2.安装方式:暗装
3.其他:详见图纸，满足设计、技术规范要求</t>
  </si>
  <si>
    <t>凿槽（含沟槽修复）</t>
  </si>
  <si>
    <t>1.名称:凿槽（含沟槽修复）
2.规格:70*700
3.类型:砖结构
4.其他:详见图纸，满足设计、技术规范要求</t>
  </si>
  <si>
    <t>防雷接地部分</t>
  </si>
  <si>
    <t>等电位端子箱、测试板</t>
  </si>
  <si>
    <t>1.名称:总等电位端子箱
2.型号、规格:详见图纸
3.其他:详见图纸，满足设计、技术规范要求</t>
  </si>
  <si>
    <t>接地线</t>
  </si>
  <si>
    <t>1.名称:接地线
2.利用底板基础内上下两层钢筋中不小于φ16的两根钢筋
3.其他:详见图纸，满足设计、技术规范要求</t>
  </si>
  <si>
    <t>1.名称：接地母线
2.型号、规格：热镀锌扁钢-40*4
3.其他:详见图纸，满足设计、技术规范要求</t>
  </si>
  <si>
    <t>1.名称：接地母线
2.利用伸缩门金属导轨作为接地体
3.其他:详见图纸，满足设计、技术规范要求</t>
  </si>
  <si>
    <t>1.名称:防雷引下线
2.利用结构柱内对角纵向不小于φ16主筋两根（或不小于φ12主筋四根）
3.其他:详见图纸，满足设计、技术规范要求</t>
  </si>
  <si>
    <t>1.名称：明装接闪带
2.型号、规格：Φ10热镀锌圆钢
3.其他:详见图纸，满足设计、技术规范要求</t>
  </si>
  <si>
    <t>接闪杆</t>
  </si>
  <si>
    <t>1.名称：接闪杆
2.型号、规格：Φ20热镀锌圆钢
3.其他:详见图纸，满足设计、技术规范要求</t>
  </si>
  <si>
    <t>接地装置</t>
  </si>
  <si>
    <t>1.名称:防雷接地调试
2.其他:详见图纸，满足设计、技术规范要求</t>
  </si>
  <si>
    <t>九</t>
  </si>
  <si>
    <t>地下室给排水工程</t>
  </si>
  <si>
    <t>1.名称:水表
2.型号、规格:DN65
3.连接方式:法兰连接
4.其他:详见图纸，满足设计、技术规范要求</t>
  </si>
  <si>
    <t>1.名称:倒流防止器
2.型号、规格:DN65
3.连接方式:法兰连接
4.其他:详见图纸，满足设计、技术规范要求</t>
  </si>
  <si>
    <t>1.名称:真空破坏器
2.型号、规格:DN20
3.连接方式:螺纹连接
4.其他:详见图纸，满足设计、技术规范要求</t>
  </si>
  <si>
    <t>1.名称:防护闸阀
2.型号、规格:DN65
3.连接方式:法兰连接
4.其他:详见图纸，满足设计、技术规范要求</t>
  </si>
  <si>
    <t>1.名称:防护闸阀
2.型号、规格:DN20
3.连接方式:螺纹连接
4.其他:详见图纸，满足设计、技术规范要求</t>
  </si>
  <si>
    <t>1.名称:防护密闭套管
2.型号、规格:DN80
3.其他:详见图纸，满足设计、技术规范要求</t>
  </si>
  <si>
    <t>1.名称:防护密闭套管
2.型号、规格:DN50
3.其他:详见图纸，满足设计、技术规范要求</t>
  </si>
  <si>
    <t>1.安装部位:室内
2.介质:压力排水
3.材质、规格:内外壁涂塑钢管DN100
4.连接形式:沟槽连接
5.其他:详见图纸，满足设计、技术规范要求</t>
  </si>
  <si>
    <t>1.安装部位:室内
2.介质:压力排水
3.材质、规格:内外壁涂塑钢管DN80
4.连接形式:螺纹连接
5.其他:详见图纸，满足设计、技术规范要求</t>
  </si>
  <si>
    <t>1.安装部位:室内
2.介质:压力排水
3.材质、规格:内外壁涂塑钢管DN65
4.连接形式:螺纹连接
5.其他:详见图纸，满足设计、技术规范要求</t>
  </si>
  <si>
    <t>1.安装部位:室内
2.介质:压力排水
3.材质、规格:内外壁涂塑钢管DN50
4.连接形式:螺纹连接
5.其他:详见图纸，满足设计、技术规范要求</t>
  </si>
  <si>
    <t>1.名称:潜污泵80JYWQ46-20-5
2.型号、参数:P=5KW,H=20m,Q=47m3/h
3.其他:详见图纸，满足设计、技术规范要求</t>
  </si>
  <si>
    <t>1.名称:潜污泵65JYWQ36-20-4
2.型号、参数:P=4KW，H=20m，Q=36m3/h
3.其他:详见图纸，满足设计、技术规范要求</t>
  </si>
  <si>
    <t>1.名称:潜污泵65JYWQ24-20-4
2.型号、参数:P=4KW,H=20m,Q=24m3/h
3.其他:详见图纸，满足设计、技术规范要求</t>
  </si>
  <si>
    <t>1.名称:防护闸阀
2.型号、规格:DN80
3.连接方式:法兰连接
4.其他:详见图纸，满足设计、技术规范要求</t>
  </si>
  <si>
    <t>1.名称:闸阀
2.型号、规格:DN80
3.连接方式:法兰连接
4.其他:详见图纸，满足设计、技术规范要求</t>
  </si>
  <si>
    <t>1.名称:止回阀
2.型号、规格:DN80
3.连接方式:法兰连接
4.其他:详见图纸，满足设计、技术规范要求</t>
  </si>
  <si>
    <t>1.名称:止回阀
2.型号、规格:DN50
3.连接方式:螺纹连接
4.其他:详见图纸，满足设计、技术规范要求</t>
  </si>
  <si>
    <t>1.名称:可曲挠橡胶接头
2.型号、规格:DN80
3.连接方式:法兰连接
4.其他:详见图纸，满足设计、技术规范要求</t>
  </si>
  <si>
    <t>1.名称:可曲挠橡胶接头
2.型号、规格:DN50
3.连接方式:法兰连接
4.其他:详见图纸，满足设计、技术规范要求</t>
  </si>
  <si>
    <t>1.名称:防护密闭套管
2.型号、规格:DN100
3.其他:详见图纸，满足设计、技术规范要求</t>
  </si>
  <si>
    <t>1.名称:防护密闭套管
2.型号、规格:DN150
3.其他:详见图纸，满足设计、技术规范要求</t>
  </si>
  <si>
    <t>十</t>
  </si>
  <si>
    <t>地下室电气工程</t>
  </si>
  <si>
    <t>1.名称:地下室泵房排风机控制箱APpf
2.型号:成套型
3.安装方式:悬挂式
4.含箱体内元器件、接地等
5.符合设计图纸及施工规范要求</t>
  </si>
  <si>
    <t>1.名称:地下室防火分区2双电源供电箱D1-2ATZ
2.型号:成套型
3.安装方式:悬挂式
4.含箱体内元器件、接地等
5.符合设计图纸及施工规范要求</t>
  </si>
  <si>
    <t>1.名称:地下室防火分区3消防风机控制箱1D1-3ATfj1
2.型号:成套型
3.安装方式:悬挂式
4.含箱体内元器件、接地等
5.符合设计图纸及施工规范要求</t>
  </si>
  <si>
    <t>1.名称:地下室消防泵配电箱AT-XFB
2.型号:成套型
3.安装方式:悬挂式
4.含箱体内元器件、接地等
5.符合设计图纸及施工规范要求</t>
  </si>
  <si>
    <t>1.名称:地下室防火分区1照明配电箱D1-1AL1
2.型号:成套型
3.安装方式:悬挂式
4.含箱体内元器件、接地等
5.符合设计图纸及施工规范要求</t>
  </si>
  <si>
    <t>1.名称:地下室防火分区2照明配电箱1D1-2AL1
2.型号:成套型
3.安装方式:悬挂式
4.含箱体内元器件、接地等
5.符合设计图纸及施工规范要求</t>
  </si>
  <si>
    <t>1.名称:地下室防火分区2照明配电箱2D1-2AL2
2.型号:成套型
3.安装方式:悬挂式
4.含箱体内元器件、接地等
5.符合设计图纸及施工规范要求</t>
  </si>
  <si>
    <t>1.名称:地下室消防风机控制箱1D1-1ATfj1
2.型号:成套型
3.安装方式:悬挂式
4.含箱体内元器件、接地等
5.符合设计图纸及施工规范要求</t>
  </si>
  <si>
    <t>1.名称:地下室消防风机控制箱D1-1ATfj2
2.型号:成套型
3.安装方式:悬挂式
4.含箱体内元器件、接地等
5.符合设计图纸及施工规范要求</t>
  </si>
  <si>
    <t>1.名称:地下室消防风机控制箱D1-2ATfj1
2.型号:成套型
3.安装方式:悬挂式
4.含箱体内元器件、接地等
5.符合设计图纸及施工规范要求</t>
  </si>
  <si>
    <t>1.名称:地下室消防集水井控制箱2APqw2
2.型号:成套型
3.安装方式:悬挂式
4.含箱体内元器件、接地等
5.符合设计图纸及施工规范要求</t>
  </si>
  <si>
    <t>1.名称:地下室消防集水井控制箱APqw
2.型号:成套型
3.安装方式:悬挂式
4.含箱体内元器件、接地等
5.符合设计图纸及施工规范要求</t>
  </si>
  <si>
    <t>1.名称:地下室照明总配电箱B1-ALGZ
2.型号:成套型
3.安装方式:悬挂式
4.含箱体内元器件、接地等
5.符合设计图纸及施工规范要求</t>
  </si>
  <si>
    <t>1.名称:地下室防火分区2双电源供电箱1D1-1ATZ
2.型号:成套型
3.安装方式:悬挂式
4.含箱体内元器件、接地等
5.符合设计图纸及施工规范要求</t>
  </si>
  <si>
    <t>1.名称:室内消火栓泵组控制箱（仅安装）
2.型号:厂家配套供给
3.安装方式:悬挂式
4.仅含控制箱安装
5.符合设计图纸及施工规范要求</t>
  </si>
  <si>
    <t>1.名称:喷淋泵组控制箱（仅安装）
2.型号:厂家配套供给
3.安装方式:悬挂式
4.仅含控制箱安装
5.符合设计图纸及施工规范要求</t>
  </si>
  <si>
    <t>1.名称:室外消火栓泵组控制箱（仅安装）
2.型号:厂家配套供给
3.安装方式:悬挂式
4.仅含控制箱安装
5.符合设计图纸及施工规范要求</t>
  </si>
  <si>
    <t>1.名称:消防金属防火桥架
2.规格型号:CT(150+150)x100mm*1.5mm
3.材质:钢制
4.安装方式:符合设计图纸及施工规范要求</t>
  </si>
  <si>
    <t>1.名称:消防金属防火桥架
2.规格型号:CT400x200mm*1.5mm
3.材质:钢制
4.安装方式:符合设计图纸及施工规范要求</t>
  </si>
  <si>
    <t>线槽</t>
  </si>
  <si>
    <t>1.名称:线槽
2.材质:金属
3.规格:100*50*0.8mm
4.符合设计图纸及施工规范要求</t>
  </si>
  <si>
    <t>1.名称:电气配管
2.材质:紧定式镀锌电线管
3.规格:JDG20*1.35mm
4.配置形式:明配
5.符合设计图纸及施工规范要求</t>
  </si>
  <si>
    <t>1.名称:电气配管
2.材质:镀锌焊接钢管
3.规格:SC100
4.配置形式:埋地
5.符合设计图纸及施工规范要求</t>
  </si>
  <si>
    <t>1.名称:电气配管
2.材质:镀锌焊接钢管
3.规格:SC32*1.8mm
4.配置形式:明配
5.符合设计图纸及施工规范要求</t>
  </si>
  <si>
    <t>1.名称:电气配管
2.材质:镀锌焊接钢管
3.规格:SC40*1.8mm
4.配置形式:明配
5.符合设计图纸及施工规范要求</t>
  </si>
  <si>
    <t>1.名称:铜芯电缆
2.型号、规格:WDZN-YJY-3x16
3.电压等级(kV):1KV
4.符合设计图纸及施工规范要求</t>
  </si>
  <si>
    <t>1.名称:铜芯电缆
2.型号、规格:WDZN-YJY-3x50
3.电压等级(kV):1KV
4.符合设计图纸及施工规范要求</t>
  </si>
  <si>
    <t>1.名称:铜芯电缆
2.型号、规格:WDZN-YJY-3x95
3.电压等级(kV):1KV
4.符合设计图纸及施工规范要求</t>
  </si>
  <si>
    <t>1.名称:铜芯电缆
2.型号、规格:WDZN-YJY-4x16
3.电压等级(kV):1KV
4.符合设计图纸及施工规范要求</t>
  </si>
  <si>
    <t>1.名称:铜芯电缆
2.型号、规格:WDZN-YJY-4x50
3.电压等级(kV):1KV
4.符合设计图纸及施工规范要求</t>
  </si>
  <si>
    <t>1.名称:铜芯电缆
2.型号、规格:WDZN-YJY-4x50+1x25
3.电压等级(kV):1KV
4.符合设计图纸及施工规范要求</t>
  </si>
  <si>
    <t>1.名称:铜芯电缆
2.型号、规格:WDZN-YJY-4x95
3.电压等级(kV):1KV
4.符合设计图纸及施工规范要求</t>
  </si>
  <si>
    <t>1.名称:铜芯电缆
2.型号、规格:WDZN-YJY-4x95+1x50
3.电压等级(kV):1KV
4.符合设计图纸及施工规范要求</t>
  </si>
  <si>
    <t>1.名称:铜芯电缆
2.型号、规格:WDZN-YJY-5x6
3.电压等级(kV):1KV
4.符合设计图纸及施工规范要求</t>
  </si>
  <si>
    <t>1.名称:铜芯电缆
2.型号、规格:WDZN-YJY-B1-4x70+1x35
3.电压等级(kV):1KV
4.符合设计图纸及施工规范要求</t>
  </si>
  <si>
    <t>1.名称:矿物绝缘电缆
2.型号、规格:BTTRZ-B1-4x185+1x95
3.电压等级(kV):1KV
4.符合设计图纸及施工规范要求</t>
  </si>
  <si>
    <t>控制电缆</t>
  </si>
  <si>
    <t>1.名称:控制电缆
2.型号、规格:NH-KVV-4x1.5
3.符合设计图纸及施工规范要求</t>
  </si>
  <si>
    <t>1.名称:矿物绝缘电缆终端头
2.型号、规格:BTTRZ-B1-4x185+1x95
3.电压等级(kV):1kV以下
4.符合设计图纸及施工规范要求</t>
  </si>
  <si>
    <t>1.名称:电气配线
2.配线形式:管内穿线
3.规格:RVS-2x1.5
4.符合设计图纸及施工规范要求</t>
  </si>
  <si>
    <t>防水防尘灯(茶水间、残卫、阳台)</t>
  </si>
  <si>
    <t>1.名称:防水防尘灯(茶水间、残卫、阳台)
2.规格型号:光源：LED，8W,光通量：800Lm,Ra≥80，IP54
3.符合设计图纸及施工规范要求</t>
  </si>
  <si>
    <t>简式 单管LED灯（线槽灯)</t>
  </si>
  <si>
    <t>1.名称:简式单管LED灯（线槽灯)
2.规格型号:光源:LED,15W,光通量:1500Lm,Ra≥80
3.符合设计图纸及施工规范要求</t>
  </si>
  <si>
    <t>1.名称:圆形吸顶灯
2.规格:光源:LED,15W,光通量:1500Lm,Ra≥80
3.符合设计图纸及施工规范要求</t>
  </si>
  <si>
    <t>1.名称:圆形吸顶灯（带声光控感应开关）
2.规格:光源:LED,15W,光通量:1500Lm,Ra≥80
3.符合设计图纸及施工规范要求</t>
  </si>
  <si>
    <t>1.名称、类型:预埋防水套管
2.规格:SC25
3.符合设计图纸及施工规范要求</t>
  </si>
  <si>
    <t>1.名称、类型:预埋防水套管
2.规格:SC50
3.符合设计图纸及施工规范要求</t>
  </si>
  <si>
    <t>1.名称:接地母线
2.规格:热镀锌扁钢50x4
3.符合设计图纸及施工规范要求</t>
  </si>
  <si>
    <t>十一</t>
  </si>
  <si>
    <t>室外消防训练模块-建筑坍塌救援训练区给排水工程</t>
  </si>
  <si>
    <t>1.名称:止回阀
2.型号、规格:DN50
3.连接方式:法兰连接
4.其他:详见图纸，满足设计、技术规范要求</t>
  </si>
  <si>
    <t>十二</t>
  </si>
  <si>
    <t>建筑坍塌救援训练区电气工程</t>
  </si>
  <si>
    <t>1.名称:坍塌建筑训练区动力总配电箱APtt
2.型号:成套型
3.安装方式:悬挂式
4.含箱体内元器件、接地等
5.符合设计图纸及施工规范要求</t>
  </si>
  <si>
    <t>1.名称:电气配管
2.材质:镀锌焊接钢管
3.规格:SC20
4.配置形式:暗配
5.符合设计图纸及施工规范要求</t>
  </si>
  <si>
    <t>1.名称:铜芯电缆
2.型号、规格:YJV-4x50+1x25
3.电压等级(kV):1KV
4.符合设计图纸及施工规范要求</t>
  </si>
  <si>
    <t>1.名称:电力电缆头
2.型号:50mm2以下
3.材质、类型:铜芯
4.电压等级(kV):1KV以下
5.符合设计图纸及施工规范要求</t>
  </si>
  <si>
    <t>十三</t>
  </si>
  <si>
    <t>室外消防训练模块-水域灾害救援训练区给排水工程</t>
  </si>
  <si>
    <t>1.名称:倒流防止器
2.型号、规格:DN200
3.连接方式:法兰连接
4.其他:详见图纸，满足设计、技术规范要求</t>
  </si>
  <si>
    <t>1.名称:水表
2.型号、规格:DN200
3.连接方式:法兰连接
4.其他:详见图纸，满足设计、技术规范要求</t>
  </si>
  <si>
    <t>1.名称:止回阀
2.型号、规格:DN200
3.连接方式:法兰连接
4.其他:详见图纸，满足设计、技术规范要求</t>
  </si>
  <si>
    <t>1.名称:刚性防水套管
2.型号、规格:DN250
3.其他:详见图纸，满足设计、技术规范要求</t>
  </si>
  <si>
    <t>1.安装部位:室内
2.介质:污废水
3.材质、规格:内外壁涂塑钢管DN65
4.连接形式:粘胶连接
5.其他:详见图纸，满足设计、技术规范要求</t>
  </si>
  <si>
    <t>1.安装部位:室内
2.介质:污废水
3.材质、规格:内外壁涂塑钢管DN80
4.连接形式:粘胶连接
5.其他:详见图纸，满足设计、技术规范要求</t>
  </si>
  <si>
    <t>潜污泵</t>
  </si>
  <si>
    <t>1.名称:潜污泵
2.型号、规格:P=4KWH=20mQ=36m/h3-2.10m开泵,-3.00m停泵
3.其他:详见图纸，满足设计、技术规范要求</t>
  </si>
  <si>
    <t>蒸汽-水加热器</t>
  </si>
  <si>
    <t>1.名称:容积式热水器380L
2.组织形式:成品
3.其他:详见图纸，满足设计、技术规范要求</t>
  </si>
  <si>
    <t>1.名称:压力表
2.其他:详见图纸，满足设计、技术规范要求
3.含地下室建筑增加费</t>
  </si>
  <si>
    <t>十四</t>
  </si>
  <si>
    <t>室外消防训练模块-水域灾害救援训练区电气工程</t>
  </si>
  <si>
    <t>1.名称:水域灾害救援训练区变配电房配电箱APDF
2.型号:成套型
3.安装方式:悬挂式
4.含箱体内元器件、接地等
5.符合设计图纸及施工规范要求</t>
  </si>
  <si>
    <t>1.名称:水域灾害救援训练区动力总配电箱1AP1
2.型号:成套型
3.安装方式:悬挂式
4.含箱体内元器件、接地等
5.符合设计图纸及施工规范要求</t>
  </si>
  <si>
    <t>1.名称:水域灾害救援训练区动力总配电箱2AP2
2.型号:成套型
3.安装方式:悬挂式
4.含箱体内元器件、接地等
5.符合设计图纸及施工规范要求</t>
  </si>
  <si>
    <t>1.名称:水域灾害救援训练区动力总配电箱3AP3
2.型号:成套型
3.安装方式:悬挂式
4.含箱体内元器件、接地等
5.符合设计图纸及施工规范要求</t>
  </si>
  <si>
    <t>1.名称:水域灾害救援训练区集水井控制箱APqw
2.型号:成套型
3.安装方式:悬挂式
4.含箱体内元器件、接地等
5.符合设计图纸及施工规范要求</t>
  </si>
  <si>
    <t>1.名称:攀爬横渡训练区总配电箱APhd
2.型号:成套型
3.安装方式:悬挂式
4.含箱体内元器件、接地等
5.符合设计图纸及施工规范要求</t>
  </si>
  <si>
    <t>1.名称:烟火特性训练区动力总配电箱APyh
2.型号:成套型
3.安装方式:悬挂式
4.含箱体内元器件、接地等
5.符合设计图纸及施工规范要求</t>
  </si>
  <si>
    <t>高压成套配电柜</t>
  </si>
  <si>
    <t>1.名称:水域灾害救援训练区10KV电机电柜APJLB
2.型号:成套型
3.安装方式:落地安装
4.含柜体内元器件、接地等
5.符合设计图纸及施工规范要求</t>
  </si>
  <si>
    <t>1.名称:水域灾害救援训练区开关柜JLB1
2.型号:成套型
3.安装方式:落地安装
4.含柜体内元器件、接地等
5.符合设计图纸及施工规范要求</t>
  </si>
  <si>
    <t>1.名称:水域灾害救援训练区开关柜JLB2
2.型号:成套型
3.安装方式:落地安装
4.含柜体内元器件、接地等
5.符合设计图纸及施工规范要求</t>
  </si>
  <si>
    <t>1.名称:水域灾害救援训练区开关柜JLB3
2.型号:成套型
3.安装方式:落地安装
4.含柜体内元器件、接地等
5.符合设计图纸及施工规范要求</t>
  </si>
  <si>
    <t>1.名称:水域灾害救援训练区开关柜JLB4
2.型号:成套型
3.安装方式:落地安装
4.含柜体内元器件、接地等
5.符合设计图纸及施工规范要求</t>
  </si>
  <si>
    <t>1.名称:电气配管
2.材质:刚性难燃管
3.规格:PC25
4.配置形式:明配
5.符合设计图纸及施工规范要求</t>
  </si>
  <si>
    <t>1.名称:电气配管
2.材质:刚性难燃管
3.规格:PC32
4.配置形式:明配
5.符合设计图纸及施工规范要求</t>
  </si>
  <si>
    <t>1.名称:电气配管
2.材质:刚性难燃管
3.规格:PC40
4.配置形式:暗配
5.符合设计图纸及施工规范要求</t>
  </si>
  <si>
    <t>1.名称:电气配管
2.材质:刚性难燃管
3.规格:PC50
4.配置形式:暗配
5.符合设计图纸及施工规范要求</t>
  </si>
  <si>
    <t>1.名称:电气配管
2.材质:刚性难燃管
3.规格:PC100
4.敷设方式:埋地
5.符合设计图纸及施工规范要求</t>
  </si>
  <si>
    <t>1.名称:电气配管
2.材质:刚性难燃管
3.规格:PC150
4.敷设方式:埋地
5.符合设计图纸及施工规范要求</t>
  </si>
  <si>
    <t>1.名称:电气配管
2.材质:镀锌焊接钢管
3.规格:SC25
4.配置形式:暗配
5.符合设计图纸及施工规范要求</t>
  </si>
  <si>
    <t>1.名称:铜芯电缆
2.型号、规格:YJV-5x4
3.电压等级(kV):1KV
4.符合设计图纸及施工规范要求</t>
  </si>
  <si>
    <t>1.名称:铜芯电缆
2.型号、规格:YJV-5x6
3.电压等级(kV):1KV
4.符合设计图纸及施工规范要求</t>
  </si>
  <si>
    <t>1.名称:铜芯电缆
2.型号、规格:YJV-4x120+1x70
3.电压等级(kV):1KV
4.符合设计图纸及施工规范要求</t>
  </si>
  <si>
    <t>1.名称:铜芯电缆
2.型号、规格:YJV-4x150+1x70
3.电压等级(kV):1KV
4.符合设计图纸及施工规范要求</t>
  </si>
  <si>
    <t>1.名称:铜芯电缆
2.型号、规格:YJV-3X150
3.电压等级(kV):10KV
4.符合设计图纸及施工规范要求</t>
  </si>
  <si>
    <t>1.名称:电力电缆头
2.型号、规格:截面120mm2以内
3.电压等级(kV):1kV以下
4.符合设计图纸及施工规范要求</t>
  </si>
  <si>
    <t>防水防尘灯（卫生间）</t>
  </si>
  <si>
    <t>1.名称:防水防尘灯（卫生间）
2.规格型号:光源:LED,10W,光通量:1200Lm,Ra≥60，IP54
3.符合设计图纸及施工规范要求</t>
  </si>
  <si>
    <t>1.名称:防水防尘灯(茶水间、残卫、阳台)
2.规格型号:光源:LED,8W,光通量:800Lm,Ra≥80，IP54
3.符合设计图纸及施工规范要求</t>
  </si>
  <si>
    <t>防水防尘灯(茶水间、残卫、阳台)（带声光控感应开关)</t>
  </si>
  <si>
    <t>1.名称:防水防尘灯(茶水间、残卫、阳台)（带声光控感应开关)
2.规格型号:光源:LED,8W,光通量:800Lm,Ra≥80，IP54，带声光控感应开关
3.符合设计图纸及施工规范要求</t>
  </si>
  <si>
    <t>1.名称:圆形吸顶灯（带声光控感应开关）
2.规格型号:光源:LED,15W,光通量:1500Lm,Ra≥80
3.符合设计图纸及施工规范要求</t>
  </si>
  <si>
    <t>二极加三极插座（热水器用）</t>
  </si>
  <si>
    <t>1.名称:二极加三极插座（热水器用）
2.规格:250V16A，IP54，防溅型
3.符合设计图纸及施工规范要求</t>
  </si>
  <si>
    <t>电位均衡线</t>
  </si>
  <si>
    <t>1.名称:电位均衡线
2.材质、规格:25*4扁钢
3.符合设计图纸及施工规范要求</t>
  </si>
  <si>
    <t>利用栏杆作为接闪网</t>
  </si>
  <si>
    <t>1.名称:利用栏杆作为接闪网
2.符合设计图纸、施工规范要求</t>
  </si>
  <si>
    <t>1.名称:接地线
2.规格:热镀锌扁钢40x4
3.符合设计图纸及施工规范要求</t>
  </si>
  <si>
    <t>设备接地端子</t>
  </si>
  <si>
    <t>十五</t>
  </si>
  <si>
    <t>室外消防训练模块-综合训练塔给排水工程-地下</t>
  </si>
  <si>
    <t>1.安装部位:室内
2.介质:污废水
3.材质、规格:内外壁涂塑钢管DN50
4.连接形式:粘胶连接
5.其他:详见图纸，满足设计、技术规范要求</t>
  </si>
  <si>
    <t>1.名称:刚性防水套管
2.型号、规格:DN80
3.其他:详见图纸，满足设计、技术规范要求</t>
  </si>
  <si>
    <t>1.名称:潜污泵
2.型号、规格:Q=24m/h3,H=20m,W=4.0Kw
3.其他:详见图纸，满足设计、技术规范要求</t>
  </si>
  <si>
    <t>十六</t>
  </si>
  <si>
    <t>室外消防训练模块-综合训练塔电气工程-地下</t>
  </si>
  <si>
    <t>1.名称:综合训练楼公共照明总箱B1ALG
2.型号:成套型
3.安装方式:悬挂式
4.含箱体内元器件、接地等
5.符合设计图纸及施工规范要求</t>
  </si>
  <si>
    <t>1.名称:综合训练楼排烟风机房配电箱APEfj1
2.型号:成套型
3.安装方式:悬挂式
4.含箱体内元器件、接地等
5.符合设计图纸及施工规范要求</t>
  </si>
  <si>
    <t>1.名称:综合训练楼消防总电源箱APE
2.型号:成套型
3.安装方式:悬挂式
4.含箱体内元器件、接地等
5.符合设计图纸及施工规范要求</t>
  </si>
  <si>
    <t>1.名称:综合训练楼预留总电源箱B1APZ
2.型号:成套型
3.安装方式:悬挂式
4.含箱体内元器件、接地等
5.符合设计图纸及施工规范要求</t>
  </si>
  <si>
    <t>1.名称:综合训练楼预留电源箱B1ALZ
2.型号:成套型
3.安装方式:悬挂式
4.含箱体内元器件、接地等
5.符合设计图纸及施工规范要求</t>
  </si>
  <si>
    <t>1.名称:综合训练楼潜污泵配电箱APps
2.型号:成套型
3.安装方式:悬挂式
4.含箱体内元器件、接地等
5.符合设计图纸及施工规范要求</t>
  </si>
  <si>
    <t>1.名称:普通动力金属桥架
2.规格型号:CT300x100mm
3.材质:钢制
4.安装方式:符合设计图纸及施工规范要求</t>
  </si>
  <si>
    <t>1.名称:电气配管
2.材质:刚性难燃管
3.规格:PC20
4.配置形式:暗配
5.符合设计图纸及施工规范要求</t>
  </si>
  <si>
    <t>1.名称:电气配管
2.材质:刚性难燃管
3.规格:PC25
4.配置形式:暗配
5.符合设计图纸及施工规范要求</t>
  </si>
  <si>
    <t>1.名称:电气配管
2.材质:镀锌焊接钢管
3.规格:SC50
4.配置形式:明配
5.符合设计图纸及施工规范要求</t>
  </si>
  <si>
    <t>1.名称:电气配管
2.材质:镀锌焊接钢管
3.规格:SC50
4.配置形式:暗配
5.符合设计图纸及施工规范要求</t>
  </si>
  <si>
    <t>1.名称:铜芯电缆
2.型号、规格:YJV-4x185+1x95
3.电压等级(kV):1KV
4.符合设计图纸及施工规范要求</t>
  </si>
  <si>
    <t>1.名称:矿物绝缘电缆
2.型号、规格:BTTRZ-3x2.5
3.电压等级(kV):1KV
4.符合设计图纸及施工规范要求</t>
  </si>
  <si>
    <t>1.名称:矿物绝缘电缆终端头
2.型号、规格:BTTRZ-3x2.5
3.电压等级(kV):1kV以下
4.符合设计图纸及施工规范要求</t>
  </si>
  <si>
    <t>1.名称:电力电缆头
2.型号、规格:截面185mm2以内
3.电压等级(kV):1kV以下
4.符合设计图纸及施工规范要求</t>
  </si>
  <si>
    <t>1.名称:电气配线
2.配线形式:管内穿线
3.规格:BV-2.5
4.符合设计图纸及施工规范要求</t>
  </si>
  <si>
    <t>1.名称:电气配线
2.配线形式:管内穿线
3.规格:BV-4
4.符合设计图纸及施工规范要求</t>
  </si>
  <si>
    <t>1.名称:电气配线
2.配线形式:管内穿线
3.规格:WDZN-BYJ-16
4.符合设计图纸及施工规范要求</t>
  </si>
  <si>
    <t>声光控吸顶灯</t>
  </si>
  <si>
    <t>1.名称:声光控吸顶灯
2.规格型号:12W
3.符合设计图纸及施工规范要求</t>
  </si>
  <si>
    <t>1.名称、类型:防水套管
2.规格:SC50
3.符合设计图纸及施工规范要求</t>
  </si>
  <si>
    <t>1.名称、类型:防水套管
2.规格:SC125
3.符合设计图纸及施工规范要求</t>
  </si>
  <si>
    <t>1.名称、类型:防水套管
2.规格:SC150
3.符合设计图纸及施工规范要求</t>
  </si>
  <si>
    <t>1.名称:避雷引下线
2.材质:利用此柱内两主筋(Φ≥16)向上与构架/梯顶屋面接闪网连接
3.符合设计图纸及施工规范要求</t>
  </si>
  <si>
    <t>十七</t>
  </si>
  <si>
    <t>室外消防训练模块-综合训练塔给排水工程-地上</t>
  </si>
  <si>
    <t>1.名称:过滤可调式减压阀
2.型号、规格:DN50
3.连接方式:法兰连接
4.其他:详见图纸，满足设计、技术规范要求</t>
  </si>
  <si>
    <t>1.名称:拖布池
2.其他:详见图纸，满足设计、技术规范要求</t>
  </si>
  <si>
    <t>十八</t>
  </si>
  <si>
    <t>室外消防训练模块-综合训练塔电气工程-地上</t>
  </si>
  <si>
    <t>1.名称:综合训练楼货梯配电箱WAPHT
2.型号:成套型
3.安装方式:悬挂式
4.含箱体内元器件、接地等
5.符合设计图纸及施工规范要求</t>
  </si>
  <si>
    <t>1.名称:综合训练楼排烟风机房配电箱APEfj2
2.型号:成套型
3.安装方式:悬挂式
4.含箱体内元器件、接地等
5.符合设计图纸及施工规范要求</t>
  </si>
  <si>
    <t>1.名称:综合训练楼预留总电源箱1APZ
2.型号:成套型
3.安装方式:悬挂式
4.含箱体内元器件、接地等
5.符合设计图纸及施工规范要求</t>
  </si>
  <si>
    <t>1.名称:综合训练楼预留电源箱1ALZ,2ALZ,5ALZ
2.型号:成套型
3.安装方式:悬挂式
4.含箱体内元器件、接地等
5.符合设计图纸及施工规范要求</t>
  </si>
  <si>
    <t>1.名称:综合训练楼预留电源箱4ALZ,6~10ALZ
2.型号:成套型
3.安装方式:悬挂式
4.含箱体内元器件、接地等
5.符合设计图纸及施工规范要求</t>
  </si>
  <si>
    <t>1.名称:综合训练楼预留电源箱3ALZ
2.型号:成套型
3.安装方式:悬挂式
4.含箱体内元器件、接地等
5.符合设计图纸及施工规范要求</t>
  </si>
  <si>
    <t>1.名称:综合训练楼预留电源箱11~12ALZ
2.型号:成套型
3.安装方式:悬挂式
4.含箱体内元器件、接地等
5.符合设计图纸及施工规范要求</t>
  </si>
  <si>
    <t>1.名称:电梯控制箱（仅安装）
2.型号:厂家配套
3.安装方式:悬挂式
4.仅含控制箱安装
5.符合设计图纸及施工规范要求</t>
  </si>
  <si>
    <t>1.名称:普通动力金属桥架
2.规格型号:CT200x100mm
3.材质:钢制
4.安装方式:符合设计图纸及施工规范要求</t>
  </si>
  <si>
    <t>1.名称:铜芯电缆
2.型号、规格:YJV-4x240+1x120
3.电压等级(kV):1KV
4.符合设计图纸及施工规范要求</t>
  </si>
  <si>
    <t>1.名称:铜芯电缆
2.型号、规格:YJV-4x35+1x16
3.电压等级(kV):1KV
4.符合设计图纸及施工规范要求</t>
  </si>
  <si>
    <t>1.名称:电气配线
2.配线形式:管内穿线
3.规格:BV-1.5
4.符合设计图纸及施工规范要求</t>
  </si>
  <si>
    <t>1.名称:电气配线
2.配线形式:线槽配线
3.规格:BV-2.5
4.符合设计图纸及施工规范要求</t>
  </si>
  <si>
    <t>1.名称:壁装单管LED灯
2.规格型号:光源:LED,15W,光通量:1500Lm,Ra≥80
3.符合设计图纸及施工规范要求</t>
  </si>
  <si>
    <t>1.名称:接地线
2.材质、规格:40X4扁钢
3.符合设计图纸、施工规范要求</t>
  </si>
  <si>
    <t>均压环</t>
  </si>
  <si>
    <t>1.名称:均压环
2.符合图纸及相关规范标准要求</t>
  </si>
  <si>
    <t>十九</t>
  </si>
  <si>
    <t>合计不含税金额</t>
  </si>
  <si>
    <t>二十</t>
  </si>
  <si>
    <t>合计税金(税率9%)</t>
  </si>
  <si>
    <t>二十一</t>
  </si>
  <si>
    <t>合计含税金额</t>
  </si>
  <si>
    <t>计量单位</t>
  </si>
  <si>
    <t>直饮水系统合计</t>
  </si>
  <si>
    <t>脚手架搭拆费</t>
  </si>
  <si>
    <t>项</t>
  </si>
  <si>
    <t>给水系统合计</t>
  </si>
  <si>
    <t>排水系统合计</t>
  </si>
  <si>
    <t>税金(税率9%)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</si>
</sst>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2">
    <font>
      <sz val="9"/>
      <color theme="1"/>
      <name val="??"/>
      <charset val="134"/>
      <scheme val="minor"/>
    </font>
    <font>
      <b/>
      <sz val="9"/>
      <color theme="1"/>
      <name val="??"/>
      <charset val="134"/>
      <scheme val="minor"/>
    </font>
    <font>
      <sz val="11"/>
      <color rgb="FF000000"/>
      <name val="Arial"/>
      <charset val="204"/>
    </font>
    <font>
      <b/>
      <sz val="20"/>
      <name val="宋体"/>
      <charset val="134"/>
    </font>
    <font>
      <b/>
      <sz val="10"/>
      <name val="宋体"/>
      <charset val="134"/>
    </font>
    <font>
      <sz val="10"/>
      <name val="宋体"/>
      <charset val="134"/>
    </font>
    <font>
      <sz val="12"/>
      <name val="宋体"/>
      <charset val="134"/>
    </font>
    <font>
      <b/>
      <sz val="14"/>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3" borderId="16" applyNumberFormat="0" applyAlignment="0" applyProtection="0">
      <alignment vertical="center"/>
    </xf>
    <xf numFmtId="0" fontId="22" fillId="4" borderId="17" applyNumberFormat="0" applyAlignment="0" applyProtection="0">
      <alignment vertical="center"/>
    </xf>
    <xf numFmtId="0" fontId="23" fillId="4" borderId="16" applyNumberFormat="0" applyAlignment="0" applyProtection="0">
      <alignment vertical="center"/>
    </xf>
    <xf numFmtId="0" fontId="24" fillId="5"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64">
    <xf numFmtId="0" fontId="0" fillId="0" borderId="0" xfId="49"/>
    <xf numFmtId="0" fontId="0" fillId="0" borderId="0" xfId="49" applyFill="1"/>
    <xf numFmtId="0" fontId="0" fillId="0" borderId="0" xfId="49" applyFont="1" applyFill="1" applyAlignment="1" applyProtection="1">
      <protection locked="0"/>
    </xf>
    <xf numFmtId="0" fontId="1" fillId="0" borderId="0" xfId="49" applyFont="1" applyFill="1" applyAlignment="1" applyProtection="1">
      <protection locked="0"/>
    </xf>
    <xf numFmtId="176" fontId="0" fillId="0" borderId="0" xfId="49" applyNumberFormat="1" applyFont="1" applyFill="1" applyAlignment="1" applyProtection="1"/>
    <xf numFmtId="0" fontId="0" fillId="0" borderId="0" xfId="49" applyFont="1" applyFill="1" applyAlignment="1" applyProtection="1"/>
    <xf numFmtId="43" fontId="0" fillId="0" borderId="0" xfId="49" applyNumberFormat="1" applyFont="1" applyFill="1" applyAlignment="1" applyProtection="1">
      <protection locked="0"/>
    </xf>
    <xf numFmtId="0" fontId="2" fillId="0" borderId="0" xfId="0" applyFont="1" applyFill="1" applyBorder="1" applyAlignment="1" applyProtection="1">
      <alignment horizontal="left" vertical="top" wrapText="1"/>
      <protection locked="0"/>
    </xf>
    <xf numFmtId="0" fontId="3" fillId="0" borderId="0" xfId="49" applyFont="1" applyFill="1" applyAlignment="1" applyProtection="1">
      <alignment horizontal="center" vertical="center" wrapText="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center" vertical="center" wrapText="1"/>
    </xf>
    <xf numFmtId="0" fontId="4" fillId="0" borderId="2" xfId="49" applyFont="1" applyFill="1" applyBorder="1" applyAlignment="1" applyProtection="1">
      <alignment horizontal="center" vertical="center" wrapText="1"/>
    </xf>
    <xf numFmtId="43" fontId="4" fillId="0" borderId="2" xfId="49" applyNumberFormat="1" applyFont="1" applyFill="1" applyBorder="1" applyAlignment="1" applyProtection="1">
      <alignment horizontal="center" vertical="center" wrapText="1"/>
      <protection locked="0"/>
    </xf>
    <xf numFmtId="0" fontId="4" fillId="0" borderId="3" xfId="49" applyFont="1" applyFill="1" applyBorder="1" applyAlignment="1" applyProtection="1">
      <alignment horizontal="center" vertical="center" wrapText="1"/>
    </xf>
    <xf numFmtId="43" fontId="4" fillId="0" borderId="3" xfId="49" applyNumberFormat="1" applyFont="1" applyFill="1" applyBorder="1" applyAlignment="1" applyProtection="1">
      <alignment horizontal="center" vertical="center" wrapText="1"/>
      <protection locked="0"/>
    </xf>
    <xf numFmtId="0" fontId="4" fillId="0" borderId="4" xfId="49" applyFont="1" applyFill="1" applyBorder="1" applyAlignment="1" applyProtection="1">
      <alignment horizontal="center" vertical="center" wrapText="1"/>
    </xf>
    <xf numFmtId="43" fontId="4" fillId="0" borderId="4" xfId="49" applyNumberFormat="1" applyFont="1" applyFill="1" applyBorder="1" applyAlignment="1" applyProtection="1">
      <alignment horizontal="center" vertical="center" wrapText="1"/>
      <protection locked="0"/>
    </xf>
    <xf numFmtId="176" fontId="5" fillId="0" borderId="1" xfId="49" applyNumberFormat="1" applyFont="1" applyFill="1" applyBorder="1" applyAlignment="1" applyProtection="1">
      <alignment horizontal="right" vertical="center" wrapText="1"/>
    </xf>
    <xf numFmtId="43" fontId="4" fillId="0" borderId="1" xfId="49" applyNumberFormat="1" applyFont="1" applyFill="1" applyBorder="1" applyAlignment="1" applyProtection="1">
      <alignment horizontal="center" vertical="center" wrapText="1"/>
      <protection locked="0"/>
    </xf>
    <xf numFmtId="0" fontId="0" fillId="0" borderId="1" xfId="49" applyFont="1" applyFill="1" applyBorder="1" applyAlignment="1" applyProtection="1">
      <protection locked="0"/>
    </xf>
    <xf numFmtId="0" fontId="5"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right" vertical="center" wrapText="1"/>
    </xf>
    <xf numFmtId="0" fontId="5" fillId="0" borderId="1" xfId="49" applyFont="1" applyFill="1" applyBorder="1" applyAlignment="1" applyProtection="1">
      <alignment horizontal="right" vertical="center" wrapText="1"/>
      <protection locked="0"/>
    </xf>
    <xf numFmtId="176" fontId="5" fillId="0" borderId="1" xfId="49" applyNumberFormat="1" applyFont="1" applyFill="1" applyBorder="1" applyAlignment="1" applyProtection="1">
      <alignment horizontal="right" vertical="center" wrapText="1"/>
      <protection locked="0"/>
    </xf>
    <xf numFmtId="43" fontId="5" fillId="0" borderId="1" xfId="49" applyNumberFormat="1" applyFont="1" applyFill="1" applyBorder="1" applyAlignment="1" applyProtection="1">
      <alignment horizontal="right" vertical="center" wrapText="1"/>
      <protection locked="0"/>
    </xf>
    <xf numFmtId="0" fontId="4" fillId="0" borderId="1" xfId="49" applyFont="1" applyFill="1" applyBorder="1" applyAlignment="1">
      <alignment horizontal="center" vertical="center" wrapText="1"/>
    </xf>
    <xf numFmtId="0" fontId="4" fillId="0" borderId="5" xfId="49" applyFont="1" applyFill="1" applyBorder="1" applyAlignment="1">
      <alignment horizontal="center" vertical="center" wrapText="1"/>
    </xf>
    <xf numFmtId="0" fontId="4" fillId="0" borderId="6" xfId="49" applyFont="1" applyFill="1" applyBorder="1" applyAlignment="1">
      <alignment horizontal="center" vertical="center" wrapText="1"/>
    </xf>
    <xf numFmtId="0" fontId="4" fillId="0" borderId="1" xfId="49" applyFont="1" applyFill="1" applyBorder="1" applyAlignment="1">
      <alignment vertical="center" wrapText="1"/>
    </xf>
    <xf numFmtId="176" fontId="4" fillId="0" borderId="1" xfId="49" applyNumberFormat="1" applyFont="1" applyFill="1" applyBorder="1" applyAlignment="1">
      <alignment vertical="center" wrapText="1"/>
    </xf>
    <xf numFmtId="43" fontId="4" fillId="0" borderId="1" xfId="49" applyNumberFormat="1" applyFont="1" applyFill="1" applyBorder="1" applyAlignment="1">
      <alignment horizontal="center" vertical="center" wrapText="1"/>
    </xf>
    <xf numFmtId="0" fontId="1" fillId="0" borderId="1" xfId="49" applyFont="1" applyFill="1" applyBorder="1" applyAlignment="1" applyProtection="1">
      <protection locked="0"/>
    </xf>
    <xf numFmtId="0" fontId="1" fillId="0" borderId="0" xfId="49" applyFont="1" applyFill="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8" fillId="0" borderId="0" xfId="0" applyFont="1" applyFill="1" applyAlignment="1">
      <alignment horizontal="left" vertical="center" wrapText="1"/>
    </xf>
    <xf numFmtId="0" fontId="6" fillId="0" borderId="0" xfId="0" applyFont="1" applyFill="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7" fontId="6" fillId="0" borderId="7"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0" fontId="11" fillId="0" borderId="5" xfId="0" applyFont="1" applyFill="1" applyBorder="1" applyAlignment="1">
      <alignment vertical="center"/>
    </xf>
    <xf numFmtId="0" fontId="11" fillId="0" borderId="6" xfId="0" applyFont="1" applyFill="1" applyBorder="1" applyAlignment="1">
      <alignment vertical="center"/>
    </xf>
    <xf numFmtId="0" fontId="6" fillId="0" borderId="1" xfId="0" applyFont="1" applyFill="1" applyBorder="1" applyAlignment="1">
      <alignment vertical="center"/>
    </xf>
    <xf numFmtId="0" fontId="10" fillId="0" borderId="8"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9" xfId="0" applyFont="1" applyFill="1" applyBorder="1" applyAlignment="1">
      <alignment horizontal="center" vertical="center"/>
    </xf>
    <xf numFmtId="176" fontId="6" fillId="0" borderId="4" xfId="0" applyNumberFormat="1" applyFont="1" applyFill="1" applyBorder="1" applyAlignment="1">
      <alignment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2" xfId="0" applyFont="1" applyFill="1" applyBorder="1" applyAlignment="1">
      <alignment horizontal="center" vertical="center"/>
    </xf>
    <xf numFmtId="176" fontId="6" fillId="0" borderId="1" xfId="0" applyNumberFormat="1" applyFont="1" applyFill="1" applyBorder="1" applyAlignment="1">
      <alignment vertical="center"/>
    </xf>
    <xf numFmtId="176" fontId="6" fillId="0" borderId="0" xfId="0" applyNumberFormat="1"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6"/>
  <sheetViews>
    <sheetView tabSelected="1" view="pageBreakPreview" zoomScaleNormal="100" workbookViewId="0">
      <selection activeCell="A8" sqref="$A8:$XFD9"/>
    </sheetView>
  </sheetViews>
  <sheetFormatPr defaultColWidth="9" defaultRowHeight="15.6" outlineLevelCol="5"/>
  <cols>
    <col min="1" max="1" width="6.875" style="40" customWidth="1"/>
    <col min="2" max="2" width="19.125" style="40" customWidth="1"/>
    <col min="3" max="3" width="26.5" style="40" customWidth="1"/>
    <col min="4" max="4" width="27.75" style="40" customWidth="1"/>
    <col min="5" max="5" width="23.7604166666667" style="40" hidden="1" customWidth="1"/>
    <col min="6" max="6" width="27.5" style="40" customWidth="1"/>
    <col min="7" max="7" width="35.375" style="40" customWidth="1"/>
    <col min="8" max="16384" width="9" style="40"/>
  </cols>
  <sheetData>
    <row r="1" s="40" customFormat="1" ht="54" customHeight="1" spans="1:6">
      <c r="A1" s="41" t="s">
        <v>0</v>
      </c>
      <c r="B1" s="42"/>
      <c r="C1" s="42"/>
      <c r="D1" s="43"/>
      <c r="E1" s="42"/>
      <c r="F1" s="42"/>
    </row>
    <row r="2" s="40" customFormat="1" ht="52" customHeight="1" spans="1:6">
      <c r="A2" s="44" t="s">
        <v>1</v>
      </c>
      <c r="B2" s="44" t="s">
        <v>2</v>
      </c>
      <c r="C2" s="45" t="s">
        <v>3</v>
      </c>
      <c r="D2" s="46" t="s">
        <v>4</v>
      </c>
      <c r="E2" s="45" t="s">
        <v>5</v>
      </c>
      <c r="F2" s="44" t="s">
        <v>6</v>
      </c>
    </row>
    <row r="3" s="40" customFormat="1" ht="73" customHeight="1" spans="1:6">
      <c r="A3" s="47">
        <v>1</v>
      </c>
      <c r="B3" s="47" t="s">
        <v>7</v>
      </c>
      <c r="C3" s="48">
        <f>预算!G1332</f>
        <v>6390373.86</v>
      </c>
      <c r="D3" s="49">
        <f>ROUND(C3*(1-16%),2)</f>
        <v>5367914.04</v>
      </c>
      <c r="E3" s="50"/>
      <c r="F3" s="51"/>
    </row>
    <row r="4" s="40" customFormat="1" ht="73" customHeight="1" spans="1:6">
      <c r="A4" s="47">
        <v>2</v>
      </c>
      <c r="B4" s="52" t="s">
        <v>8</v>
      </c>
      <c r="C4" s="52"/>
      <c r="D4" s="49">
        <f>D3</f>
        <v>5367914.04</v>
      </c>
      <c r="E4" s="50"/>
      <c r="F4" s="51"/>
    </row>
    <row r="5" s="40" customFormat="1" ht="52" hidden="1" customHeight="1" spans="1:6">
      <c r="A5" s="53" t="s">
        <v>9</v>
      </c>
      <c r="B5" s="54"/>
      <c r="C5" s="55"/>
      <c r="D5" s="56" t="s">
        <v>10</v>
      </c>
      <c r="E5" s="57"/>
      <c r="F5" s="58"/>
    </row>
    <row r="6" s="40" customFormat="1" ht="52" hidden="1" customHeight="1" spans="1:6">
      <c r="A6" s="59"/>
      <c r="B6" s="60"/>
      <c r="C6" s="61"/>
      <c r="D6" s="62" t="s">
        <v>11</v>
      </c>
      <c r="E6" s="57"/>
      <c r="F6" s="58"/>
    </row>
    <row r="8" hidden="1" spans="4:4">
      <c r="D8" s="40">
        <f>ROUND(D4/1.09,2)</f>
        <v>4924691.78</v>
      </c>
    </row>
    <row r="9" hidden="1" spans="4:4">
      <c r="D9" s="40">
        <f>D4-D8</f>
        <v>443222.26</v>
      </c>
    </row>
    <row r="10" s="40" customFormat="1" spans="3:4">
      <c r="C10" s="63"/>
      <c r="D10" s="63"/>
    </row>
    <row r="11" s="40" customFormat="1" spans="3:4">
      <c r="C11" s="63"/>
      <c r="D11" s="63"/>
    </row>
    <row r="12" s="40" customFormat="1" spans="3:4">
      <c r="C12" s="63"/>
      <c r="D12" s="63"/>
    </row>
    <row r="13" s="40" customFormat="1" spans="3:4">
      <c r="C13" s="63"/>
      <c r="D13" s="63"/>
    </row>
    <row r="14" spans="3:4">
      <c r="C14" s="63"/>
      <c r="D14" s="63"/>
    </row>
    <row r="15" spans="3:4">
      <c r="C15" s="63"/>
      <c r="D15" s="63"/>
    </row>
    <row r="16" spans="3:4">
      <c r="C16" s="63"/>
      <c r="D16" s="63"/>
    </row>
  </sheetData>
  <mergeCells count="4">
    <mergeCell ref="A1:F1"/>
    <mergeCell ref="E5:F5"/>
    <mergeCell ref="E6:F6"/>
    <mergeCell ref="A5:C6"/>
  </mergeCells>
  <pageMargins left="0.751388888888889" right="0.751388888888889" top="1" bottom="1" header="0.5" footer="0.5"/>
  <pageSetup paperSize="9" scale="8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view="pageBreakPreview" zoomScaleNormal="100" workbookViewId="0">
      <selection activeCell="A3" sqref="A3"/>
    </sheetView>
  </sheetViews>
  <sheetFormatPr defaultColWidth="11" defaultRowHeight="33" customHeight="1"/>
  <cols>
    <col min="1" max="1" width="120" style="35" customWidth="1"/>
    <col min="2" max="23" width="11.2604166666667" style="34"/>
    <col min="24" max="16384" width="11" style="34"/>
  </cols>
  <sheetData>
    <row r="1" s="34" customFormat="1" ht="43" customHeight="1" spans="1:1">
      <c r="A1" s="36" t="s">
        <v>12</v>
      </c>
    </row>
    <row r="2" s="34" customFormat="1" ht="44" customHeight="1" spans="1:1">
      <c r="A2" s="37" t="s">
        <v>13</v>
      </c>
    </row>
    <row r="3" s="34" customFormat="1" ht="132" customHeight="1" spans="1:1">
      <c r="A3" s="38" t="s">
        <v>14</v>
      </c>
    </row>
    <row r="4" s="34" customFormat="1" ht="42" customHeight="1" spans="1:1">
      <c r="A4" s="37" t="s">
        <v>15</v>
      </c>
    </row>
    <row r="5" s="34" customFormat="1" ht="42" customHeight="1" spans="1:1">
      <c r="A5" s="37" t="s">
        <v>16</v>
      </c>
    </row>
    <row r="6" s="34" customFormat="1" ht="42" customHeight="1" spans="1:1">
      <c r="A6" s="37" t="s">
        <v>17</v>
      </c>
    </row>
    <row r="7" s="34" customFormat="1" customHeight="1" spans="1:1">
      <c r="A7" s="39"/>
    </row>
    <row r="9" s="3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FA1332"/>
  <sheetViews>
    <sheetView view="pageBreakPreview" zoomScaleNormal="85" workbookViewId="0">
      <pane xSplit="2" ySplit="4" topLeftCell="C7" activePane="bottomRight" state="frozen"/>
      <selection/>
      <selection pane="topRight"/>
      <selection pane="bottomLeft"/>
      <selection pane="bottomRight" activeCell="A1" sqref="A1:H1"/>
    </sheetView>
  </sheetViews>
  <sheetFormatPr defaultColWidth="9" defaultRowHeight="13.8"/>
  <cols>
    <col min="1" max="1" width="8.14583333333333" style="2" customWidth="1"/>
    <col min="2" max="2" width="34.25" style="2" customWidth="1"/>
    <col min="3" max="3" width="58.75" style="2" customWidth="1"/>
    <col min="4" max="4" width="7.25" style="2" customWidth="1"/>
    <col min="5" max="5" width="10.875" style="4" customWidth="1"/>
    <col min="6" max="6" width="10.7604166666667" style="5" customWidth="1"/>
    <col min="7" max="7" width="19.5" style="6" customWidth="1"/>
    <col min="8" max="8" width="10.375" style="2" customWidth="1"/>
    <col min="9" max="9" width="9" style="2"/>
    <col min="10" max="10" width="10.875" style="4" hidden="1" customWidth="1"/>
    <col min="11" max="11" width="10.7604166666667" style="5" hidden="1" customWidth="1"/>
    <col min="12" max="12" width="19.5" style="6" hidden="1" customWidth="1"/>
    <col min="13" max="16311" width="9" style="2"/>
    <col min="16312" max="16384" width="9" style="7"/>
  </cols>
  <sheetData>
    <row r="1" ht="25.8" spans="1:12">
      <c r="A1" s="8" t="s">
        <v>18</v>
      </c>
      <c r="B1" s="8"/>
      <c r="C1" s="8"/>
      <c r="D1" s="8"/>
      <c r="E1" s="8"/>
      <c r="F1" s="8"/>
      <c r="G1" s="8"/>
      <c r="H1" s="8"/>
      <c r="J1" s="8" t="s">
        <v>19</v>
      </c>
      <c r="K1" s="8"/>
      <c r="L1" s="8"/>
    </row>
    <row r="2" s="1" customFormat="1" ht="11.4" spans="1:12">
      <c r="A2" s="9" t="s">
        <v>1</v>
      </c>
      <c r="B2" s="9" t="s">
        <v>20</v>
      </c>
      <c r="C2" s="9" t="s">
        <v>21</v>
      </c>
      <c r="D2" s="9" t="s">
        <v>22</v>
      </c>
      <c r="E2" s="10" t="s">
        <v>23</v>
      </c>
      <c r="F2" s="11" t="s">
        <v>24</v>
      </c>
      <c r="G2" s="12" t="s">
        <v>25</v>
      </c>
      <c r="H2" s="10" t="s">
        <v>6</v>
      </c>
      <c r="J2" s="10" t="s">
        <v>23</v>
      </c>
      <c r="K2" s="11" t="s">
        <v>24</v>
      </c>
      <c r="L2" s="12" t="s">
        <v>25</v>
      </c>
    </row>
    <row r="3" s="1" customFormat="1" ht="11.4" spans="1:12">
      <c r="A3" s="9"/>
      <c r="B3" s="9"/>
      <c r="C3" s="9"/>
      <c r="D3" s="9"/>
      <c r="E3" s="10"/>
      <c r="F3" s="13"/>
      <c r="G3" s="14"/>
      <c r="H3" s="10"/>
      <c r="J3" s="10"/>
      <c r="K3" s="13"/>
      <c r="L3" s="14"/>
    </row>
    <row r="4" s="1" customFormat="1" ht="11.4" spans="1:12">
      <c r="A4" s="9"/>
      <c r="B4" s="9"/>
      <c r="C4" s="9"/>
      <c r="D4" s="9"/>
      <c r="E4" s="10"/>
      <c r="F4" s="15"/>
      <c r="G4" s="16"/>
      <c r="H4" s="10"/>
      <c r="J4" s="10"/>
      <c r="K4" s="15"/>
      <c r="L4" s="16"/>
    </row>
    <row r="5" s="2" customFormat="1" ht="12" spans="1:12">
      <c r="A5" s="9" t="s">
        <v>26</v>
      </c>
      <c r="B5" s="9" t="s">
        <v>27</v>
      </c>
      <c r="C5" s="9"/>
      <c r="D5" s="9"/>
      <c r="E5" s="10"/>
      <c r="F5" s="17"/>
      <c r="G5" s="18">
        <f>SUM(G6:G95)</f>
        <v>309487.650506139</v>
      </c>
      <c r="H5" s="19"/>
      <c r="J5" s="10"/>
      <c r="K5" s="17"/>
      <c r="L5" s="18"/>
    </row>
    <row r="6" s="2" customFormat="1" ht="12" outlineLevel="1" spans="1:12">
      <c r="A6" s="20"/>
      <c r="B6" s="21" t="s">
        <v>28</v>
      </c>
      <c r="C6" s="21"/>
      <c r="D6" s="21"/>
      <c r="E6" s="22"/>
      <c r="F6" s="17"/>
      <c r="G6" s="23"/>
      <c r="H6" s="19"/>
      <c r="J6" s="22"/>
      <c r="K6" s="17"/>
      <c r="L6" s="23"/>
    </row>
    <row r="7" s="2" customFormat="1" ht="72" outlineLevel="1" spans="1:12">
      <c r="A7" s="20">
        <v>1</v>
      </c>
      <c r="B7" s="21" t="s">
        <v>29</v>
      </c>
      <c r="C7" s="21" t="s">
        <v>30</v>
      </c>
      <c r="D7" s="20" t="s">
        <v>31</v>
      </c>
      <c r="E7" s="22">
        <v>42.97</v>
      </c>
      <c r="F7" s="17">
        <v>125.5750679627</v>
      </c>
      <c r="G7" s="24">
        <f t="shared" ref="G7:G54" si="0">$E7*F7</f>
        <v>5395.9606703572</v>
      </c>
      <c r="H7" s="19"/>
      <c r="J7" s="22">
        <v>42.97</v>
      </c>
      <c r="K7" s="17">
        <v>125.5750679627</v>
      </c>
      <c r="L7" s="24">
        <f t="shared" ref="L7:L54" si="1">$E7*K7</f>
        <v>5395.96067035722</v>
      </c>
    </row>
    <row r="8" s="2" customFormat="1" ht="72" outlineLevel="1" spans="1:12">
      <c r="A8" s="20">
        <v>2</v>
      </c>
      <c r="B8" s="21" t="s">
        <v>29</v>
      </c>
      <c r="C8" s="21" t="s">
        <v>32</v>
      </c>
      <c r="D8" s="20" t="s">
        <v>31</v>
      </c>
      <c r="E8" s="22">
        <v>22.01</v>
      </c>
      <c r="F8" s="17">
        <v>106.950798104618</v>
      </c>
      <c r="G8" s="24">
        <f t="shared" si="0"/>
        <v>2353.98706628264</v>
      </c>
      <c r="H8" s="19"/>
      <c r="J8" s="22">
        <v>22.01</v>
      </c>
      <c r="K8" s="17">
        <v>106.950798104618</v>
      </c>
      <c r="L8" s="24">
        <f t="shared" si="1"/>
        <v>2353.98706628264</v>
      </c>
    </row>
    <row r="9" s="2" customFormat="1" ht="72" outlineLevel="1" spans="1:12">
      <c r="A9" s="20">
        <v>3</v>
      </c>
      <c r="B9" s="21" t="s">
        <v>29</v>
      </c>
      <c r="C9" s="21" t="s">
        <v>33</v>
      </c>
      <c r="D9" s="20" t="s">
        <v>31</v>
      </c>
      <c r="E9" s="22">
        <v>10.35</v>
      </c>
      <c r="F9" s="17">
        <v>91.7827903452755</v>
      </c>
      <c r="G9" s="24">
        <f t="shared" si="0"/>
        <v>949.951880073601</v>
      </c>
      <c r="H9" s="19"/>
      <c r="J9" s="22">
        <v>10.35</v>
      </c>
      <c r="K9" s="17">
        <v>91.7827903452755</v>
      </c>
      <c r="L9" s="24">
        <f t="shared" si="1"/>
        <v>949.951880073601</v>
      </c>
    </row>
    <row r="10" s="2" customFormat="1" ht="72" outlineLevel="1" spans="1:12">
      <c r="A10" s="20">
        <v>4</v>
      </c>
      <c r="B10" s="21" t="s">
        <v>29</v>
      </c>
      <c r="C10" s="21" t="s">
        <v>34</v>
      </c>
      <c r="D10" s="20" t="s">
        <v>31</v>
      </c>
      <c r="E10" s="22">
        <v>91</v>
      </c>
      <c r="F10" s="17">
        <v>77.4917200717765</v>
      </c>
      <c r="G10" s="24">
        <f t="shared" si="0"/>
        <v>7051.74652653166</v>
      </c>
      <c r="H10" s="19"/>
      <c r="J10" s="22">
        <v>91</v>
      </c>
      <c r="K10" s="17">
        <v>77.4917200717765</v>
      </c>
      <c r="L10" s="24">
        <f t="shared" si="1"/>
        <v>7051.74652653166</v>
      </c>
    </row>
    <row r="11" s="2" customFormat="1" ht="72" outlineLevel="1" spans="1:12">
      <c r="A11" s="20">
        <v>5</v>
      </c>
      <c r="B11" s="21" t="s">
        <v>29</v>
      </c>
      <c r="C11" s="21" t="s">
        <v>35</v>
      </c>
      <c r="D11" s="20" t="s">
        <v>31</v>
      </c>
      <c r="E11" s="22">
        <v>113.26</v>
      </c>
      <c r="F11" s="17">
        <v>65.9075681783939</v>
      </c>
      <c r="G11" s="24">
        <f t="shared" si="0"/>
        <v>7464.69117188489</v>
      </c>
      <c r="H11" s="19"/>
      <c r="J11" s="22">
        <v>113.26</v>
      </c>
      <c r="K11" s="17">
        <v>65.9075681783939</v>
      </c>
      <c r="L11" s="24">
        <f t="shared" si="1"/>
        <v>7464.69117188489</v>
      </c>
    </row>
    <row r="12" s="2" customFormat="1" ht="72" outlineLevel="1" spans="1:12">
      <c r="A12" s="20">
        <v>6</v>
      </c>
      <c r="B12" s="21" t="s">
        <v>29</v>
      </c>
      <c r="C12" s="21" t="s">
        <v>36</v>
      </c>
      <c r="D12" s="20" t="s">
        <v>31</v>
      </c>
      <c r="E12" s="22">
        <v>38.75</v>
      </c>
      <c r="F12" s="17">
        <v>59.5193795863909</v>
      </c>
      <c r="G12" s="24">
        <f t="shared" si="0"/>
        <v>2306.37595897265</v>
      </c>
      <c r="H12" s="19"/>
      <c r="J12" s="22">
        <v>38.75</v>
      </c>
      <c r="K12" s="17">
        <v>59.5193795863909</v>
      </c>
      <c r="L12" s="24">
        <f t="shared" si="1"/>
        <v>2306.37595897265</v>
      </c>
    </row>
    <row r="13" s="2" customFormat="1" ht="72" outlineLevel="1" spans="1:12">
      <c r="A13" s="20">
        <v>7</v>
      </c>
      <c r="B13" s="21" t="s">
        <v>29</v>
      </c>
      <c r="C13" s="21" t="s">
        <v>37</v>
      </c>
      <c r="D13" s="20" t="s">
        <v>31</v>
      </c>
      <c r="E13" s="22">
        <v>69.31</v>
      </c>
      <c r="F13" s="17">
        <v>48.4324004106776</v>
      </c>
      <c r="G13" s="24">
        <f t="shared" si="0"/>
        <v>3356.84967246407</v>
      </c>
      <c r="H13" s="19"/>
      <c r="J13" s="22">
        <v>69.31</v>
      </c>
      <c r="K13" s="17">
        <v>48.4324004106776</v>
      </c>
      <c r="L13" s="24">
        <f t="shared" si="1"/>
        <v>3356.84967246406</v>
      </c>
    </row>
    <row r="14" s="2" customFormat="1" ht="72" outlineLevel="1" spans="1:12">
      <c r="A14" s="20">
        <v>8</v>
      </c>
      <c r="B14" s="21" t="s">
        <v>29</v>
      </c>
      <c r="C14" s="21" t="s">
        <v>38</v>
      </c>
      <c r="D14" s="20" t="s">
        <v>31</v>
      </c>
      <c r="E14" s="22">
        <v>182.55</v>
      </c>
      <c r="F14" s="17">
        <v>39.8023305084746</v>
      </c>
      <c r="G14" s="24">
        <f t="shared" si="0"/>
        <v>7265.91543432203</v>
      </c>
      <c r="H14" s="19"/>
      <c r="J14" s="22">
        <v>182.55</v>
      </c>
      <c r="K14" s="17">
        <v>39.8023305084746</v>
      </c>
      <c r="L14" s="24">
        <f t="shared" si="1"/>
        <v>7265.91543432204</v>
      </c>
    </row>
    <row r="15" s="2" customFormat="1" ht="72" outlineLevel="1" spans="1:12">
      <c r="A15" s="20">
        <v>9</v>
      </c>
      <c r="B15" s="21" t="s">
        <v>29</v>
      </c>
      <c r="C15" s="21" t="s">
        <v>39</v>
      </c>
      <c r="D15" s="20" t="s">
        <v>31</v>
      </c>
      <c r="E15" s="22">
        <v>66.31</v>
      </c>
      <c r="F15" s="17">
        <v>33.6099084465446</v>
      </c>
      <c r="G15" s="24">
        <f t="shared" si="0"/>
        <v>2228.67302909037</v>
      </c>
      <c r="H15" s="19"/>
      <c r="J15" s="22">
        <v>66.31</v>
      </c>
      <c r="K15" s="17">
        <v>33.6099084465446</v>
      </c>
      <c r="L15" s="24">
        <f t="shared" si="1"/>
        <v>2228.67302909037</v>
      </c>
    </row>
    <row r="16" s="2" customFormat="1" ht="72" outlineLevel="1" spans="1:12">
      <c r="A16" s="20">
        <v>10</v>
      </c>
      <c r="B16" s="21" t="s">
        <v>40</v>
      </c>
      <c r="C16" s="21" t="s">
        <v>41</v>
      </c>
      <c r="D16" s="20" t="s">
        <v>31</v>
      </c>
      <c r="E16" s="22">
        <v>10.59</v>
      </c>
      <c r="F16" s="17">
        <v>146.258282058263</v>
      </c>
      <c r="G16" s="24">
        <f t="shared" si="0"/>
        <v>1548.875206997</v>
      </c>
      <c r="H16" s="19"/>
      <c r="J16" s="22">
        <v>10.59</v>
      </c>
      <c r="K16" s="17">
        <v>146.258282058263</v>
      </c>
      <c r="L16" s="24">
        <f t="shared" si="1"/>
        <v>1548.87520699701</v>
      </c>
    </row>
    <row r="17" s="2" customFormat="1" ht="72" outlineLevel="1" spans="1:12">
      <c r="A17" s="20">
        <v>11</v>
      </c>
      <c r="B17" s="21" t="s">
        <v>40</v>
      </c>
      <c r="C17" s="21" t="s">
        <v>42</v>
      </c>
      <c r="D17" s="20" t="s">
        <v>31</v>
      </c>
      <c r="E17" s="22">
        <v>32.28</v>
      </c>
      <c r="F17" s="17">
        <v>125.927243123617</v>
      </c>
      <c r="G17" s="24">
        <f t="shared" si="0"/>
        <v>4064.93140803035</v>
      </c>
      <c r="H17" s="19"/>
      <c r="J17" s="22">
        <v>32.28</v>
      </c>
      <c r="K17" s="17">
        <v>125.927243123617</v>
      </c>
      <c r="L17" s="24">
        <f t="shared" si="1"/>
        <v>4064.93140803036</v>
      </c>
    </row>
    <row r="18" s="2" customFormat="1" ht="72" outlineLevel="1" spans="1:12">
      <c r="A18" s="20">
        <v>12</v>
      </c>
      <c r="B18" s="21" t="s">
        <v>40</v>
      </c>
      <c r="C18" s="21" t="s">
        <v>43</v>
      </c>
      <c r="D18" s="20" t="s">
        <v>31</v>
      </c>
      <c r="E18" s="22">
        <v>24.9</v>
      </c>
      <c r="F18" s="17">
        <v>106.237323904084</v>
      </c>
      <c r="G18" s="24">
        <f t="shared" si="0"/>
        <v>2645.30936521169</v>
      </c>
      <c r="H18" s="19"/>
      <c r="J18" s="22">
        <v>24.9</v>
      </c>
      <c r="K18" s="17">
        <v>106.237323904084</v>
      </c>
      <c r="L18" s="24">
        <f t="shared" si="1"/>
        <v>2645.30936521169</v>
      </c>
    </row>
    <row r="19" s="2" customFormat="1" ht="72" outlineLevel="1" spans="1:12">
      <c r="A19" s="20">
        <v>13</v>
      </c>
      <c r="B19" s="21" t="s">
        <v>40</v>
      </c>
      <c r="C19" s="21" t="s">
        <v>44</v>
      </c>
      <c r="D19" s="20" t="s">
        <v>31</v>
      </c>
      <c r="E19" s="22">
        <v>241.89</v>
      </c>
      <c r="F19" s="17">
        <v>71.1302013422819</v>
      </c>
      <c r="G19" s="24">
        <f t="shared" si="0"/>
        <v>17205.6844026846</v>
      </c>
      <c r="H19" s="19"/>
      <c r="J19" s="22">
        <v>241.89</v>
      </c>
      <c r="K19" s="17">
        <v>71.1302013422819</v>
      </c>
      <c r="L19" s="24">
        <f t="shared" si="1"/>
        <v>17205.6844026846</v>
      </c>
    </row>
    <row r="20" s="2" customFormat="1" ht="72" outlineLevel="1" spans="1:12">
      <c r="A20" s="20">
        <v>14</v>
      </c>
      <c r="B20" s="21" t="s">
        <v>40</v>
      </c>
      <c r="C20" s="21" t="s">
        <v>45</v>
      </c>
      <c r="D20" s="20" t="s">
        <v>31</v>
      </c>
      <c r="E20" s="22">
        <v>23.97</v>
      </c>
      <c r="F20" s="17">
        <v>64.448875</v>
      </c>
      <c r="G20" s="24">
        <f t="shared" si="0"/>
        <v>1544.83953375</v>
      </c>
      <c r="H20" s="19"/>
      <c r="J20" s="22">
        <v>23.97</v>
      </c>
      <c r="K20" s="17">
        <v>64.448875</v>
      </c>
      <c r="L20" s="24">
        <f t="shared" si="1"/>
        <v>1544.83953375</v>
      </c>
    </row>
    <row r="21" s="2" customFormat="1" ht="72" outlineLevel="1" spans="1:12">
      <c r="A21" s="20">
        <v>15</v>
      </c>
      <c r="B21" s="21" t="s">
        <v>40</v>
      </c>
      <c r="C21" s="21" t="s">
        <v>46</v>
      </c>
      <c r="D21" s="20" t="s">
        <v>31</v>
      </c>
      <c r="E21" s="22">
        <v>80.74</v>
      </c>
      <c r="F21" s="17">
        <v>52.4069278937381</v>
      </c>
      <c r="G21" s="24">
        <f t="shared" si="0"/>
        <v>4231.33535814042</v>
      </c>
      <c r="H21" s="19"/>
      <c r="J21" s="22">
        <v>80.74</v>
      </c>
      <c r="K21" s="17">
        <v>52.4069278937381</v>
      </c>
      <c r="L21" s="24">
        <f t="shared" si="1"/>
        <v>4231.33535814041</v>
      </c>
    </row>
    <row r="22" s="2" customFormat="1" ht="72" outlineLevel="1" spans="1:12">
      <c r="A22" s="20">
        <v>16</v>
      </c>
      <c r="B22" s="21" t="s">
        <v>40</v>
      </c>
      <c r="C22" s="21" t="s">
        <v>47</v>
      </c>
      <c r="D22" s="20" t="s">
        <v>31</v>
      </c>
      <c r="E22" s="22">
        <v>47.93</v>
      </c>
      <c r="F22" s="17">
        <v>43.0493304086816</v>
      </c>
      <c r="G22" s="24">
        <f t="shared" si="0"/>
        <v>2063.35440648811</v>
      </c>
      <c r="H22" s="19"/>
      <c r="J22" s="22">
        <v>47.93</v>
      </c>
      <c r="K22" s="17">
        <v>43.0493304086816</v>
      </c>
      <c r="L22" s="24">
        <f t="shared" si="1"/>
        <v>2063.35440648811</v>
      </c>
    </row>
    <row r="23" s="2" customFormat="1" ht="72" outlineLevel="1" spans="1:12">
      <c r="A23" s="20">
        <v>17</v>
      </c>
      <c r="B23" s="21" t="s">
        <v>40</v>
      </c>
      <c r="C23" s="21" t="s">
        <v>48</v>
      </c>
      <c r="D23" s="20" t="s">
        <v>31</v>
      </c>
      <c r="E23" s="22">
        <v>101.59</v>
      </c>
      <c r="F23" s="17">
        <v>34.334765625</v>
      </c>
      <c r="G23" s="24">
        <f t="shared" si="0"/>
        <v>3488.06883984375</v>
      </c>
      <c r="H23" s="19"/>
      <c r="J23" s="22">
        <v>101.59</v>
      </c>
      <c r="K23" s="17">
        <v>34.334765625</v>
      </c>
      <c r="L23" s="24">
        <f t="shared" si="1"/>
        <v>3488.06883984375</v>
      </c>
    </row>
    <row r="24" s="2" customFormat="1" ht="48" outlineLevel="1" spans="1:12">
      <c r="A24" s="20">
        <v>18</v>
      </c>
      <c r="B24" s="21" t="s">
        <v>49</v>
      </c>
      <c r="C24" s="21" t="s">
        <v>50</v>
      </c>
      <c r="D24" s="20" t="s">
        <v>51</v>
      </c>
      <c r="E24" s="22">
        <v>1</v>
      </c>
      <c r="F24" s="17">
        <v>508.291714039621</v>
      </c>
      <c r="G24" s="24">
        <f t="shared" si="0"/>
        <v>508.291714039621</v>
      </c>
      <c r="H24" s="19"/>
      <c r="J24" s="22">
        <v>1</v>
      </c>
      <c r="K24" s="17">
        <v>508.291714039621</v>
      </c>
      <c r="L24" s="24">
        <f t="shared" si="1"/>
        <v>508.291714039621</v>
      </c>
    </row>
    <row r="25" s="2" customFormat="1" ht="48" outlineLevel="1" spans="1:12">
      <c r="A25" s="20">
        <v>19</v>
      </c>
      <c r="B25" s="21" t="s">
        <v>52</v>
      </c>
      <c r="C25" s="21" t="s">
        <v>53</v>
      </c>
      <c r="D25" s="20" t="s">
        <v>54</v>
      </c>
      <c r="E25" s="22">
        <v>1</v>
      </c>
      <c r="F25" s="17">
        <v>1322.78048595544</v>
      </c>
      <c r="G25" s="24">
        <f t="shared" si="0"/>
        <v>1322.78048595544</v>
      </c>
      <c r="H25" s="19"/>
      <c r="J25" s="22">
        <v>1</v>
      </c>
      <c r="K25" s="17">
        <v>1322.78048595544</v>
      </c>
      <c r="L25" s="24">
        <f t="shared" si="1"/>
        <v>1322.78048595544</v>
      </c>
    </row>
    <row r="26" s="2" customFormat="1" ht="48" outlineLevel="1" spans="1:12">
      <c r="A26" s="20">
        <v>20</v>
      </c>
      <c r="B26" s="21" t="s">
        <v>55</v>
      </c>
      <c r="C26" s="21" t="s">
        <v>56</v>
      </c>
      <c r="D26" s="20" t="s">
        <v>57</v>
      </c>
      <c r="E26" s="22">
        <v>1</v>
      </c>
      <c r="F26" s="17">
        <v>5633.57384536578</v>
      </c>
      <c r="G26" s="24">
        <f t="shared" si="0"/>
        <v>5633.57384536578</v>
      </c>
      <c r="H26" s="19"/>
      <c r="J26" s="22">
        <v>1</v>
      </c>
      <c r="K26" s="17">
        <v>5633.57384536578</v>
      </c>
      <c r="L26" s="24">
        <f t="shared" si="1"/>
        <v>5633.57384536578</v>
      </c>
    </row>
    <row r="27" s="2" customFormat="1" ht="48" outlineLevel="1" spans="1:12">
      <c r="A27" s="20">
        <v>21</v>
      </c>
      <c r="B27" s="21" t="s">
        <v>58</v>
      </c>
      <c r="C27" s="21" t="s">
        <v>59</v>
      </c>
      <c r="D27" s="20" t="s">
        <v>54</v>
      </c>
      <c r="E27" s="22">
        <v>1</v>
      </c>
      <c r="F27" s="17">
        <v>211.134785029968</v>
      </c>
      <c r="G27" s="24">
        <f t="shared" si="0"/>
        <v>211.134785029968</v>
      </c>
      <c r="H27" s="19"/>
      <c r="J27" s="22">
        <v>1</v>
      </c>
      <c r="K27" s="17">
        <v>211.134785029968</v>
      </c>
      <c r="L27" s="24">
        <f t="shared" si="1"/>
        <v>211.134785029968</v>
      </c>
    </row>
    <row r="28" s="2" customFormat="1" ht="48" outlineLevel="1" spans="1:12">
      <c r="A28" s="20">
        <v>22</v>
      </c>
      <c r="B28" s="21" t="s">
        <v>58</v>
      </c>
      <c r="C28" s="21" t="s">
        <v>60</v>
      </c>
      <c r="D28" s="20" t="s">
        <v>54</v>
      </c>
      <c r="E28" s="22">
        <v>11</v>
      </c>
      <c r="F28" s="17">
        <v>164.980680473373</v>
      </c>
      <c r="G28" s="24">
        <f t="shared" si="0"/>
        <v>1814.7874852071</v>
      </c>
      <c r="H28" s="19"/>
      <c r="J28" s="22">
        <v>11</v>
      </c>
      <c r="K28" s="17">
        <v>164.980680473373</v>
      </c>
      <c r="L28" s="24">
        <f t="shared" si="1"/>
        <v>1814.7874852071</v>
      </c>
    </row>
    <row r="29" s="2" customFormat="1" ht="48" outlineLevel="1" spans="1:12">
      <c r="A29" s="20">
        <v>23</v>
      </c>
      <c r="B29" s="21" t="s">
        <v>58</v>
      </c>
      <c r="C29" s="21" t="s">
        <v>61</v>
      </c>
      <c r="D29" s="20" t="s">
        <v>54</v>
      </c>
      <c r="E29" s="22">
        <v>5</v>
      </c>
      <c r="F29" s="17">
        <v>106.379376112412</v>
      </c>
      <c r="G29" s="24">
        <f t="shared" si="0"/>
        <v>531.896880562061</v>
      </c>
      <c r="H29" s="19"/>
      <c r="J29" s="22">
        <v>5</v>
      </c>
      <c r="K29" s="17">
        <v>106.379376112412</v>
      </c>
      <c r="L29" s="24">
        <f t="shared" si="1"/>
        <v>531.89688056206</v>
      </c>
    </row>
    <row r="30" s="2" customFormat="1" ht="48" outlineLevel="1" spans="1:12">
      <c r="A30" s="20">
        <v>24</v>
      </c>
      <c r="B30" s="21" t="s">
        <v>58</v>
      </c>
      <c r="C30" s="21" t="s">
        <v>62</v>
      </c>
      <c r="D30" s="20" t="s">
        <v>54</v>
      </c>
      <c r="E30" s="22">
        <v>5</v>
      </c>
      <c r="F30" s="17">
        <v>70.4268463497453</v>
      </c>
      <c r="G30" s="24">
        <f t="shared" si="0"/>
        <v>352.134231748727</v>
      </c>
      <c r="H30" s="19"/>
      <c r="J30" s="22">
        <v>5</v>
      </c>
      <c r="K30" s="17">
        <v>70.4268463497453</v>
      </c>
      <c r="L30" s="24">
        <f t="shared" si="1"/>
        <v>352.134231748727</v>
      </c>
    </row>
    <row r="31" s="2" customFormat="1" ht="48" outlineLevel="1" spans="1:12">
      <c r="A31" s="20">
        <v>25</v>
      </c>
      <c r="B31" s="21" t="s">
        <v>58</v>
      </c>
      <c r="C31" s="21" t="s">
        <v>63</v>
      </c>
      <c r="D31" s="20" t="s">
        <v>54</v>
      </c>
      <c r="E31" s="22">
        <v>26</v>
      </c>
      <c r="F31" s="17">
        <v>42.7199790307549</v>
      </c>
      <c r="G31" s="24">
        <f t="shared" si="0"/>
        <v>1110.71945479963</v>
      </c>
      <c r="H31" s="19"/>
      <c r="J31" s="22">
        <v>26</v>
      </c>
      <c r="K31" s="17">
        <v>42.7199790307549</v>
      </c>
      <c r="L31" s="24">
        <f t="shared" si="1"/>
        <v>1110.71945479963</v>
      </c>
    </row>
    <row r="32" s="2" customFormat="1" ht="48" outlineLevel="1" spans="1:12">
      <c r="A32" s="20">
        <v>26</v>
      </c>
      <c r="B32" s="21" t="s">
        <v>64</v>
      </c>
      <c r="C32" s="21" t="s">
        <v>65</v>
      </c>
      <c r="D32" s="20" t="s">
        <v>54</v>
      </c>
      <c r="E32" s="22">
        <v>1</v>
      </c>
      <c r="F32" s="17">
        <v>809.229846666503</v>
      </c>
      <c r="G32" s="24">
        <f t="shared" si="0"/>
        <v>809.229846666503</v>
      </c>
      <c r="H32" s="19"/>
      <c r="J32" s="22">
        <v>1</v>
      </c>
      <c r="K32" s="17">
        <v>809.229846666503</v>
      </c>
      <c r="L32" s="24">
        <f t="shared" si="1"/>
        <v>809.229846666503</v>
      </c>
    </row>
    <row r="33" s="2" customFormat="1" ht="48" outlineLevel="1" spans="1:12">
      <c r="A33" s="20">
        <v>27</v>
      </c>
      <c r="B33" s="21" t="s">
        <v>64</v>
      </c>
      <c r="C33" s="21" t="s">
        <v>66</v>
      </c>
      <c r="D33" s="20" t="s">
        <v>54</v>
      </c>
      <c r="E33" s="22">
        <v>1</v>
      </c>
      <c r="F33" s="17">
        <v>242.219118844872</v>
      </c>
      <c r="G33" s="24">
        <f t="shared" si="0"/>
        <v>242.219118844872</v>
      </c>
      <c r="H33" s="19"/>
      <c r="J33" s="22">
        <v>1</v>
      </c>
      <c r="K33" s="17">
        <v>242.219118844872</v>
      </c>
      <c r="L33" s="24">
        <f t="shared" si="1"/>
        <v>242.219118844872</v>
      </c>
    </row>
    <row r="34" s="2" customFormat="1" ht="48" outlineLevel="1" spans="1:12">
      <c r="A34" s="20">
        <v>28</v>
      </c>
      <c r="B34" s="21" t="s">
        <v>64</v>
      </c>
      <c r="C34" s="21" t="s">
        <v>67</v>
      </c>
      <c r="D34" s="20" t="s">
        <v>54</v>
      </c>
      <c r="E34" s="22">
        <v>1</v>
      </c>
      <c r="F34" s="17">
        <v>191.661505197505</v>
      </c>
      <c r="G34" s="24">
        <f t="shared" si="0"/>
        <v>191.661505197505</v>
      </c>
      <c r="H34" s="19"/>
      <c r="J34" s="22">
        <v>1</v>
      </c>
      <c r="K34" s="17">
        <v>191.661505197505</v>
      </c>
      <c r="L34" s="24">
        <f t="shared" si="1"/>
        <v>191.661505197505</v>
      </c>
    </row>
    <row r="35" s="2" customFormat="1" ht="48" outlineLevel="1" spans="1:12">
      <c r="A35" s="20">
        <v>29</v>
      </c>
      <c r="B35" s="21" t="s">
        <v>64</v>
      </c>
      <c r="C35" s="21" t="s">
        <v>68</v>
      </c>
      <c r="D35" s="20" t="s">
        <v>54</v>
      </c>
      <c r="E35" s="22">
        <v>5</v>
      </c>
      <c r="F35" s="17">
        <v>133.648761556815</v>
      </c>
      <c r="G35" s="24">
        <f t="shared" si="0"/>
        <v>668.243807784074</v>
      </c>
      <c r="H35" s="19"/>
      <c r="J35" s="22">
        <v>5</v>
      </c>
      <c r="K35" s="17">
        <v>133.648761556815</v>
      </c>
      <c r="L35" s="24">
        <f t="shared" si="1"/>
        <v>668.243807784075</v>
      </c>
    </row>
    <row r="36" s="2" customFormat="1" ht="48" outlineLevel="1" spans="1:12">
      <c r="A36" s="20">
        <v>30</v>
      </c>
      <c r="B36" s="21" t="s">
        <v>64</v>
      </c>
      <c r="C36" s="21" t="s">
        <v>69</v>
      </c>
      <c r="D36" s="20" t="s">
        <v>54</v>
      </c>
      <c r="E36" s="22">
        <v>3</v>
      </c>
      <c r="F36" s="17">
        <v>107.061618427175</v>
      </c>
      <c r="G36" s="24">
        <f t="shared" si="0"/>
        <v>321.184855281526</v>
      </c>
      <c r="H36" s="19"/>
      <c r="J36" s="22">
        <v>3</v>
      </c>
      <c r="K36" s="17">
        <v>107.061618427175</v>
      </c>
      <c r="L36" s="24">
        <f t="shared" si="1"/>
        <v>321.184855281525</v>
      </c>
    </row>
    <row r="37" s="2" customFormat="1" ht="48" outlineLevel="1" spans="1:12">
      <c r="A37" s="20">
        <v>31</v>
      </c>
      <c r="B37" s="21" t="s">
        <v>64</v>
      </c>
      <c r="C37" s="21" t="s">
        <v>70</v>
      </c>
      <c r="D37" s="20" t="s">
        <v>54</v>
      </c>
      <c r="E37" s="22">
        <v>25</v>
      </c>
      <c r="F37" s="17">
        <v>74.942273452033</v>
      </c>
      <c r="G37" s="24">
        <f t="shared" si="0"/>
        <v>1873.55683630082</v>
      </c>
      <c r="H37" s="19"/>
      <c r="J37" s="22">
        <v>25</v>
      </c>
      <c r="K37" s="17">
        <v>74.942273452033</v>
      </c>
      <c r="L37" s="24">
        <f t="shared" si="1"/>
        <v>1873.55683630083</v>
      </c>
    </row>
    <row r="38" s="2" customFormat="1" ht="48" outlineLevel="1" spans="1:12">
      <c r="A38" s="20">
        <v>32</v>
      </c>
      <c r="B38" s="21" t="s">
        <v>52</v>
      </c>
      <c r="C38" s="21" t="s">
        <v>71</v>
      </c>
      <c r="D38" s="20" t="s">
        <v>54</v>
      </c>
      <c r="E38" s="22">
        <v>2</v>
      </c>
      <c r="F38" s="17">
        <v>621.046771449171</v>
      </c>
      <c r="G38" s="24">
        <f t="shared" si="0"/>
        <v>1242.09354289834</v>
      </c>
      <c r="H38" s="19"/>
      <c r="J38" s="22">
        <v>2</v>
      </c>
      <c r="K38" s="17">
        <v>621.046771449171</v>
      </c>
      <c r="L38" s="24">
        <f t="shared" si="1"/>
        <v>1242.09354289834</v>
      </c>
    </row>
    <row r="39" s="2" customFormat="1" ht="48" outlineLevel="1" spans="1:12">
      <c r="A39" s="20">
        <v>33</v>
      </c>
      <c r="B39" s="21" t="s">
        <v>52</v>
      </c>
      <c r="C39" s="21" t="s">
        <v>72</v>
      </c>
      <c r="D39" s="20" t="s">
        <v>54</v>
      </c>
      <c r="E39" s="22">
        <v>15</v>
      </c>
      <c r="F39" s="17">
        <v>846.924465540334</v>
      </c>
      <c r="G39" s="24">
        <f t="shared" si="0"/>
        <v>12703.866983105</v>
      </c>
      <c r="H39" s="19"/>
      <c r="J39" s="22">
        <v>15</v>
      </c>
      <c r="K39" s="17">
        <v>846.924465540334</v>
      </c>
      <c r="L39" s="24">
        <f t="shared" si="1"/>
        <v>12703.866983105</v>
      </c>
    </row>
    <row r="40" s="2" customFormat="1" ht="60" outlineLevel="1" spans="1:12">
      <c r="A40" s="20">
        <v>34</v>
      </c>
      <c r="B40" s="21" t="s">
        <v>58</v>
      </c>
      <c r="C40" s="21" t="s">
        <v>73</v>
      </c>
      <c r="D40" s="20" t="s">
        <v>54</v>
      </c>
      <c r="E40" s="22">
        <v>3</v>
      </c>
      <c r="F40" s="17">
        <v>78.8255528906842</v>
      </c>
      <c r="G40" s="24">
        <f t="shared" si="0"/>
        <v>236.476658672053</v>
      </c>
      <c r="H40" s="19"/>
      <c r="J40" s="22">
        <v>3</v>
      </c>
      <c r="K40" s="17">
        <v>78.8255528906842</v>
      </c>
      <c r="L40" s="24">
        <f t="shared" si="1"/>
        <v>236.476658672053</v>
      </c>
    </row>
    <row r="41" s="2" customFormat="1" ht="36" outlineLevel="1" spans="1:12">
      <c r="A41" s="20">
        <v>35</v>
      </c>
      <c r="B41" s="21" t="s">
        <v>74</v>
      </c>
      <c r="C41" s="21" t="s">
        <v>75</v>
      </c>
      <c r="D41" s="20" t="s">
        <v>54</v>
      </c>
      <c r="E41" s="22">
        <v>4</v>
      </c>
      <c r="F41" s="17">
        <v>104.574540869731</v>
      </c>
      <c r="G41" s="24">
        <f t="shared" si="0"/>
        <v>418.298163478923</v>
      </c>
      <c r="H41" s="19"/>
      <c r="J41" s="22">
        <v>4</v>
      </c>
      <c r="K41" s="17">
        <v>104.574540869731</v>
      </c>
      <c r="L41" s="24">
        <f t="shared" si="1"/>
        <v>418.298163478924</v>
      </c>
    </row>
    <row r="42" s="2" customFormat="1" ht="36" outlineLevel="1" spans="1:12">
      <c r="A42" s="20">
        <v>36</v>
      </c>
      <c r="B42" s="21" t="s">
        <v>74</v>
      </c>
      <c r="C42" s="21" t="s">
        <v>76</v>
      </c>
      <c r="D42" s="20" t="s">
        <v>54</v>
      </c>
      <c r="E42" s="22">
        <v>11</v>
      </c>
      <c r="F42" s="17">
        <v>46.5731083101901</v>
      </c>
      <c r="G42" s="24">
        <f t="shared" si="0"/>
        <v>512.304191412092</v>
      </c>
      <c r="H42" s="19"/>
      <c r="J42" s="22">
        <v>11</v>
      </c>
      <c r="K42" s="17">
        <v>46.5731083101901</v>
      </c>
      <c r="L42" s="24">
        <f t="shared" si="1"/>
        <v>512.304191412091</v>
      </c>
    </row>
    <row r="43" s="2" customFormat="1" ht="36" outlineLevel="1" spans="1:12">
      <c r="A43" s="20">
        <v>37</v>
      </c>
      <c r="B43" s="21" t="s">
        <v>74</v>
      </c>
      <c r="C43" s="21" t="s">
        <v>77</v>
      </c>
      <c r="D43" s="20" t="s">
        <v>54</v>
      </c>
      <c r="E43" s="22">
        <v>8</v>
      </c>
      <c r="F43" s="17">
        <v>28.082347733711</v>
      </c>
      <c r="G43" s="24">
        <f t="shared" si="0"/>
        <v>224.658781869688</v>
      </c>
      <c r="H43" s="19"/>
      <c r="J43" s="22">
        <v>8</v>
      </c>
      <c r="K43" s="17">
        <v>28.082347733711</v>
      </c>
      <c r="L43" s="24">
        <f t="shared" si="1"/>
        <v>224.658781869688</v>
      </c>
    </row>
    <row r="44" s="2" customFormat="1" ht="36" outlineLevel="1" spans="1:12">
      <c r="A44" s="20">
        <v>38</v>
      </c>
      <c r="B44" s="21" t="s">
        <v>74</v>
      </c>
      <c r="C44" s="21" t="s">
        <v>78</v>
      </c>
      <c r="D44" s="20" t="s">
        <v>54</v>
      </c>
      <c r="E44" s="22">
        <v>27</v>
      </c>
      <c r="F44" s="17">
        <v>28.082347733711</v>
      </c>
      <c r="G44" s="24">
        <f t="shared" si="0"/>
        <v>758.223388810198</v>
      </c>
      <c r="H44" s="19"/>
      <c r="J44" s="22">
        <v>27</v>
      </c>
      <c r="K44" s="17">
        <v>28.082347733711</v>
      </c>
      <c r="L44" s="24">
        <f t="shared" si="1"/>
        <v>758.223388810197</v>
      </c>
    </row>
    <row r="45" s="2" customFormat="1" ht="36" outlineLevel="1" spans="1:12">
      <c r="A45" s="20">
        <v>39</v>
      </c>
      <c r="B45" s="21" t="s">
        <v>74</v>
      </c>
      <c r="C45" s="21" t="s">
        <v>79</v>
      </c>
      <c r="D45" s="20" t="s">
        <v>54</v>
      </c>
      <c r="E45" s="22">
        <v>13</v>
      </c>
      <c r="F45" s="17">
        <v>208.874584404456</v>
      </c>
      <c r="G45" s="24">
        <f t="shared" si="0"/>
        <v>2715.36959725793</v>
      </c>
      <c r="H45" s="19"/>
      <c r="J45" s="22">
        <v>13</v>
      </c>
      <c r="K45" s="17">
        <v>208.874584404456</v>
      </c>
      <c r="L45" s="24">
        <f t="shared" si="1"/>
        <v>2715.36959725793</v>
      </c>
    </row>
    <row r="46" s="2" customFormat="1" ht="48" outlineLevel="1" spans="1:12">
      <c r="A46" s="20">
        <v>40</v>
      </c>
      <c r="B46" s="21" t="s">
        <v>80</v>
      </c>
      <c r="C46" s="21" t="s">
        <v>81</v>
      </c>
      <c r="D46" s="20" t="s">
        <v>54</v>
      </c>
      <c r="E46" s="22">
        <v>4</v>
      </c>
      <c r="F46" s="17">
        <v>483.578403983867</v>
      </c>
      <c r="G46" s="24">
        <f t="shared" si="0"/>
        <v>1934.31361593547</v>
      </c>
      <c r="H46" s="19"/>
      <c r="J46" s="22">
        <v>4</v>
      </c>
      <c r="K46" s="17">
        <v>483.578403983867</v>
      </c>
      <c r="L46" s="24">
        <f t="shared" si="1"/>
        <v>1934.31361593547</v>
      </c>
    </row>
    <row r="47" s="2" customFormat="1" ht="48" outlineLevel="1" spans="1:12">
      <c r="A47" s="20">
        <v>41</v>
      </c>
      <c r="B47" s="21" t="s">
        <v>82</v>
      </c>
      <c r="C47" s="21" t="s">
        <v>83</v>
      </c>
      <c r="D47" s="20" t="s">
        <v>54</v>
      </c>
      <c r="E47" s="22">
        <v>2</v>
      </c>
      <c r="F47" s="17">
        <v>656.917098674744</v>
      </c>
      <c r="G47" s="24">
        <f t="shared" si="0"/>
        <v>1313.83419734949</v>
      </c>
      <c r="H47" s="19"/>
      <c r="J47" s="22">
        <v>2</v>
      </c>
      <c r="K47" s="17">
        <v>656.917098674744</v>
      </c>
      <c r="L47" s="24">
        <f t="shared" si="1"/>
        <v>1313.83419734949</v>
      </c>
    </row>
    <row r="48" s="2" customFormat="1" ht="36" outlineLevel="1" spans="1:12">
      <c r="A48" s="20">
        <v>42</v>
      </c>
      <c r="B48" s="21" t="s">
        <v>84</v>
      </c>
      <c r="C48" s="21" t="s">
        <v>85</v>
      </c>
      <c r="D48" s="20" t="s">
        <v>54</v>
      </c>
      <c r="E48" s="22">
        <v>1</v>
      </c>
      <c r="F48" s="17">
        <v>126.619483002833</v>
      </c>
      <c r="G48" s="24">
        <f t="shared" si="0"/>
        <v>126.619483002833</v>
      </c>
      <c r="H48" s="19"/>
      <c r="J48" s="22">
        <v>1</v>
      </c>
      <c r="K48" s="17">
        <v>126.619483002833</v>
      </c>
      <c r="L48" s="24">
        <f t="shared" si="1"/>
        <v>126.619483002833</v>
      </c>
    </row>
    <row r="49" s="2" customFormat="1" ht="36" outlineLevel="1" spans="1:12">
      <c r="A49" s="20">
        <v>43</v>
      </c>
      <c r="B49" s="21" t="s">
        <v>86</v>
      </c>
      <c r="C49" s="21" t="s">
        <v>87</v>
      </c>
      <c r="D49" s="20" t="s">
        <v>54</v>
      </c>
      <c r="E49" s="22">
        <v>2</v>
      </c>
      <c r="F49" s="17">
        <v>621.046771449171</v>
      </c>
      <c r="G49" s="24">
        <f t="shared" si="0"/>
        <v>1242.09354289834</v>
      </c>
      <c r="H49" s="19"/>
      <c r="J49" s="22">
        <v>2</v>
      </c>
      <c r="K49" s="17">
        <v>621.046771449171</v>
      </c>
      <c r="L49" s="24">
        <f t="shared" si="1"/>
        <v>1242.09354289834</v>
      </c>
    </row>
    <row r="50" s="2" customFormat="1" ht="36" outlineLevel="1" spans="1:12">
      <c r="A50" s="20">
        <v>44</v>
      </c>
      <c r="B50" s="21" t="s">
        <v>88</v>
      </c>
      <c r="C50" s="21" t="s">
        <v>89</v>
      </c>
      <c r="D50" s="20" t="s">
        <v>54</v>
      </c>
      <c r="E50" s="22">
        <v>1</v>
      </c>
      <c r="F50" s="17">
        <v>389.630415347697</v>
      </c>
      <c r="G50" s="24">
        <f t="shared" si="0"/>
        <v>389.630415347697</v>
      </c>
      <c r="H50" s="19"/>
      <c r="J50" s="22">
        <v>1</v>
      </c>
      <c r="K50" s="17">
        <v>389.630415347697</v>
      </c>
      <c r="L50" s="24">
        <f t="shared" si="1"/>
        <v>389.630415347697</v>
      </c>
    </row>
    <row r="51" s="2" customFormat="1" ht="36" outlineLevel="1" spans="1:12">
      <c r="A51" s="20">
        <v>45</v>
      </c>
      <c r="B51" s="21" t="s">
        <v>90</v>
      </c>
      <c r="C51" s="21" t="s">
        <v>91</v>
      </c>
      <c r="D51" s="20" t="s">
        <v>92</v>
      </c>
      <c r="E51" s="22">
        <v>227.99</v>
      </c>
      <c r="F51" s="17">
        <v>28.9451856946355</v>
      </c>
      <c r="G51" s="24">
        <f t="shared" si="0"/>
        <v>6599.21288651994</v>
      </c>
      <c r="H51" s="19"/>
      <c r="J51" s="22">
        <v>227.99</v>
      </c>
      <c r="K51" s="17">
        <v>28.9451856946355</v>
      </c>
      <c r="L51" s="24">
        <f t="shared" si="1"/>
        <v>6599.21288651995</v>
      </c>
    </row>
    <row r="52" s="2" customFormat="1" ht="36" outlineLevel="1" spans="1:12">
      <c r="A52" s="20">
        <v>46</v>
      </c>
      <c r="B52" s="21" t="s">
        <v>93</v>
      </c>
      <c r="C52" s="21" t="s">
        <v>94</v>
      </c>
      <c r="D52" s="20" t="s">
        <v>95</v>
      </c>
      <c r="E52" s="22">
        <v>16.35</v>
      </c>
      <c r="F52" s="17">
        <v>35.2981692524683</v>
      </c>
      <c r="G52" s="24">
        <f t="shared" si="0"/>
        <v>577.125067277856</v>
      </c>
      <c r="H52" s="19"/>
      <c r="J52" s="22">
        <v>16.35</v>
      </c>
      <c r="K52" s="17">
        <v>35.2981692524683</v>
      </c>
      <c r="L52" s="24">
        <f t="shared" si="1"/>
        <v>577.125067277857</v>
      </c>
    </row>
    <row r="53" s="2" customFormat="1" ht="60" outlineLevel="1" spans="1:12">
      <c r="A53" s="20">
        <v>47</v>
      </c>
      <c r="B53" s="21" t="s">
        <v>96</v>
      </c>
      <c r="C53" s="21" t="s">
        <v>97</v>
      </c>
      <c r="D53" s="20" t="s">
        <v>98</v>
      </c>
      <c r="E53" s="22">
        <v>1.62</v>
      </c>
      <c r="F53" s="17">
        <v>1297.91428921644</v>
      </c>
      <c r="G53" s="24">
        <f t="shared" si="0"/>
        <v>2102.62114853063</v>
      </c>
      <c r="H53" s="19"/>
      <c r="J53" s="22">
        <v>1.62</v>
      </c>
      <c r="K53" s="17">
        <v>1297.91428921644</v>
      </c>
      <c r="L53" s="24">
        <f t="shared" si="1"/>
        <v>2102.62114853063</v>
      </c>
    </row>
    <row r="54" s="2" customFormat="1" ht="60" outlineLevel="1" spans="1:12">
      <c r="A54" s="20">
        <v>48</v>
      </c>
      <c r="B54" s="21" t="s">
        <v>96</v>
      </c>
      <c r="C54" s="21" t="s">
        <v>99</v>
      </c>
      <c r="D54" s="20" t="s">
        <v>98</v>
      </c>
      <c r="E54" s="22">
        <v>1.93</v>
      </c>
      <c r="F54" s="17">
        <v>1088.55856530951</v>
      </c>
      <c r="G54" s="24">
        <f t="shared" si="0"/>
        <v>2100.91803104736</v>
      </c>
      <c r="H54" s="19"/>
      <c r="J54" s="22">
        <v>1.93</v>
      </c>
      <c r="K54" s="17">
        <v>1088.55856530951</v>
      </c>
      <c r="L54" s="24">
        <f t="shared" si="1"/>
        <v>2100.91803104735</v>
      </c>
    </row>
    <row r="55" s="2" customFormat="1" ht="12" outlineLevel="1" spans="1:12">
      <c r="A55" s="20"/>
      <c r="B55" s="21" t="s">
        <v>100</v>
      </c>
      <c r="C55" s="21"/>
      <c r="D55" s="21"/>
      <c r="E55" s="22"/>
      <c r="F55" s="17"/>
      <c r="G55" s="24"/>
      <c r="H55" s="19"/>
      <c r="J55" s="22"/>
      <c r="K55" s="17"/>
      <c r="L55" s="24"/>
    </row>
    <row r="56" s="2" customFormat="1" ht="60" outlineLevel="1" spans="1:12">
      <c r="A56" s="20">
        <v>49</v>
      </c>
      <c r="B56" s="21" t="s">
        <v>101</v>
      </c>
      <c r="C56" s="21" t="s">
        <v>102</v>
      </c>
      <c r="D56" s="20" t="s">
        <v>31</v>
      </c>
      <c r="E56" s="22">
        <v>9.51</v>
      </c>
      <c r="F56" s="17">
        <v>132.490974932453</v>
      </c>
      <c r="G56" s="24">
        <f t="shared" ref="G56:G93" si="2">$E56*F56</f>
        <v>1259.98917160763</v>
      </c>
      <c r="H56" s="19"/>
      <c r="J56" s="22">
        <v>9.51</v>
      </c>
      <c r="K56" s="17">
        <v>132.490974932453</v>
      </c>
      <c r="L56" s="24">
        <f t="shared" ref="L56:L93" si="3">$E56*K56</f>
        <v>1259.98917160763</v>
      </c>
    </row>
    <row r="57" s="2" customFormat="1" ht="60" outlineLevel="1" spans="1:12">
      <c r="A57" s="20">
        <v>50</v>
      </c>
      <c r="B57" s="21" t="s">
        <v>101</v>
      </c>
      <c r="C57" s="21" t="s">
        <v>103</v>
      </c>
      <c r="D57" s="20" t="s">
        <v>31</v>
      </c>
      <c r="E57" s="22">
        <v>53.99</v>
      </c>
      <c r="F57" s="17">
        <v>104.736910815939</v>
      </c>
      <c r="G57" s="24">
        <f t="shared" si="2"/>
        <v>5654.74581495256</v>
      </c>
      <c r="H57" s="19"/>
      <c r="J57" s="22">
        <v>53.99</v>
      </c>
      <c r="K57" s="17">
        <v>104.736910815939</v>
      </c>
      <c r="L57" s="24">
        <f t="shared" si="3"/>
        <v>5654.74581495255</v>
      </c>
    </row>
    <row r="58" s="2" customFormat="1" ht="60" outlineLevel="1" spans="1:12">
      <c r="A58" s="20">
        <v>51</v>
      </c>
      <c r="B58" s="21" t="s">
        <v>101</v>
      </c>
      <c r="C58" s="21" t="s">
        <v>104</v>
      </c>
      <c r="D58" s="20" t="s">
        <v>31</v>
      </c>
      <c r="E58" s="22">
        <v>177.71</v>
      </c>
      <c r="F58" s="17">
        <v>81.0164312767257</v>
      </c>
      <c r="G58" s="24">
        <f t="shared" si="2"/>
        <v>14397.4300021869</v>
      </c>
      <c r="H58" s="19"/>
      <c r="J58" s="22">
        <v>177.71</v>
      </c>
      <c r="K58" s="17">
        <v>81.0164312767257</v>
      </c>
      <c r="L58" s="24">
        <f t="shared" si="3"/>
        <v>14397.4300021869</v>
      </c>
    </row>
    <row r="59" s="2" customFormat="1" ht="60" outlineLevel="1" spans="1:12">
      <c r="A59" s="20">
        <v>52</v>
      </c>
      <c r="B59" s="21" t="s">
        <v>101</v>
      </c>
      <c r="C59" s="21" t="s">
        <v>105</v>
      </c>
      <c r="D59" s="20" t="s">
        <v>31</v>
      </c>
      <c r="E59" s="22">
        <v>255.89</v>
      </c>
      <c r="F59" s="17">
        <v>53.0820686439097</v>
      </c>
      <c r="G59" s="24">
        <f t="shared" si="2"/>
        <v>13583.1705452901</v>
      </c>
      <c r="H59" s="19"/>
      <c r="J59" s="22">
        <v>255.89</v>
      </c>
      <c r="K59" s="17">
        <v>53.0820686439097</v>
      </c>
      <c r="L59" s="24">
        <f t="shared" si="3"/>
        <v>13583.1705452901</v>
      </c>
    </row>
    <row r="60" s="2" customFormat="1" ht="60" outlineLevel="1" spans="1:12">
      <c r="A60" s="20">
        <v>53</v>
      </c>
      <c r="B60" s="21" t="s">
        <v>101</v>
      </c>
      <c r="C60" s="21" t="s">
        <v>106</v>
      </c>
      <c r="D60" s="20" t="s">
        <v>31</v>
      </c>
      <c r="E60" s="22">
        <v>204.02</v>
      </c>
      <c r="F60" s="17">
        <v>52.1162245867376</v>
      </c>
      <c r="G60" s="24">
        <f t="shared" si="2"/>
        <v>10632.7521401862</v>
      </c>
      <c r="H60" s="19"/>
      <c r="J60" s="22">
        <v>204.02</v>
      </c>
      <c r="K60" s="17">
        <v>52.1162245867376</v>
      </c>
      <c r="L60" s="24">
        <f t="shared" si="3"/>
        <v>10632.7521401862</v>
      </c>
    </row>
    <row r="61" s="2" customFormat="1" ht="60" outlineLevel="1" spans="1:12">
      <c r="A61" s="20">
        <v>54</v>
      </c>
      <c r="B61" s="21" t="s">
        <v>101</v>
      </c>
      <c r="C61" s="21" t="s">
        <v>107</v>
      </c>
      <c r="D61" s="20" t="s">
        <v>31</v>
      </c>
      <c r="E61" s="22">
        <v>82.62</v>
      </c>
      <c r="F61" s="17">
        <v>39.8192709629261</v>
      </c>
      <c r="G61" s="24">
        <f t="shared" si="2"/>
        <v>3289.86816695696</v>
      </c>
      <c r="H61" s="19"/>
      <c r="J61" s="22">
        <v>82.62</v>
      </c>
      <c r="K61" s="17">
        <v>39.8192709629261</v>
      </c>
      <c r="L61" s="24">
        <f t="shared" si="3"/>
        <v>3289.86816695695</v>
      </c>
    </row>
    <row r="62" s="2" customFormat="1" ht="60" outlineLevel="1" spans="1:12">
      <c r="A62" s="20">
        <v>55</v>
      </c>
      <c r="B62" s="21" t="s">
        <v>101</v>
      </c>
      <c r="C62" s="21" t="s">
        <v>108</v>
      </c>
      <c r="D62" s="20" t="s">
        <v>31</v>
      </c>
      <c r="E62" s="22">
        <v>39.3</v>
      </c>
      <c r="F62" s="17">
        <v>27.9217862215909</v>
      </c>
      <c r="G62" s="24">
        <f t="shared" si="2"/>
        <v>1097.32619850852</v>
      </c>
      <c r="H62" s="19"/>
      <c r="J62" s="22">
        <v>39.3</v>
      </c>
      <c r="K62" s="17">
        <v>27.9217862215909</v>
      </c>
      <c r="L62" s="24">
        <f t="shared" si="3"/>
        <v>1097.32619850852</v>
      </c>
    </row>
    <row r="63" s="2" customFormat="1" ht="60" outlineLevel="1" spans="1:12">
      <c r="A63" s="20">
        <v>56</v>
      </c>
      <c r="B63" s="21" t="s">
        <v>101</v>
      </c>
      <c r="C63" s="21" t="s">
        <v>109</v>
      </c>
      <c r="D63" s="20" t="s">
        <v>31</v>
      </c>
      <c r="E63" s="22">
        <v>406.71</v>
      </c>
      <c r="F63" s="17">
        <v>50.400944324218</v>
      </c>
      <c r="G63" s="24">
        <f t="shared" si="2"/>
        <v>20498.5680661027</v>
      </c>
      <c r="H63" s="19"/>
      <c r="J63" s="22">
        <v>406.71</v>
      </c>
      <c r="K63" s="17">
        <v>50.400944324218</v>
      </c>
      <c r="L63" s="24">
        <f t="shared" si="3"/>
        <v>20498.5680661027</v>
      </c>
    </row>
    <row r="64" s="2" customFormat="1" ht="60" outlineLevel="1" spans="1:12">
      <c r="A64" s="20">
        <v>57</v>
      </c>
      <c r="B64" s="21" t="s">
        <v>101</v>
      </c>
      <c r="C64" s="21" t="s">
        <v>110</v>
      </c>
      <c r="D64" s="20" t="s">
        <v>31</v>
      </c>
      <c r="E64" s="22">
        <v>16.22</v>
      </c>
      <c r="F64" s="17">
        <v>79.1617936547589</v>
      </c>
      <c r="G64" s="24">
        <f t="shared" si="2"/>
        <v>1284.00429308019</v>
      </c>
      <c r="H64" s="19"/>
      <c r="J64" s="22">
        <v>16.22</v>
      </c>
      <c r="K64" s="17">
        <v>79.1617936547589</v>
      </c>
      <c r="L64" s="24">
        <f t="shared" si="3"/>
        <v>1284.00429308019</v>
      </c>
    </row>
    <row r="65" s="2" customFormat="1" ht="60" outlineLevel="1" spans="1:12">
      <c r="A65" s="20">
        <v>58</v>
      </c>
      <c r="B65" s="21" t="s">
        <v>101</v>
      </c>
      <c r="C65" s="21" t="s">
        <v>111</v>
      </c>
      <c r="D65" s="20" t="s">
        <v>31</v>
      </c>
      <c r="E65" s="22">
        <v>41.77</v>
      </c>
      <c r="F65" s="17">
        <v>18.1465428727471</v>
      </c>
      <c r="G65" s="24">
        <f t="shared" si="2"/>
        <v>757.981095794648</v>
      </c>
      <c r="H65" s="19"/>
      <c r="J65" s="22">
        <v>41.77</v>
      </c>
      <c r="K65" s="17">
        <v>18.1465428727471</v>
      </c>
      <c r="L65" s="24">
        <f t="shared" si="3"/>
        <v>757.981095794647</v>
      </c>
    </row>
    <row r="66" s="2" customFormat="1" ht="60" outlineLevel="1" spans="1:12">
      <c r="A66" s="20">
        <v>59</v>
      </c>
      <c r="B66" s="21" t="s">
        <v>101</v>
      </c>
      <c r="C66" s="21" t="s">
        <v>112</v>
      </c>
      <c r="D66" s="20" t="s">
        <v>31</v>
      </c>
      <c r="E66" s="22">
        <v>131.35</v>
      </c>
      <c r="F66" s="17">
        <v>15.3025873221216</v>
      </c>
      <c r="G66" s="24">
        <f t="shared" si="2"/>
        <v>2009.99484476067</v>
      </c>
      <c r="H66" s="19"/>
      <c r="J66" s="22">
        <v>131.35</v>
      </c>
      <c r="K66" s="17">
        <v>15.3025873221216</v>
      </c>
      <c r="L66" s="24">
        <f t="shared" si="3"/>
        <v>2009.99484476067</v>
      </c>
    </row>
    <row r="67" s="2" customFormat="1" ht="48" outlineLevel="1" spans="1:12">
      <c r="A67" s="20">
        <v>60</v>
      </c>
      <c r="B67" s="21" t="s">
        <v>113</v>
      </c>
      <c r="C67" s="21" t="s">
        <v>114</v>
      </c>
      <c r="D67" s="20" t="s">
        <v>57</v>
      </c>
      <c r="E67" s="22">
        <v>26</v>
      </c>
      <c r="F67" s="17">
        <v>615.281011479386</v>
      </c>
      <c r="G67" s="24">
        <f t="shared" si="2"/>
        <v>15997.306298464</v>
      </c>
      <c r="H67" s="19"/>
      <c r="J67" s="22">
        <v>26</v>
      </c>
      <c r="K67" s="17">
        <v>615.281011479386</v>
      </c>
      <c r="L67" s="24">
        <f t="shared" si="3"/>
        <v>15997.306298464</v>
      </c>
    </row>
    <row r="68" s="2" customFormat="1" ht="48" outlineLevel="1" spans="1:12">
      <c r="A68" s="20">
        <v>61</v>
      </c>
      <c r="B68" s="21" t="s">
        <v>113</v>
      </c>
      <c r="C68" s="21" t="s">
        <v>115</v>
      </c>
      <c r="D68" s="20" t="s">
        <v>57</v>
      </c>
      <c r="E68" s="22">
        <v>9</v>
      </c>
      <c r="F68" s="17">
        <v>828.424154938034</v>
      </c>
      <c r="G68" s="24">
        <f t="shared" si="2"/>
        <v>7455.81739444231</v>
      </c>
      <c r="H68" s="19"/>
      <c r="J68" s="22">
        <v>9</v>
      </c>
      <c r="K68" s="17">
        <v>828.424154938034</v>
      </c>
      <c r="L68" s="24">
        <f t="shared" si="3"/>
        <v>7455.81739444231</v>
      </c>
    </row>
    <row r="69" s="2" customFormat="1" ht="48" outlineLevel="1" spans="1:12">
      <c r="A69" s="20">
        <v>62</v>
      </c>
      <c r="B69" s="21" t="s">
        <v>116</v>
      </c>
      <c r="C69" s="21" t="s">
        <v>117</v>
      </c>
      <c r="D69" s="20" t="s">
        <v>57</v>
      </c>
      <c r="E69" s="22">
        <v>12</v>
      </c>
      <c r="F69" s="17">
        <v>754.097044887616</v>
      </c>
      <c r="G69" s="24">
        <f t="shared" si="2"/>
        <v>9049.16453865139</v>
      </c>
      <c r="H69" s="19"/>
      <c r="J69" s="22">
        <v>12</v>
      </c>
      <c r="K69" s="17">
        <v>754.097044887616</v>
      </c>
      <c r="L69" s="24">
        <f t="shared" si="3"/>
        <v>9049.16453865139</v>
      </c>
    </row>
    <row r="70" s="2" customFormat="1" ht="36" outlineLevel="1" spans="1:12">
      <c r="A70" s="20">
        <v>63</v>
      </c>
      <c r="B70" s="21" t="s">
        <v>118</v>
      </c>
      <c r="C70" s="21" t="s">
        <v>119</v>
      </c>
      <c r="D70" s="20" t="s">
        <v>57</v>
      </c>
      <c r="E70" s="22">
        <v>16</v>
      </c>
      <c r="F70" s="17">
        <v>499.217717774546</v>
      </c>
      <c r="G70" s="24">
        <f t="shared" si="2"/>
        <v>7987.48348439274</v>
      </c>
      <c r="H70" s="19"/>
      <c r="J70" s="22">
        <v>16</v>
      </c>
      <c r="K70" s="17">
        <v>499.217717774546</v>
      </c>
      <c r="L70" s="24">
        <f t="shared" si="3"/>
        <v>7987.48348439274</v>
      </c>
    </row>
    <row r="71" s="2" customFormat="1" ht="36" outlineLevel="1" spans="1:12">
      <c r="A71" s="20">
        <v>64</v>
      </c>
      <c r="B71" s="21" t="s">
        <v>120</v>
      </c>
      <c r="C71" s="21" t="s">
        <v>121</v>
      </c>
      <c r="D71" s="20" t="s">
        <v>51</v>
      </c>
      <c r="E71" s="22">
        <v>17</v>
      </c>
      <c r="F71" s="17">
        <v>310.437704066917</v>
      </c>
      <c r="G71" s="24">
        <f t="shared" si="2"/>
        <v>5277.44096913758</v>
      </c>
      <c r="H71" s="19"/>
      <c r="J71" s="22">
        <v>17</v>
      </c>
      <c r="K71" s="17">
        <v>310.437704066917</v>
      </c>
      <c r="L71" s="24">
        <f t="shared" si="3"/>
        <v>5277.44096913759</v>
      </c>
    </row>
    <row r="72" s="2" customFormat="1" ht="48" outlineLevel="1" spans="1:12">
      <c r="A72" s="20">
        <v>65</v>
      </c>
      <c r="B72" s="21" t="s">
        <v>122</v>
      </c>
      <c r="C72" s="21" t="s">
        <v>123</v>
      </c>
      <c r="D72" s="20" t="s">
        <v>57</v>
      </c>
      <c r="E72" s="22">
        <v>10</v>
      </c>
      <c r="F72" s="17">
        <v>347.241968767908</v>
      </c>
      <c r="G72" s="24">
        <f t="shared" si="2"/>
        <v>3472.41968767908</v>
      </c>
      <c r="H72" s="19"/>
      <c r="J72" s="22">
        <v>10</v>
      </c>
      <c r="K72" s="17">
        <v>347.241968767908</v>
      </c>
      <c r="L72" s="24">
        <f t="shared" si="3"/>
        <v>3472.41968767908</v>
      </c>
    </row>
    <row r="73" s="2" customFormat="1" ht="36" outlineLevel="1" spans="1:12">
      <c r="A73" s="20">
        <v>66</v>
      </c>
      <c r="B73" s="21" t="s">
        <v>124</v>
      </c>
      <c r="C73" s="21" t="s">
        <v>125</v>
      </c>
      <c r="D73" s="20" t="s">
        <v>54</v>
      </c>
      <c r="E73" s="22">
        <v>3</v>
      </c>
      <c r="F73" s="17">
        <v>83.2432093910142</v>
      </c>
      <c r="G73" s="24">
        <f t="shared" si="2"/>
        <v>249.729628173043</v>
      </c>
      <c r="H73" s="19"/>
      <c r="J73" s="22">
        <v>3</v>
      </c>
      <c r="K73" s="17">
        <v>83.2432093910142</v>
      </c>
      <c r="L73" s="24">
        <f t="shared" si="3"/>
        <v>249.729628173043</v>
      </c>
    </row>
    <row r="74" s="2" customFormat="1" ht="36" outlineLevel="1" spans="1:12">
      <c r="A74" s="20">
        <v>67</v>
      </c>
      <c r="B74" s="21" t="s">
        <v>124</v>
      </c>
      <c r="C74" s="21" t="s">
        <v>126</v>
      </c>
      <c r="D74" s="20" t="s">
        <v>54</v>
      </c>
      <c r="E74" s="22">
        <v>10</v>
      </c>
      <c r="F74" s="17">
        <v>73.1303715254237</v>
      </c>
      <c r="G74" s="24">
        <f t="shared" si="2"/>
        <v>731.303715254237</v>
      </c>
      <c r="H74" s="19"/>
      <c r="J74" s="22">
        <v>10</v>
      </c>
      <c r="K74" s="17">
        <v>73.1303715254237</v>
      </c>
      <c r="L74" s="24">
        <f t="shared" si="3"/>
        <v>731.303715254237</v>
      </c>
    </row>
    <row r="75" s="2" customFormat="1" ht="36" outlineLevel="1" spans="1:12">
      <c r="A75" s="20">
        <v>68</v>
      </c>
      <c r="B75" s="21" t="s">
        <v>124</v>
      </c>
      <c r="C75" s="21" t="s">
        <v>127</v>
      </c>
      <c r="D75" s="20" t="s">
        <v>54</v>
      </c>
      <c r="E75" s="22">
        <v>38</v>
      </c>
      <c r="F75" s="17">
        <v>55.587745675049</v>
      </c>
      <c r="G75" s="24">
        <f t="shared" si="2"/>
        <v>2112.33433565186</v>
      </c>
      <c r="H75" s="19"/>
      <c r="J75" s="22">
        <v>38</v>
      </c>
      <c r="K75" s="17">
        <v>55.587745675049</v>
      </c>
      <c r="L75" s="24">
        <f t="shared" si="3"/>
        <v>2112.33433565186</v>
      </c>
    </row>
    <row r="76" s="2" customFormat="1" ht="36" outlineLevel="1" spans="1:12">
      <c r="A76" s="20">
        <v>69</v>
      </c>
      <c r="B76" s="21" t="s">
        <v>124</v>
      </c>
      <c r="C76" s="21" t="s">
        <v>128</v>
      </c>
      <c r="D76" s="20" t="s">
        <v>54</v>
      </c>
      <c r="E76" s="22">
        <v>17</v>
      </c>
      <c r="F76" s="17">
        <v>68.5838691940385</v>
      </c>
      <c r="G76" s="24">
        <f t="shared" si="2"/>
        <v>1165.92577629865</v>
      </c>
      <c r="H76" s="19"/>
      <c r="J76" s="22">
        <v>17</v>
      </c>
      <c r="K76" s="17">
        <v>68.5838691940385</v>
      </c>
      <c r="L76" s="24">
        <f t="shared" si="3"/>
        <v>1165.92577629865</v>
      </c>
    </row>
    <row r="77" s="2" customFormat="1" ht="36" outlineLevel="1" spans="1:12">
      <c r="A77" s="20">
        <v>70</v>
      </c>
      <c r="B77" s="21" t="s">
        <v>124</v>
      </c>
      <c r="C77" s="21" t="s">
        <v>129</v>
      </c>
      <c r="D77" s="20" t="s">
        <v>54</v>
      </c>
      <c r="E77" s="22">
        <v>3</v>
      </c>
      <c r="F77" s="17">
        <v>109.395566860465</v>
      </c>
      <c r="G77" s="24">
        <f t="shared" si="2"/>
        <v>328.186700581395</v>
      </c>
      <c r="H77" s="19"/>
      <c r="J77" s="22">
        <v>3</v>
      </c>
      <c r="K77" s="17">
        <v>109.395566860465</v>
      </c>
      <c r="L77" s="24">
        <f t="shared" si="3"/>
        <v>328.186700581395</v>
      </c>
    </row>
    <row r="78" s="2" customFormat="1" ht="36" outlineLevel="1" spans="1:12">
      <c r="A78" s="20">
        <v>71</v>
      </c>
      <c r="B78" s="21" t="s">
        <v>124</v>
      </c>
      <c r="C78" s="21" t="s">
        <v>130</v>
      </c>
      <c r="D78" s="20" t="s">
        <v>54</v>
      </c>
      <c r="E78" s="22">
        <v>1</v>
      </c>
      <c r="F78" s="17">
        <v>143.316060332871</v>
      </c>
      <c r="G78" s="24">
        <f t="shared" si="2"/>
        <v>143.316060332871</v>
      </c>
      <c r="H78" s="19"/>
      <c r="J78" s="22">
        <v>1</v>
      </c>
      <c r="K78" s="17">
        <v>143.316060332871</v>
      </c>
      <c r="L78" s="24">
        <f t="shared" si="3"/>
        <v>143.316060332871</v>
      </c>
    </row>
    <row r="79" s="2" customFormat="1" ht="36" outlineLevel="1" spans="1:12">
      <c r="A79" s="20">
        <v>72</v>
      </c>
      <c r="B79" s="21" t="s">
        <v>124</v>
      </c>
      <c r="C79" s="21" t="s">
        <v>131</v>
      </c>
      <c r="D79" s="20" t="s">
        <v>54</v>
      </c>
      <c r="E79" s="22">
        <v>11</v>
      </c>
      <c r="F79" s="17">
        <v>74.4314546666667</v>
      </c>
      <c r="G79" s="24">
        <f t="shared" si="2"/>
        <v>818.746001333334</v>
      </c>
      <c r="H79" s="19"/>
      <c r="J79" s="22">
        <v>11</v>
      </c>
      <c r="K79" s="17">
        <v>74.4314546666667</v>
      </c>
      <c r="L79" s="24">
        <f t="shared" si="3"/>
        <v>818.746001333334</v>
      </c>
    </row>
    <row r="80" s="2" customFormat="1" ht="36" outlineLevel="1" spans="1:12">
      <c r="A80" s="20">
        <v>73</v>
      </c>
      <c r="B80" s="21" t="s">
        <v>124</v>
      </c>
      <c r="C80" s="21" t="s">
        <v>132</v>
      </c>
      <c r="D80" s="20" t="s">
        <v>54</v>
      </c>
      <c r="E80" s="22">
        <v>10</v>
      </c>
      <c r="F80" s="17">
        <v>22.3809175531915</v>
      </c>
      <c r="G80" s="24">
        <f t="shared" si="2"/>
        <v>223.809175531915</v>
      </c>
      <c r="H80" s="19"/>
      <c r="J80" s="22">
        <v>10</v>
      </c>
      <c r="K80" s="17">
        <v>22.3809175531915</v>
      </c>
      <c r="L80" s="24">
        <f t="shared" si="3"/>
        <v>223.809175531915</v>
      </c>
    </row>
    <row r="81" s="2" customFormat="1" ht="36" outlineLevel="1" spans="1:12">
      <c r="A81" s="20">
        <v>74</v>
      </c>
      <c r="B81" s="21" t="s">
        <v>124</v>
      </c>
      <c r="C81" s="21" t="s">
        <v>133</v>
      </c>
      <c r="D81" s="20" t="s">
        <v>54</v>
      </c>
      <c r="E81" s="22">
        <v>18</v>
      </c>
      <c r="F81" s="17">
        <v>36.2552067926595</v>
      </c>
      <c r="G81" s="24">
        <f t="shared" si="2"/>
        <v>652.593722267872</v>
      </c>
      <c r="H81" s="19"/>
      <c r="J81" s="22">
        <v>18</v>
      </c>
      <c r="K81" s="17">
        <v>36.2552067926595</v>
      </c>
      <c r="L81" s="24">
        <f t="shared" si="3"/>
        <v>652.593722267871</v>
      </c>
    </row>
    <row r="82" s="2" customFormat="1" ht="36" outlineLevel="1" spans="1:12">
      <c r="A82" s="20">
        <v>75</v>
      </c>
      <c r="B82" s="21" t="s">
        <v>124</v>
      </c>
      <c r="C82" s="21" t="s">
        <v>134</v>
      </c>
      <c r="D82" s="20" t="s">
        <v>54</v>
      </c>
      <c r="E82" s="22">
        <v>11</v>
      </c>
      <c r="F82" s="17">
        <v>19.8029095477387</v>
      </c>
      <c r="G82" s="24">
        <f t="shared" si="2"/>
        <v>217.832005025126</v>
      </c>
      <c r="H82" s="19"/>
      <c r="J82" s="22">
        <v>11</v>
      </c>
      <c r="K82" s="17">
        <v>19.8029095477387</v>
      </c>
      <c r="L82" s="24">
        <f t="shared" si="3"/>
        <v>217.832005025126</v>
      </c>
    </row>
    <row r="83" s="2" customFormat="1" ht="36" outlineLevel="1" spans="1:12">
      <c r="A83" s="20">
        <v>76</v>
      </c>
      <c r="B83" s="21" t="s">
        <v>124</v>
      </c>
      <c r="C83" s="21" t="s">
        <v>135</v>
      </c>
      <c r="D83" s="20" t="s">
        <v>54</v>
      </c>
      <c r="E83" s="22">
        <v>2</v>
      </c>
      <c r="F83" s="17">
        <v>42.968781843446</v>
      </c>
      <c r="G83" s="24">
        <f t="shared" si="2"/>
        <v>85.9375636868921</v>
      </c>
      <c r="H83" s="19"/>
      <c r="J83" s="22">
        <v>2</v>
      </c>
      <c r="K83" s="17">
        <v>42.968781843446</v>
      </c>
      <c r="L83" s="24">
        <f t="shared" si="3"/>
        <v>85.937563686892</v>
      </c>
    </row>
    <row r="84" s="2" customFormat="1" ht="36" outlineLevel="1" spans="1:12">
      <c r="A84" s="20">
        <v>77</v>
      </c>
      <c r="B84" s="21" t="s">
        <v>124</v>
      </c>
      <c r="C84" s="21" t="s">
        <v>136</v>
      </c>
      <c r="D84" s="20" t="s">
        <v>54</v>
      </c>
      <c r="E84" s="22">
        <v>104</v>
      </c>
      <c r="F84" s="17">
        <v>49.8126621432848</v>
      </c>
      <c r="G84" s="24">
        <f t="shared" si="2"/>
        <v>5180.51686290162</v>
      </c>
      <c r="H84" s="19"/>
      <c r="J84" s="22">
        <v>104</v>
      </c>
      <c r="K84" s="17">
        <v>49.8126621432848</v>
      </c>
      <c r="L84" s="24">
        <f t="shared" si="3"/>
        <v>5180.51686290162</v>
      </c>
    </row>
    <row r="85" s="2" customFormat="1" ht="36" outlineLevel="1" spans="1:12">
      <c r="A85" s="20">
        <v>78</v>
      </c>
      <c r="B85" s="21" t="s">
        <v>124</v>
      </c>
      <c r="C85" s="21" t="s">
        <v>137</v>
      </c>
      <c r="D85" s="20" t="s">
        <v>54</v>
      </c>
      <c r="E85" s="22">
        <v>12</v>
      </c>
      <c r="F85" s="17">
        <v>100.619603676616</v>
      </c>
      <c r="G85" s="24">
        <f t="shared" si="2"/>
        <v>1207.43524411939</v>
      </c>
      <c r="H85" s="19"/>
      <c r="J85" s="22">
        <v>12</v>
      </c>
      <c r="K85" s="17">
        <v>100.619603676616</v>
      </c>
      <c r="L85" s="24">
        <f t="shared" si="3"/>
        <v>1207.43524411939</v>
      </c>
    </row>
    <row r="86" s="2" customFormat="1" ht="36" outlineLevel="1" spans="1:12">
      <c r="A86" s="20">
        <v>79</v>
      </c>
      <c r="B86" s="21" t="s">
        <v>74</v>
      </c>
      <c r="C86" s="21" t="s">
        <v>75</v>
      </c>
      <c r="D86" s="20" t="s">
        <v>54</v>
      </c>
      <c r="E86" s="22">
        <v>47</v>
      </c>
      <c r="F86" s="17">
        <v>104.574540869731</v>
      </c>
      <c r="G86" s="24">
        <f t="shared" si="2"/>
        <v>4915.00342087734</v>
      </c>
      <c r="H86" s="19"/>
      <c r="J86" s="22">
        <v>47</v>
      </c>
      <c r="K86" s="17">
        <v>104.574540869731</v>
      </c>
      <c r="L86" s="24">
        <f t="shared" si="3"/>
        <v>4915.00342087736</v>
      </c>
    </row>
    <row r="87" s="2" customFormat="1" ht="36" outlineLevel="1" spans="1:12">
      <c r="A87" s="20">
        <v>80</v>
      </c>
      <c r="B87" s="21" t="s">
        <v>74</v>
      </c>
      <c r="C87" s="21" t="s">
        <v>138</v>
      </c>
      <c r="D87" s="20" t="s">
        <v>54</v>
      </c>
      <c r="E87" s="22">
        <v>26</v>
      </c>
      <c r="F87" s="17">
        <v>174.783459874787</v>
      </c>
      <c r="G87" s="24">
        <f t="shared" si="2"/>
        <v>4544.36995674445</v>
      </c>
      <c r="H87" s="19"/>
      <c r="J87" s="22">
        <v>26</v>
      </c>
      <c r="K87" s="17">
        <v>174.783459874787</v>
      </c>
      <c r="L87" s="24">
        <f t="shared" si="3"/>
        <v>4544.36995674446</v>
      </c>
    </row>
    <row r="88" s="2" customFormat="1" ht="36" outlineLevel="1" spans="1:12">
      <c r="A88" s="20">
        <v>81</v>
      </c>
      <c r="B88" s="21" t="s">
        <v>74</v>
      </c>
      <c r="C88" s="21" t="s">
        <v>139</v>
      </c>
      <c r="D88" s="20" t="s">
        <v>54</v>
      </c>
      <c r="E88" s="22">
        <v>4</v>
      </c>
      <c r="F88" s="17">
        <v>209.961371731717</v>
      </c>
      <c r="G88" s="24">
        <f t="shared" si="2"/>
        <v>839.845486926866</v>
      </c>
      <c r="H88" s="19"/>
      <c r="J88" s="22">
        <v>4</v>
      </c>
      <c r="K88" s="17">
        <v>209.961371731717</v>
      </c>
      <c r="L88" s="24">
        <f t="shared" si="3"/>
        <v>839.845486926868</v>
      </c>
    </row>
    <row r="89" s="2" customFormat="1" ht="36" outlineLevel="1" spans="1:12">
      <c r="A89" s="20">
        <v>82</v>
      </c>
      <c r="B89" s="21" t="s">
        <v>74</v>
      </c>
      <c r="C89" s="21" t="s">
        <v>140</v>
      </c>
      <c r="D89" s="20" t="s">
        <v>54</v>
      </c>
      <c r="E89" s="22">
        <v>15</v>
      </c>
      <c r="F89" s="17">
        <v>297.958007612942</v>
      </c>
      <c r="G89" s="24">
        <f t="shared" si="2"/>
        <v>4469.37011419413</v>
      </c>
      <c r="H89" s="19"/>
      <c r="J89" s="22">
        <v>15</v>
      </c>
      <c r="K89" s="17">
        <v>297.958007612942</v>
      </c>
      <c r="L89" s="24">
        <f t="shared" si="3"/>
        <v>4469.37011419413</v>
      </c>
    </row>
    <row r="90" s="2" customFormat="1" ht="36" outlineLevel="1" spans="1:12">
      <c r="A90" s="20">
        <v>83</v>
      </c>
      <c r="B90" s="21" t="s">
        <v>74</v>
      </c>
      <c r="C90" s="21" t="s">
        <v>141</v>
      </c>
      <c r="D90" s="20" t="s">
        <v>54</v>
      </c>
      <c r="E90" s="22">
        <v>3</v>
      </c>
      <c r="F90" s="17">
        <v>358.449583657156</v>
      </c>
      <c r="G90" s="24">
        <f t="shared" si="2"/>
        <v>1075.34875097147</v>
      </c>
      <c r="H90" s="19"/>
      <c r="J90" s="22">
        <v>3</v>
      </c>
      <c r="K90" s="17">
        <v>358.449583657156</v>
      </c>
      <c r="L90" s="24">
        <f t="shared" si="3"/>
        <v>1075.34875097147</v>
      </c>
    </row>
    <row r="91" s="2" customFormat="1" ht="36" outlineLevel="1" spans="1:12">
      <c r="A91" s="20">
        <v>84</v>
      </c>
      <c r="B91" s="21" t="s">
        <v>74</v>
      </c>
      <c r="C91" s="21" t="s">
        <v>142</v>
      </c>
      <c r="D91" s="20" t="s">
        <v>54</v>
      </c>
      <c r="E91" s="22">
        <v>1</v>
      </c>
      <c r="F91" s="17">
        <v>467.455739396906</v>
      </c>
      <c r="G91" s="24">
        <f t="shared" si="2"/>
        <v>467.455739396906</v>
      </c>
      <c r="H91" s="19"/>
      <c r="J91" s="22">
        <v>1</v>
      </c>
      <c r="K91" s="17">
        <v>467.455739396906</v>
      </c>
      <c r="L91" s="24">
        <f t="shared" si="3"/>
        <v>467.455739396906</v>
      </c>
    </row>
    <row r="92" s="2" customFormat="1" ht="36" outlineLevel="1" spans="1:12">
      <c r="A92" s="20">
        <v>85</v>
      </c>
      <c r="B92" s="21" t="s">
        <v>74</v>
      </c>
      <c r="C92" s="21" t="s">
        <v>143</v>
      </c>
      <c r="D92" s="20" t="s">
        <v>54</v>
      </c>
      <c r="E92" s="22">
        <v>45</v>
      </c>
      <c r="F92" s="17">
        <v>52.3040792985132</v>
      </c>
      <c r="G92" s="24">
        <f t="shared" si="2"/>
        <v>2353.68356843309</v>
      </c>
      <c r="H92" s="19"/>
      <c r="J92" s="22">
        <v>45</v>
      </c>
      <c r="K92" s="17">
        <v>52.3040792985132</v>
      </c>
      <c r="L92" s="24">
        <f t="shared" si="3"/>
        <v>2353.68356843309</v>
      </c>
    </row>
    <row r="93" s="2" customFormat="1" ht="36" outlineLevel="1" spans="1:12">
      <c r="A93" s="20">
        <v>86</v>
      </c>
      <c r="B93" s="21" t="s">
        <v>90</v>
      </c>
      <c r="C93" s="21" t="s">
        <v>91</v>
      </c>
      <c r="D93" s="20" t="s">
        <v>92</v>
      </c>
      <c r="E93" s="22">
        <v>669.68</v>
      </c>
      <c r="F93" s="17">
        <v>28.9451856946355</v>
      </c>
      <c r="G93" s="24">
        <f t="shared" si="2"/>
        <v>19384.0119559835</v>
      </c>
      <c r="H93" s="19"/>
      <c r="J93" s="22">
        <v>669.68</v>
      </c>
      <c r="K93" s="17">
        <v>28.9451856946355</v>
      </c>
      <c r="L93" s="24">
        <f t="shared" si="3"/>
        <v>19384.0119559835</v>
      </c>
    </row>
    <row r="94" s="2" customFormat="1" ht="12" outlineLevel="1" spans="1:12">
      <c r="A94" s="20"/>
      <c r="B94" s="21" t="s">
        <v>144</v>
      </c>
      <c r="C94" s="21"/>
      <c r="D94" s="21"/>
      <c r="E94" s="22"/>
      <c r="F94" s="17"/>
      <c r="G94" s="24"/>
      <c r="H94" s="19"/>
      <c r="J94" s="22"/>
      <c r="K94" s="17"/>
      <c r="L94" s="24"/>
    </row>
    <row r="95" s="2" customFormat="1" ht="96" outlineLevel="1" spans="1:12">
      <c r="A95" s="20">
        <v>87</v>
      </c>
      <c r="B95" s="21" t="s">
        <v>145</v>
      </c>
      <c r="C95" s="21" t="s">
        <v>146</v>
      </c>
      <c r="D95" s="20" t="s">
        <v>51</v>
      </c>
      <c r="E95" s="22">
        <v>3</v>
      </c>
      <c r="F95" s="17">
        <v>2886.6025099787</v>
      </c>
      <c r="G95" s="24">
        <f>$E95*F95</f>
        <v>8659.80752993609</v>
      </c>
      <c r="H95" s="19"/>
      <c r="J95" s="22">
        <v>3</v>
      </c>
      <c r="K95" s="17">
        <v>2886.6025099787</v>
      </c>
      <c r="L95" s="24">
        <f t="shared" ref="L95:L160" si="4">$E95*K95</f>
        <v>8659.8075299361</v>
      </c>
    </row>
    <row r="96" s="2" customFormat="1" ht="12" spans="1:12">
      <c r="A96" s="9" t="s">
        <v>147</v>
      </c>
      <c r="B96" s="9" t="s">
        <v>148</v>
      </c>
      <c r="C96" s="9"/>
      <c r="D96" s="9"/>
      <c r="E96" s="10"/>
      <c r="F96" s="17"/>
      <c r="G96" s="18">
        <f>SUM(G98:G245)</f>
        <v>658779.424629339</v>
      </c>
      <c r="H96" s="19"/>
      <c r="J96" s="10"/>
      <c r="K96" s="17"/>
      <c r="L96" s="18"/>
    </row>
    <row r="97" s="2" customFormat="1" ht="12" outlineLevel="1" spans="1:12">
      <c r="A97" s="20"/>
      <c r="B97" s="21" t="s">
        <v>149</v>
      </c>
      <c r="C97" s="21"/>
      <c r="D97" s="21"/>
      <c r="E97" s="22"/>
      <c r="F97" s="17"/>
      <c r="G97" s="23"/>
      <c r="H97" s="19"/>
      <c r="J97" s="22"/>
      <c r="K97" s="17"/>
      <c r="L97" s="23"/>
    </row>
    <row r="98" s="2" customFormat="1" ht="60" outlineLevel="1" spans="1:12">
      <c r="A98" s="20">
        <v>1</v>
      </c>
      <c r="B98" s="21" t="s">
        <v>150</v>
      </c>
      <c r="C98" s="21" t="s">
        <v>151</v>
      </c>
      <c r="D98" s="20" t="s">
        <v>152</v>
      </c>
      <c r="E98" s="22">
        <v>1</v>
      </c>
      <c r="F98" s="17">
        <v>374.614553107205</v>
      </c>
      <c r="G98" s="24">
        <f>$E98*F98</f>
        <v>374.614553107205</v>
      </c>
      <c r="H98" s="19"/>
      <c r="J98" s="22">
        <v>1</v>
      </c>
      <c r="K98" s="17">
        <v>374.614553107205</v>
      </c>
      <c r="L98" s="24">
        <f t="shared" si="4"/>
        <v>374.614553107205</v>
      </c>
    </row>
    <row r="99" s="2" customFormat="1" ht="60" outlineLevel="1" spans="1:12">
      <c r="A99" s="20">
        <v>2</v>
      </c>
      <c r="B99" s="21" t="s">
        <v>150</v>
      </c>
      <c r="C99" s="21" t="s">
        <v>153</v>
      </c>
      <c r="D99" s="20" t="s">
        <v>152</v>
      </c>
      <c r="E99" s="22">
        <v>1</v>
      </c>
      <c r="F99" s="17">
        <v>375.16643665896</v>
      </c>
      <c r="G99" s="24">
        <f>$E99*F99</f>
        <v>375.16643665896</v>
      </c>
      <c r="H99" s="19"/>
      <c r="J99" s="22">
        <v>1</v>
      </c>
      <c r="K99" s="17">
        <v>375.16643665896</v>
      </c>
      <c r="L99" s="24">
        <f t="shared" si="4"/>
        <v>375.16643665896</v>
      </c>
    </row>
    <row r="100" s="2" customFormat="1" ht="60" outlineLevel="1" spans="1:12">
      <c r="A100" s="20">
        <v>3</v>
      </c>
      <c r="B100" s="21" t="s">
        <v>150</v>
      </c>
      <c r="C100" s="21" t="s">
        <v>154</v>
      </c>
      <c r="D100" s="20" t="s">
        <v>152</v>
      </c>
      <c r="E100" s="22">
        <v>1</v>
      </c>
      <c r="F100" s="17">
        <v>374.530060193187</v>
      </c>
      <c r="G100" s="24">
        <f>$E100*F100</f>
        <v>374.530060193187</v>
      </c>
      <c r="H100" s="19"/>
      <c r="J100" s="22">
        <v>1</v>
      </c>
      <c r="K100" s="17">
        <v>374.530060193187</v>
      </c>
      <c r="L100" s="24">
        <f t="shared" si="4"/>
        <v>374.530060193187</v>
      </c>
    </row>
    <row r="101" s="2" customFormat="1" ht="60" outlineLevel="1" spans="1:12">
      <c r="A101" s="20">
        <v>4</v>
      </c>
      <c r="B101" s="21" t="s">
        <v>150</v>
      </c>
      <c r="C101" s="21" t="s">
        <v>155</v>
      </c>
      <c r="D101" s="20" t="s">
        <v>152</v>
      </c>
      <c r="E101" s="22">
        <v>1</v>
      </c>
      <c r="F101" s="17">
        <v>375.179292308507</v>
      </c>
      <c r="G101" s="24">
        <f>$E101*F101</f>
        <v>375.179292308507</v>
      </c>
      <c r="H101" s="19"/>
      <c r="J101" s="22">
        <v>1</v>
      </c>
      <c r="K101" s="17">
        <v>375.179292308507</v>
      </c>
      <c r="L101" s="24">
        <f t="shared" si="4"/>
        <v>375.179292308507</v>
      </c>
    </row>
    <row r="102" s="2" customFormat="1" ht="60" outlineLevel="1" spans="1:12">
      <c r="A102" s="20">
        <v>5</v>
      </c>
      <c r="B102" s="21" t="s">
        <v>150</v>
      </c>
      <c r="C102" s="21" t="s">
        <v>156</v>
      </c>
      <c r="D102" s="20" t="s">
        <v>152</v>
      </c>
      <c r="E102" s="22">
        <v>1</v>
      </c>
      <c r="F102" s="17">
        <v>1568.515878751</v>
      </c>
      <c r="G102" s="24">
        <f t="shared" ref="G102:G157" si="5">$E102*F102</f>
        <v>1568.515878751</v>
      </c>
      <c r="H102" s="19"/>
      <c r="J102" s="22">
        <v>1</v>
      </c>
      <c r="K102" s="17">
        <v>1568.515878751</v>
      </c>
      <c r="L102" s="24">
        <f t="shared" si="4"/>
        <v>1568.515878751</v>
      </c>
    </row>
    <row r="103" s="2" customFormat="1" ht="48" outlineLevel="1" spans="1:12">
      <c r="A103" s="20">
        <v>6</v>
      </c>
      <c r="B103" s="21" t="s">
        <v>157</v>
      </c>
      <c r="C103" s="21" t="s">
        <v>158</v>
      </c>
      <c r="D103" s="20" t="s">
        <v>51</v>
      </c>
      <c r="E103" s="22">
        <v>1</v>
      </c>
      <c r="F103" s="17">
        <v>58763.1853636398</v>
      </c>
      <c r="G103" s="24">
        <f t="shared" si="5"/>
        <v>58763.1853636398</v>
      </c>
      <c r="H103" s="19"/>
      <c r="J103" s="22">
        <v>1</v>
      </c>
      <c r="K103" s="17">
        <v>58763.1853636398</v>
      </c>
      <c r="L103" s="24">
        <f t="shared" si="4"/>
        <v>58763.1853636398</v>
      </c>
    </row>
    <row r="104" s="2" customFormat="1" ht="60" outlineLevel="1" spans="1:12">
      <c r="A104" s="20">
        <v>7</v>
      </c>
      <c r="B104" s="21" t="s">
        <v>150</v>
      </c>
      <c r="C104" s="21" t="s">
        <v>159</v>
      </c>
      <c r="D104" s="20" t="s">
        <v>152</v>
      </c>
      <c r="E104" s="22">
        <v>1</v>
      </c>
      <c r="F104" s="17">
        <v>376.091581514519</v>
      </c>
      <c r="G104" s="24">
        <f t="shared" si="5"/>
        <v>376.091581514519</v>
      </c>
      <c r="H104" s="19"/>
      <c r="J104" s="22">
        <v>1</v>
      </c>
      <c r="K104" s="17">
        <v>376.091581514519</v>
      </c>
      <c r="L104" s="24">
        <f t="shared" si="4"/>
        <v>376.091581514519</v>
      </c>
    </row>
    <row r="105" s="2" customFormat="1" ht="60" outlineLevel="1" spans="1:12">
      <c r="A105" s="20">
        <v>8</v>
      </c>
      <c r="B105" s="21" t="s">
        <v>150</v>
      </c>
      <c r="C105" s="21" t="s">
        <v>160</v>
      </c>
      <c r="D105" s="20" t="s">
        <v>152</v>
      </c>
      <c r="E105" s="22">
        <v>1</v>
      </c>
      <c r="F105" s="17">
        <v>375.009120991627</v>
      </c>
      <c r="G105" s="24">
        <f t="shared" si="5"/>
        <v>375.009120991627</v>
      </c>
      <c r="H105" s="19"/>
      <c r="J105" s="22">
        <v>1</v>
      </c>
      <c r="K105" s="17">
        <v>375.009120991627</v>
      </c>
      <c r="L105" s="24">
        <f t="shared" si="4"/>
        <v>375.009120991627</v>
      </c>
    </row>
    <row r="106" s="2" customFormat="1" ht="60" outlineLevel="1" spans="1:12">
      <c r="A106" s="20">
        <v>9</v>
      </c>
      <c r="B106" s="21" t="s">
        <v>150</v>
      </c>
      <c r="C106" s="21" t="s">
        <v>161</v>
      </c>
      <c r="D106" s="20" t="s">
        <v>152</v>
      </c>
      <c r="E106" s="22">
        <v>1</v>
      </c>
      <c r="F106" s="17">
        <v>373.34225699757</v>
      </c>
      <c r="G106" s="24">
        <f t="shared" si="5"/>
        <v>373.34225699757</v>
      </c>
      <c r="H106" s="19"/>
      <c r="J106" s="22">
        <v>1</v>
      </c>
      <c r="K106" s="17">
        <v>373.34225699757</v>
      </c>
      <c r="L106" s="24">
        <f t="shared" si="4"/>
        <v>373.34225699757</v>
      </c>
    </row>
    <row r="107" s="2" customFormat="1" ht="60" outlineLevel="1" spans="1:12">
      <c r="A107" s="20">
        <v>10</v>
      </c>
      <c r="B107" s="21" t="s">
        <v>150</v>
      </c>
      <c r="C107" s="21" t="s">
        <v>162</v>
      </c>
      <c r="D107" s="20" t="s">
        <v>152</v>
      </c>
      <c r="E107" s="22">
        <v>7</v>
      </c>
      <c r="F107" s="17">
        <v>376.230185614849</v>
      </c>
      <c r="G107" s="24">
        <f t="shared" si="5"/>
        <v>2633.61129930394</v>
      </c>
      <c r="H107" s="19"/>
      <c r="J107" s="22">
        <v>7</v>
      </c>
      <c r="K107" s="17">
        <v>376.230185614849</v>
      </c>
      <c r="L107" s="24">
        <f t="shared" si="4"/>
        <v>2633.61129930394</v>
      </c>
    </row>
    <row r="108" s="2" customFormat="1" ht="60" outlineLevel="1" spans="1:12">
      <c r="A108" s="20">
        <v>11</v>
      </c>
      <c r="B108" s="21" t="s">
        <v>150</v>
      </c>
      <c r="C108" s="21" t="s">
        <v>163</v>
      </c>
      <c r="D108" s="20" t="s">
        <v>152</v>
      </c>
      <c r="E108" s="22">
        <v>1</v>
      </c>
      <c r="F108" s="17">
        <v>373.890036644983</v>
      </c>
      <c r="G108" s="24">
        <f t="shared" si="5"/>
        <v>373.890036644983</v>
      </c>
      <c r="H108" s="19"/>
      <c r="J108" s="22">
        <v>1</v>
      </c>
      <c r="K108" s="17">
        <v>373.890036644983</v>
      </c>
      <c r="L108" s="24">
        <f t="shared" si="4"/>
        <v>373.890036644983</v>
      </c>
    </row>
    <row r="109" s="2" customFormat="1" ht="60" outlineLevel="1" spans="1:12">
      <c r="A109" s="20">
        <v>12</v>
      </c>
      <c r="B109" s="21" t="s">
        <v>150</v>
      </c>
      <c r="C109" s="21" t="s">
        <v>164</v>
      </c>
      <c r="D109" s="20" t="s">
        <v>152</v>
      </c>
      <c r="E109" s="22">
        <v>1</v>
      </c>
      <c r="F109" s="17">
        <v>375.783349186867</v>
      </c>
      <c r="G109" s="24">
        <f t="shared" si="5"/>
        <v>375.783349186867</v>
      </c>
      <c r="H109" s="19"/>
      <c r="J109" s="22">
        <v>1</v>
      </c>
      <c r="K109" s="17">
        <v>375.783349186867</v>
      </c>
      <c r="L109" s="24">
        <f t="shared" si="4"/>
        <v>375.783349186867</v>
      </c>
    </row>
    <row r="110" s="2" customFormat="1" ht="60" outlineLevel="1" spans="1:12">
      <c r="A110" s="20">
        <v>13</v>
      </c>
      <c r="B110" s="21" t="s">
        <v>150</v>
      </c>
      <c r="C110" s="21" t="s">
        <v>165</v>
      </c>
      <c r="D110" s="20" t="s">
        <v>152</v>
      </c>
      <c r="E110" s="22">
        <v>1</v>
      </c>
      <c r="F110" s="17">
        <v>375.487735970792</v>
      </c>
      <c r="G110" s="24">
        <f t="shared" si="5"/>
        <v>375.487735970792</v>
      </c>
      <c r="H110" s="19"/>
      <c r="J110" s="22">
        <v>1</v>
      </c>
      <c r="K110" s="17">
        <v>375.487735970792</v>
      </c>
      <c r="L110" s="24">
        <f t="shared" si="4"/>
        <v>375.487735970792</v>
      </c>
    </row>
    <row r="111" s="2" customFormat="1" ht="60" outlineLevel="1" spans="1:12">
      <c r="A111" s="20">
        <v>14</v>
      </c>
      <c r="B111" s="21" t="s">
        <v>150</v>
      </c>
      <c r="C111" s="21" t="s">
        <v>166</v>
      </c>
      <c r="D111" s="20" t="s">
        <v>152</v>
      </c>
      <c r="E111" s="22">
        <v>1</v>
      </c>
      <c r="F111" s="17">
        <v>375.607403817798</v>
      </c>
      <c r="G111" s="24">
        <f t="shared" si="5"/>
        <v>375.607403817798</v>
      </c>
      <c r="H111" s="19"/>
      <c r="J111" s="22">
        <v>1</v>
      </c>
      <c r="K111" s="17">
        <v>375.607403817798</v>
      </c>
      <c r="L111" s="24">
        <f t="shared" si="4"/>
        <v>375.607403817798</v>
      </c>
    </row>
    <row r="112" s="2" customFormat="1" ht="60" outlineLevel="1" spans="1:12">
      <c r="A112" s="20">
        <v>15</v>
      </c>
      <c r="B112" s="21" t="s">
        <v>150</v>
      </c>
      <c r="C112" s="21" t="s">
        <v>167</v>
      </c>
      <c r="D112" s="20" t="s">
        <v>152</v>
      </c>
      <c r="E112" s="22">
        <v>1</v>
      </c>
      <c r="F112" s="17">
        <v>375.924903741829</v>
      </c>
      <c r="G112" s="24">
        <f t="shared" si="5"/>
        <v>375.924903741829</v>
      </c>
      <c r="H112" s="19"/>
      <c r="J112" s="22">
        <v>1</v>
      </c>
      <c r="K112" s="17">
        <v>375.924903741829</v>
      </c>
      <c r="L112" s="24">
        <f t="shared" si="4"/>
        <v>375.924903741829</v>
      </c>
    </row>
    <row r="113" s="2" customFormat="1" ht="60" outlineLevel="1" spans="1:12">
      <c r="A113" s="20">
        <v>16</v>
      </c>
      <c r="B113" s="21" t="s">
        <v>150</v>
      </c>
      <c r="C113" s="21" t="s">
        <v>168</v>
      </c>
      <c r="D113" s="20" t="s">
        <v>152</v>
      </c>
      <c r="E113" s="22">
        <v>1</v>
      </c>
      <c r="F113" s="17">
        <v>373.517676733071</v>
      </c>
      <c r="G113" s="24">
        <f t="shared" si="5"/>
        <v>373.517676733071</v>
      </c>
      <c r="H113" s="19"/>
      <c r="J113" s="22">
        <v>1</v>
      </c>
      <c r="K113" s="17">
        <v>373.517676733071</v>
      </c>
      <c r="L113" s="24">
        <f t="shared" si="4"/>
        <v>373.517676733071</v>
      </c>
    </row>
    <row r="114" s="2" customFormat="1" ht="60" outlineLevel="1" spans="1:12">
      <c r="A114" s="20">
        <v>17</v>
      </c>
      <c r="B114" s="21" t="s">
        <v>150</v>
      </c>
      <c r="C114" s="21" t="s">
        <v>169</v>
      </c>
      <c r="D114" s="20" t="s">
        <v>152</v>
      </c>
      <c r="E114" s="22">
        <v>1</v>
      </c>
      <c r="F114" s="17">
        <v>375.783349186867</v>
      </c>
      <c r="G114" s="24">
        <f t="shared" si="5"/>
        <v>375.783349186867</v>
      </c>
      <c r="H114" s="19"/>
      <c r="J114" s="22">
        <v>1</v>
      </c>
      <c r="K114" s="17">
        <v>375.783349186867</v>
      </c>
      <c r="L114" s="24">
        <f t="shared" si="4"/>
        <v>375.783349186867</v>
      </c>
    </row>
    <row r="115" s="2" customFormat="1" ht="60" outlineLevel="1" spans="1:12">
      <c r="A115" s="20">
        <v>18</v>
      </c>
      <c r="B115" s="21" t="s">
        <v>150</v>
      </c>
      <c r="C115" s="21" t="s">
        <v>170</v>
      </c>
      <c r="D115" s="20" t="s">
        <v>152</v>
      </c>
      <c r="E115" s="22">
        <v>1</v>
      </c>
      <c r="F115" s="17">
        <v>373.727857017022</v>
      </c>
      <c r="G115" s="24">
        <f t="shared" si="5"/>
        <v>373.727857017022</v>
      </c>
      <c r="H115" s="19"/>
      <c r="J115" s="22">
        <v>1</v>
      </c>
      <c r="K115" s="17">
        <v>373.727857017022</v>
      </c>
      <c r="L115" s="24">
        <f t="shared" si="4"/>
        <v>373.727857017022</v>
      </c>
    </row>
    <row r="116" s="2" customFormat="1" ht="60" outlineLevel="1" spans="1:12">
      <c r="A116" s="20">
        <v>19</v>
      </c>
      <c r="B116" s="21" t="s">
        <v>150</v>
      </c>
      <c r="C116" s="21" t="s">
        <v>171</v>
      </c>
      <c r="D116" s="20" t="s">
        <v>152</v>
      </c>
      <c r="E116" s="22">
        <v>15</v>
      </c>
      <c r="F116" s="17">
        <v>376.189024820264</v>
      </c>
      <c r="G116" s="24">
        <f t="shared" si="5"/>
        <v>5642.83537230396</v>
      </c>
      <c r="H116" s="19"/>
      <c r="J116" s="22">
        <v>15</v>
      </c>
      <c r="K116" s="17">
        <v>376.189024820264</v>
      </c>
      <c r="L116" s="24">
        <f t="shared" si="4"/>
        <v>5642.83537230396</v>
      </c>
    </row>
    <row r="117" s="2" customFormat="1" ht="60" outlineLevel="1" spans="1:12">
      <c r="A117" s="20">
        <v>20</v>
      </c>
      <c r="B117" s="21" t="s">
        <v>150</v>
      </c>
      <c r="C117" s="21" t="s">
        <v>172</v>
      </c>
      <c r="D117" s="20" t="s">
        <v>152</v>
      </c>
      <c r="E117" s="22">
        <v>1</v>
      </c>
      <c r="F117" s="17">
        <v>375.440061947166</v>
      </c>
      <c r="G117" s="24">
        <f t="shared" si="5"/>
        <v>375.440061947166</v>
      </c>
      <c r="H117" s="19"/>
      <c r="J117" s="22">
        <v>1</v>
      </c>
      <c r="K117" s="17">
        <v>375.440061947166</v>
      </c>
      <c r="L117" s="24">
        <f t="shared" si="4"/>
        <v>375.440061947166</v>
      </c>
    </row>
    <row r="118" s="2" customFormat="1" ht="60" outlineLevel="1" spans="1:12">
      <c r="A118" s="20">
        <v>21</v>
      </c>
      <c r="B118" s="21" t="s">
        <v>150</v>
      </c>
      <c r="C118" s="21" t="s">
        <v>173</v>
      </c>
      <c r="D118" s="20" t="s">
        <v>152</v>
      </c>
      <c r="E118" s="22">
        <v>1</v>
      </c>
      <c r="F118" s="17">
        <v>376.062873799533</v>
      </c>
      <c r="G118" s="24">
        <f t="shared" si="5"/>
        <v>376.062873799533</v>
      </c>
      <c r="H118" s="19"/>
      <c r="J118" s="22">
        <v>1</v>
      </c>
      <c r="K118" s="17">
        <v>376.062873799533</v>
      </c>
      <c r="L118" s="24">
        <f t="shared" si="4"/>
        <v>376.062873799533</v>
      </c>
    </row>
    <row r="119" s="2" customFormat="1" ht="60" outlineLevel="1" spans="1:12">
      <c r="A119" s="20">
        <v>22</v>
      </c>
      <c r="B119" s="21" t="s">
        <v>150</v>
      </c>
      <c r="C119" s="21" t="s">
        <v>174</v>
      </c>
      <c r="D119" s="20" t="s">
        <v>152</v>
      </c>
      <c r="E119" s="22">
        <v>1</v>
      </c>
      <c r="F119" s="17">
        <v>373.458143275986</v>
      </c>
      <c r="G119" s="24">
        <f t="shared" si="5"/>
        <v>373.458143275986</v>
      </c>
      <c r="H119" s="19"/>
      <c r="J119" s="22">
        <v>1</v>
      </c>
      <c r="K119" s="17">
        <v>373.458143275986</v>
      </c>
      <c r="L119" s="24">
        <f t="shared" si="4"/>
        <v>373.458143275986</v>
      </c>
    </row>
    <row r="120" s="2" customFormat="1" ht="60" outlineLevel="1" spans="1:12">
      <c r="A120" s="20">
        <v>23</v>
      </c>
      <c r="B120" s="21" t="s">
        <v>150</v>
      </c>
      <c r="C120" s="21" t="s">
        <v>175</v>
      </c>
      <c r="D120" s="20" t="s">
        <v>152</v>
      </c>
      <c r="E120" s="22">
        <v>1</v>
      </c>
      <c r="F120" s="17">
        <v>375.793271139918</v>
      </c>
      <c r="G120" s="24">
        <f t="shared" si="5"/>
        <v>375.793271139918</v>
      </c>
      <c r="H120" s="19"/>
      <c r="J120" s="22">
        <v>1</v>
      </c>
      <c r="K120" s="17">
        <v>375.793271139918</v>
      </c>
      <c r="L120" s="24">
        <f t="shared" si="4"/>
        <v>375.793271139918</v>
      </c>
    </row>
    <row r="121" s="2" customFormat="1" ht="60" outlineLevel="1" spans="1:12">
      <c r="A121" s="20">
        <v>24</v>
      </c>
      <c r="B121" s="21" t="s">
        <v>150</v>
      </c>
      <c r="C121" s="21" t="s">
        <v>176</v>
      </c>
      <c r="D121" s="20" t="s">
        <v>152</v>
      </c>
      <c r="E121" s="22">
        <v>1</v>
      </c>
      <c r="F121" s="17">
        <v>373.661579520108</v>
      </c>
      <c r="G121" s="24">
        <f t="shared" si="5"/>
        <v>373.661579520108</v>
      </c>
      <c r="H121" s="19"/>
      <c r="J121" s="22">
        <v>1</v>
      </c>
      <c r="K121" s="17">
        <v>373.661579520108</v>
      </c>
      <c r="L121" s="24">
        <f t="shared" si="4"/>
        <v>373.661579520108</v>
      </c>
    </row>
    <row r="122" s="2" customFormat="1" ht="60" outlineLevel="1" spans="1:12">
      <c r="A122" s="20">
        <v>25</v>
      </c>
      <c r="B122" s="21" t="s">
        <v>150</v>
      </c>
      <c r="C122" s="21" t="s">
        <v>177</v>
      </c>
      <c r="D122" s="20" t="s">
        <v>152</v>
      </c>
      <c r="E122" s="22">
        <v>1</v>
      </c>
      <c r="F122" s="17">
        <v>374.044303927882</v>
      </c>
      <c r="G122" s="24">
        <f t="shared" si="5"/>
        <v>374.044303927882</v>
      </c>
      <c r="H122" s="19"/>
      <c r="J122" s="22">
        <v>1</v>
      </c>
      <c r="K122" s="17">
        <v>374.044303927882</v>
      </c>
      <c r="L122" s="24">
        <f t="shared" si="4"/>
        <v>374.044303927882</v>
      </c>
    </row>
    <row r="123" s="2" customFormat="1" ht="60" outlineLevel="1" spans="1:12">
      <c r="A123" s="20">
        <v>26</v>
      </c>
      <c r="B123" s="21" t="s">
        <v>150</v>
      </c>
      <c r="C123" s="21" t="s">
        <v>178</v>
      </c>
      <c r="D123" s="20" t="s">
        <v>152</v>
      </c>
      <c r="E123" s="22">
        <v>1</v>
      </c>
      <c r="F123" s="17">
        <v>374.044303927882</v>
      </c>
      <c r="G123" s="24">
        <f t="shared" si="5"/>
        <v>374.044303927882</v>
      </c>
      <c r="H123" s="19"/>
      <c r="J123" s="22">
        <v>1</v>
      </c>
      <c r="K123" s="17">
        <v>374.044303927882</v>
      </c>
      <c r="L123" s="24">
        <f t="shared" si="4"/>
        <v>374.044303927882</v>
      </c>
    </row>
    <row r="124" s="2" customFormat="1" ht="60" outlineLevel="1" spans="1:12">
      <c r="A124" s="20">
        <v>27</v>
      </c>
      <c r="B124" s="21" t="s">
        <v>150</v>
      </c>
      <c r="C124" s="21" t="s">
        <v>179</v>
      </c>
      <c r="D124" s="20" t="s">
        <v>152</v>
      </c>
      <c r="E124" s="22">
        <v>1</v>
      </c>
      <c r="F124" s="17">
        <v>374.044303927882</v>
      </c>
      <c r="G124" s="24">
        <f t="shared" si="5"/>
        <v>374.044303927882</v>
      </c>
      <c r="H124" s="19"/>
      <c r="J124" s="22">
        <v>1</v>
      </c>
      <c r="K124" s="17">
        <v>374.044303927882</v>
      </c>
      <c r="L124" s="24">
        <f t="shared" si="4"/>
        <v>374.044303927882</v>
      </c>
    </row>
    <row r="125" s="2" customFormat="1" ht="72" outlineLevel="1" spans="1:12">
      <c r="A125" s="20">
        <v>28</v>
      </c>
      <c r="B125" s="21" t="s">
        <v>180</v>
      </c>
      <c r="C125" s="21" t="s">
        <v>181</v>
      </c>
      <c r="D125" s="20" t="s">
        <v>152</v>
      </c>
      <c r="E125" s="22">
        <v>1</v>
      </c>
      <c r="F125" s="17">
        <v>137.567388532586</v>
      </c>
      <c r="G125" s="24">
        <f t="shared" si="5"/>
        <v>137.567388532586</v>
      </c>
      <c r="H125" s="19"/>
      <c r="J125" s="22">
        <v>1</v>
      </c>
      <c r="K125" s="17">
        <v>137.567388532586</v>
      </c>
      <c r="L125" s="24">
        <f t="shared" si="4"/>
        <v>137.567388532586</v>
      </c>
    </row>
    <row r="126" s="2" customFormat="1" ht="72" outlineLevel="1" spans="1:12">
      <c r="A126" s="20">
        <v>29</v>
      </c>
      <c r="B126" s="21" t="s">
        <v>180</v>
      </c>
      <c r="C126" s="21" t="s">
        <v>182</v>
      </c>
      <c r="D126" s="20" t="s">
        <v>152</v>
      </c>
      <c r="E126" s="22">
        <v>2</v>
      </c>
      <c r="F126" s="17">
        <v>137.220843319305</v>
      </c>
      <c r="G126" s="24">
        <f t="shared" si="5"/>
        <v>274.44168663861</v>
      </c>
      <c r="H126" s="19"/>
      <c r="J126" s="22">
        <v>2</v>
      </c>
      <c r="K126" s="17">
        <v>137.220843319305</v>
      </c>
      <c r="L126" s="24">
        <f t="shared" si="4"/>
        <v>274.44168663861</v>
      </c>
    </row>
    <row r="127" s="2" customFormat="1" ht="60" outlineLevel="1" spans="1:12">
      <c r="A127" s="20">
        <v>30</v>
      </c>
      <c r="B127" s="21" t="s">
        <v>183</v>
      </c>
      <c r="C127" s="21" t="s">
        <v>184</v>
      </c>
      <c r="D127" s="20" t="s">
        <v>152</v>
      </c>
      <c r="E127" s="22">
        <v>5</v>
      </c>
      <c r="F127" s="17">
        <v>167.740913125814</v>
      </c>
      <c r="G127" s="24">
        <f t="shared" si="5"/>
        <v>838.704565629068</v>
      </c>
      <c r="H127" s="19"/>
      <c r="J127" s="22">
        <v>5</v>
      </c>
      <c r="K127" s="17">
        <v>167.740913125814</v>
      </c>
      <c r="L127" s="24">
        <f t="shared" si="4"/>
        <v>838.70456562907</v>
      </c>
    </row>
    <row r="128" s="2" customFormat="1" ht="60" outlineLevel="1" spans="1:12">
      <c r="A128" s="20">
        <v>31</v>
      </c>
      <c r="B128" s="21" t="s">
        <v>183</v>
      </c>
      <c r="C128" s="21" t="s">
        <v>185</v>
      </c>
      <c r="D128" s="20" t="s">
        <v>152</v>
      </c>
      <c r="E128" s="22">
        <v>14</v>
      </c>
      <c r="F128" s="17">
        <v>167.740913125814</v>
      </c>
      <c r="G128" s="24">
        <f t="shared" si="5"/>
        <v>2348.37278376139</v>
      </c>
      <c r="H128" s="19"/>
      <c r="J128" s="22">
        <v>14</v>
      </c>
      <c r="K128" s="17">
        <v>167.740913125814</v>
      </c>
      <c r="L128" s="24">
        <f t="shared" si="4"/>
        <v>2348.3727837614</v>
      </c>
    </row>
    <row r="129" s="2" customFormat="1" ht="60" outlineLevel="1" spans="1:12">
      <c r="A129" s="20">
        <v>32</v>
      </c>
      <c r="B129" s="21" t="s">
        <v>183</v>
      </c>
      <c r="C129" s="21" t="s">
        <v>186</v>
      </c>
      <c r="D129" s="20" t="s">
        <v>152</v>
      </c>
      <c r="E129" s="22">
        <v>2</v>
      </c>
      <c r="F129" s="17">
        <v>167.740913125814</v>
      </c>
      <c r="G129" s="24">
        <f t="shared" si="5"/>
        <v>335.481826251627</v>
      </c>
      <c r="H129" s="19"/>
      <c r="J129" s="22">
        <v>2</v>
      </c>
      <c r="K129" s="17">
        <v>167.740913125814</v>
      </c>
      <c r="L129" s="24">
        <f t="shared" si="4"/>
        <v>335.481826251628</v>
      </c>
    </row>
    <row r="130" s="2" customFormat="1" ht="24" outlineLevel="1" spans="1:12">
      <c r="A130" s="20">
        <v>33</v>
      </c>
      <c r="B130" s="21" t="s">
        <v>187</v>
      </c>
      <c r="C130" s="21" t="s">
        <v>188</v>
      </c>
      <c r="D130" s="20" t="s">
        <v>54</v>
      </c>
      <c r="E130" s="22">
        <v>17</v>
      </c>
      <c r="F130" s="17">
        <v>10.356930326201</v>
      </c>
      <c r="G130" s="24">
        <f t="shared" si="5"/>
        <v>176.067815545418</v>
      </c>
      <c r="H130" s="19"/>
      <c r="J130" s="22">
        <v>17</v>
      </c>
      <c r="K130" s="17">
        <v>10.356930326201</v>
      </c>
      <c r="L130" s="24">
        <f t="shared" si="4"/>
        <v>176.067815545417</v>
      </c>
    </row>
    <row r="131" s="2" customFormat="1" ht="48" outlineLevel="1" spans="1:12">
      <c r="A131" s="20">
        <v>34</v>
      </c>
      <c r="B131" s="21" t="s">
        <v>189</v>
      </c>
      <c r="C131" s="21" t="s">
        <v>190</v>
      </c>
      <c r="D131" s="20" t="s">
        <v>152</v>
      </c>
      <c r="E131" s="22">
        <v>6</v>
      </c>
      <c r="F131" s="17">
        <v>432.808593556666</v>
      </c>
      <c r="G131" s="24">
        <f t="shared" si="5"/>
        <v>2596.85156133999</v>
      </c>
      <c r="H131" s="19"/>
      <c r="J131" s="22">
        <v>6</v>
      </c>
      <c r="K131" s="17">
        <v>432.808593556666</v>
      </c>
      <c r="L131" s="24">
        <f t="shared" si="4"/>
        <v>2596.85156134</v>
      </c>
    </row>
    <row r="132" s="2" customFormat="1" ht="48" outlineLevel="1" spans="1:12">
      <c r="A132" s="20">
        <v>35</v>
      </c>
      <c r="B132" s="21" t="s">
        <v>189</v>
      </c>
      <c r="C132" s="21" t="s">
        <v>191</v>
      </c>
      <c r="D132" s="20" t="s">
        <v>152</v>
      </c>
      <c r="E132" s="22">
        <v>6</v>
      </c>
      <c r="F132" s="17">
        <v>436.671562798092</v>
      </c>
      <c r="G132" s="24">
        <f t="shared" si="5"/>
        <v>2620.02937678855</v>
      </c>
      <c r="H132" s="19"/>
      <c r="J132" s="22">
        <v>6</v>
      </c>
      <c r="K132" s="17">
        <v>436.671562798092</v>
      </c>
      <c r="L132" s="24">
        <f t="shared" si="4"/>
        <v>2620.02937678855</v>
      </c>
    </row>
    <row r="133" s="2" customFormat="1" ht="48" outlineLevel="1" spans="1:12">
      <c r="A133" s="20">
        <v>36</v>
      </c>
      <c r="B133" s="21" t="s">
        <v>192</v>
      </c>
      <c r="C133" s="21" t="s">
        <v>193</v>
      </c>
      <c r="D133" s="20" t="s">
        <v>31</v>
      </c>
      <c r="E133" s="22">
        <v>126.73</v>
      </c>
      <c r="F133" s="17">
        <v>62.4683426028921</v>
      </c>
      <c r="G133" s="24">
        <f t="shared" si="5"/>
        <v>7916.61305806452</v>
      </c>
      <c r="H133" s="19"/>
      <c r="J133" s="22">
        <v>126.73</v>
      </c>
      <c r="K133" s="17">
        <v>62.4683426028921</v>
      </c>
      <c r="L133" s="24">
        <f t="shared" si="4"/>
        <v>7916.61305806452</v>
      </c>
    </row>
    <row r="134" s="2" customFormat="1" ht="48" outlineLevel="1" spans="1:12">
      <c r="A134" s="20">
        <v>37</v>
      </c>
      <c r="B134" s="21" t="s">
        <v>192</v>
      </c>
      <c r="C134" s="21" t="s">
        <v>194</v>
      </c>
      <c r="D134" s="20" t="s">
        <v>31</v>
      </c>
      <c r="E134" s="22">
        <v>263.48</v>
      </c>
      <c r="F134" s="17">
        <v>108.039720382634</v>
      </c>
      <c r="G134" s="24">
        <f t="shared" si="5"/>
        <v>28466.3055264165</v>
      </c>
      <c r="H134" s="19"/>
      <c r="J134" s="22">
        <v>263.48</v>
      </c>
      <c r="K134" s="17">
        <v>108.039720382634</v>
      </c>
      <c r="L134" s="24">
        <f t="shared" si="4"/>
        <v>28466.3055264164</v>
      </c>
    </row>
    <row r="135" s="2" customFormat="1" ht="48" outlineLevel="1" spans="1:12">
      <c r="A135" s="20">
        <v>38</v>
      </c>
      <c r="B135" s="21" t="s">
        <v>192</v>
      </c>
      <c r="C135" s="21" t="s">
        <v>195</v>
      </c>
      <c r="D135" s="20" t="s">
        <v>31</v>
      </c>
      <c r="E135" s="22">
        <v>15.8</v>
      </c>
      <c r="F135" s="17">
        <v>181.075586282579</v>
      </c>
      <c r="G135" s="24">
        <f t="shared" si="5"/>
        <v>2860.99426326475</v>
      </c>
      <c r="H135" s="19"/>
      <c r="J135" s="22">
        <v>15.8</v>
      </c>
      <c r="K135" s="17">
        <v>181.075586282579</v>
      </c>
      <c r="L135" s="24">
        <f t="shared" si="4"/>
        <v>2860.99426326475</v>
      </c>
    </row>
    <row r="136" s="2" customFormat="1" ht="48" outlineLevel="1" spans="1:12">
      <c r="A136" s="20">
        <v>39</v>
      </c>
      <c r="B136" s="21" t="s">
        <v>192</v>
      </c>
      <c r="C136" s="21" t="s">
        <v>196</v>
      </c>
      <c r="D136" s="20" t="s">
        <v>31</v>
      </c>
      <c r="E136" s="22">
        <v>3.9</v>
      </c>
      <c r="F136" s="17">
        <v>94.3553890702327</v>
      </c>
      <c r="G136" s="24">
        <f t="shared" si="5"/>
        <v>367.986017373908</v>
      </c>
      <c r="H136" s="19"/>
      <c r="J136" s="22">
        <v>3.9</v>
      </c>
      <c r="K136" s="17">
        <v>94.3553890702327</v>
      </c>
      <c r="L136" s="24">
        <f t="shared" si="4"/>
        <v>367.986017373908</v>
      </c>
    </row>
    <row r="137" s="2" customFormat="1" ht="48" outlineLevel="1" spans="1:12">
      <c r="A137" s="20">
        <v>40</v>
      </c>
      <c r="B137" s="21" t="s">
        <v>197</v>
      </c>
      <c r="C137" s="21" t="s">
        <v>198</v>
      </c>
      <c r="D137" s="20" t="s">
        <v>92</v>
      </c>
      <c r="E137" s="22">
        <v>496.4</v>
      </c>
      <c r="F137" s="17">
        <v>29.5056489576328</v>
      </c>
      <c r="G137" s="24">
        <f t="shared" si="5"/>
        <v>14646.6041425689</v>
      </c>
      <c r="H137" s="19"/>
      <c r="J137" s="22">
        <v>496.4</v>
      </c>
      <c r="K137" s="17">
        <v>29.5056489576328</v>
      </c>
      <c r="L137" s="24">
        <f t="shared" si="4"/>
        <v>14646.6041425689</v>
      </c>
    </row>
    <row r="138" s="2" customFormat="1" ht="36" outlineLevel="1" spans="1:12">
      <c r="A138" s="20">
        <v>41</v>
      </c>
      <c r="B138" s="21" t="s">
        <v>199</v>
      </c>
      <c r="C138" s="21" t="s">
        <v>200</v>
      </c>
      <c r="D138" s="20" t="s">
        <v>31</v>
      </c>
      <c r="E138" s="22">
        <v>897</v>
      </c>
      <c r="F138" s="17">
        <v>15.4050583657588</v>
      </c>
      <c r="G138" s="24">
        <f t="shared" si="5"/>
        <v>13818.3373540856</v>
      </c>
      <c r="H138" s="19"/>
      <c r="J138" s="22">
        <v>897</v>
      </c>
      <c r="K138" s="17">
        <v>15.4050583657588</v>
      </c>
      <c r="L138" s="24">
        <f t="shared" si="4"/>
        <v>13818.3373540856</v>
      </c>
    </row>
    <row r="139" s="2" customFormat="1" ht="48" outlineLevel="1" spans="1:12">
      <c r="A139" s="20">
        <v>42</v>
      </c>
      <c r="B139" s="21" t="s">
        <v>201</v>
      </c>
      <c r="C139" s="21" t="s">
        <v>202</v>
      </c>
      <c r="D139" s="20" t="s">
        <v>31</v>
      </c>
      <c r="E139" s="22">
        <v>12.26</v>
      </c>
      <c r="F139" s="17">
        <v>47.6408759124088</v>
      </c>
      <c r="G139" s="24">
        <f t="shared" si="5"/>
        <v>584.077138686131</v>
      </c>
      <c r="H139" s="19"/>
      <c r="J139" s="22">
        <v>12.26</v>
      </c>
      <c r="K139" s="17">
        <v>47.6408759124088</v>
      </c>
      <c r="L139" s="24">
        <f t="shared" si="4"/>
        <v>584.077138686132</v>
      </c>
    </row>
    <row r="140" s="2" customFormat="1" ht="48" outlineLevel="1" spans="1:12">
      <c r="A140" s="20">
        <v>43</v>
      </c>
      <c r="B140" s="21" t="s">
        <v>201</v>
      </c>
      <c r="C140" s="21" t="s">
        <v>203</v>
      </c>
      <c r="D140" s="20" t="s">
        <v>31</v>
      </c>
      <c r="E140" s="22">
        <v>11.75</v>
      </c>
      <c r="F140" s="17">
        <v>30.7466634366925</v>
      </c>
      <c r="G140" s="24">
        <f t="shared" si="5"/>
        <v>361.273295381137</v>
      </c>
      <c r="H140" s="19"/>
      <c r="J140" s="22">
        <v>11.75</v>
      </c>
      <c r="K140" s="17">
        <v>30.7466634366925</v>
      </c>
      <c r="L140" s="24">
        <f t="shared" si="4"/>
        <v>361.273295381137</v>
      </c>
    </row>
    <row r="141" s="2" customFormat="1" ht="60" outlineLevel="1" spans="1:12">
      <c r="A141" s="20">
        <v>44</v>
      </c>
      <c r="B141" s="21" t="s">
        <v>201</v>
      </c>
      <c r="C141" s="21" t="s">
        <v>204</v>
      </c>
      <c r="D141" s="20" t="s">
        <v>31</v>
      </c>
      <c r="E141" s="22">
        <v>3542.67</v>
      </c>
      <c r="F141" s="17">
        <v>8.76207013574661</v>
      </c>
      <c r="G141" s="24">
        <f t="shared" si="5"/>
        <v>31041.1230078054</v>
      </c>
      <c r="H141" s="19"/>
      <c r="J141" s="22">
        <v>3542.67</v>
      </c>
      <c r="K141" s="17">
        <v>8.76207013574661</v>
      </c>
      <c r="L141" s="24">
        <f t="shared" si="4"/>
        <v>31041.1230078054</v>
      </c>
    </row>
    <row r="142" s="2" customFormat="1" ht="60" outlineLevel="1" spans="1:12">
      <c r="A142" s="20">
        <v>45</v>
      </c>
      <c r="B142" s="21" t="s">
        <v>201</v>
      </c>
      <c r="C142" s="21" t="s">
        <v>205</v>
      </c>
      <c r="D142" s="20" t="s">
        <v>31</v>
      </c>
      <c r="E142" s="22">
        <v>41.64</v>
      </c>
      <c r="F142" s="17">
        <v>17.6111323943662</v>
      </c>
      <c r="G142" s="24">
        <f t="shared" si="5"/>
        <v>733.327552901408</v>
      </c>
      <c r="H142" s="19"/>
      <c r="J142" s="22">
        <v>41.64</v>
      </c>
      <c r="K142" s="17">
        <v>17.6111323943662</v>
      </c>
      <c r="L142" s="24">
        <f t="shared" si="4"/>
        <v>733.327552901409</v>
      </c>
    </row>
    <row r="143" s="2" customFormat="1" ht="60" outlineLevel="1" spans="1:12">
      <c r="A143" s="20">
        <v>46</v>
      </c>
      <c r="B143" s="21" t="s">
        <v>201</v>
      </c>
      <c r="C143" s="21" t="s">
        <v>206</v>
      </c>
      <c r="D143" s="20" t="s">
        <v>31</v>
      </c>
      <c r="E143" s="22">
        <v>790.95</v>
      </c>
      <c r="F143" s="17">
        <v>12.3948920863309</v>
      </c>
      <c r="G143" s="24">
        <f t="shared" si="5"/>
        <v>9803.73989568345</v>
      </c>
      <c r="H143" s="19"/>
      <c r="J143" s="22">
        <v>790.95</v>
      </c>
      <c r="K143" s="17">
        <v>12.3948920863309</v>
      </c>
      <c r="L143" s="24">
        <f t="shared" si="4"/>
        <v>9803.73989568343</v>
      </c>
    </row>
    <row r="144" s="2" customFormat="1" ht="60" outlineLevel="1" spans="1:12">
      <c r="A144" s="20">
        <v>47</v>
      </c>
      <c r="B144" s="21" t="s">
        <v>201</v>
      </c>
      <c r="C144" s="21" t="s">
        <v>207</v>
      </c>
      <c r="D144" s="20" t="s">
        <v>31</v>
      </c>
      <c r="E144" s="22">
        <v>105.35</v>
      </c>
      <c r="F144" s="17">
        <v>14.6227525423729</v>
      </c>
      <c r="G144" s="24">
        <f t="shared" si="5"/>
        <v>1540.50698033898</v>
      </c>
      <c r="H144" s="19"/>
      <c r="J144" s="22">
        <v>105.35</v>
      </c>
      <c r="K144" s="17">
        <v>14.6227525423729</v>
      </c>
      <c r="L144" s="24">
        <f t="shared" si="4"/>
        <v>1540.50698033898</v>
      </c>
    </row>
    <row r="145" s="2" customFormat="1" ht="60" outlineLevel="1" spans="1:12">
      <c r="A145" s="20">
        <v>48</v>
      </c>
      <c r="B145" s="21" t="s">
        <v>201</v>
      </c>
      <c r="C145" s="21" t="s">
        <v>208</v>
      </c>
      <c r="D145" s="20" t="s">
        <v>31</v>
      </c>
      <c r="E145" s="22">
        <v>3.92</v>
      </c>
      <c r="F145" s="17">
        <v>17.7579899497487</v>
      </c>
      <c r="G145" s="24">
        <f t="shared" si="5"/>
        <v>69.6113206030151</v>
      </c>
      <c r="H145" s="19"/>
      <c r="J145" s="22">
        <v>3.92</v>
      </c>
      <c r="K145" s="17">
        <v>17.7579899497487</v>
      </c>
      <c r="L145" s="24">
        <f t="shared" si="4"/>
        <v>69.6113206030149</v>
      </c>
    </row>
    <row r="146" s="2" customFormat="1" ht="60" outlineLevel="1" spans="1:12">
      <c r="A146" s="20">
        <v>49</v>
      </c>
      <c r="B146" s="21" t="s">
        <v>201</v>
      </c>
      <c r="C146" s="21" t="s">
        <v>209</v>
      </c>
      <c r="D146" s="20" t="s">
        <v>31</v>
      </c>
      <c r="E146" s="22">
        <v>25.72</v>
      </c>
      <c r="F146" s="17">
        <v>21.9682520325203</v>
      </c>
      <c r="G146" s="24">
        <f t="shared" si="5"/>
        <v>565.023442276423</v>
      </c>
      <c r="H146" s="19"/>
      <c r="J146" s="22">
        <v>25.72</v>
      </c>
      <c r="K146" s="17">
        <v>21.9682520325203</v>
      </c>
      <c r="L146" s="24">
        <f t="shared" si="4"/>
        <v>565.023442276422</v>
      </c>
    </row>
    <row r="147" s="2" customFormat="1" ht="60" outlineLevel="1" spans="1:12">
      <c r="A147" s="20">
        <v>50</v>
      </c>
      <c r="B147" s="21" t="s">
        <v>201</v>
      </c>
      <c r="C147" s="21" t="s">
        <v>210</v>
      </c>
      <c r="D147" s="20" t="s">
        <v>31</v>
      </c>
      <c r="E147" s="22">
        <v>43.99</v>
      </c>
      <c r="F147" s="17">
        <v>25.8070153846154</v>
      </c>
      <c r="G147" s="24">
        <f t="shared" si="5"/>
        <v>1135.25060676923</v>
      </c>
      <c r="H147" s="19"/>
      <c r="J147" s="22">
        <v>43.99</v>
      </c>
      <c r="K147" s="17">
        <v>25.8070153846154</v>
      </c>
      <c r="L147" s="24">
        <f t="shared" si="4"/>
        <v>1135.25060676923</v>
      </c>
    </row>
    <row r="148" s="2" customFormat="1" ht="60" outlineLevel="1" spans="1:12">
      <c r="A148" s="20">
        <v>51</v>
      </c>
      <c r="B148" s="21" t="s">
        <v>201</v>
      </c>
      <c r="C148" s="21" t="s">
        <v>211</v>
      </c>
      <c r="D148" s="20" t="s">
        <v>31</v>
      </c>
      <c r="E148" s="22">
        <v>3.68</v>
      </c>
      <c r="F148" s="17">
        <v>21.2496872082166</v>
      </c>
      <c r="G148" s="24">
        <f t="shared" si="5"/>
        <v>78.1988489262372</v>
      </c>
      <c r="H148" s="19"/>
      <c r="J148" s="22">
        <v>3.68</v>
      </c>
      <c r="K148" s="17">
        <v>21.2496872082166</v>
      </c>
      <c r="L148" s="24">
        <f t="shared" si="4"/>
        <v>78.1988489262371</v>
      </c>
    </row>
    <row r="149" s="2" customFormat="1" ht="60" outlineLevel="1" spans="1:12">
      <c r="A149" s="20">
        <v>52</v>
      </c>
      <c r="B149" s="21" t="s">
        <v>201</v>
      </c>
      <c r="C149" s="21" t="s">
        <v>212</v>
      </c>
      <c r="D149" s="20" t="s">
        <v>31</v>
      </c>
      <c r="E149" s="22">
        <v>3.71</v>
      </c>
      <c r="F149" s="17">
        <v>21.9282933454052</v>
      </c>
      <c r="G149" s="24">
        <f t="shared" si="5"/>
        <v>81.3539683114531</v>
      </c>
      <c r="H149" s="19"/>
      <c r="J149" s="22">
        <v>3.71</v>
      </c>
      <c r="K149" s="17">
        <v>21.9282933454052</v>
      </c>
      <c r="L149" s="24">
        <f t="shared" si="4"/>
        <v>81.3539683114533</v>
      </c>
    </row>
    <row r="150" s="2" customFormat="1" ht="60" outlineLevel="1" spans="1:12">
      <c r="A150" s="20">
        <v>53</v>
      </c>
      <c r="B150" s="21" t="s">
        <v>201</v>
      </c>
      <c r="C150" s="21" t="s">
        <v>213</v>
      </c>
      <c r="D150" s="20" t="s">
        <v>31</v>
      </c>
      <c r="E150" s="17">
        <v>950.18</v>
      </c>
      <c r="F150" s="17">
        <v>17.0710413030832</v>
      </c>
      <c r="G150" s="24">
        <f t="shared" si="5"/>
        <v>16220.5620253636</v>
      </c>
      <c r="H150" s="19"/>
      <c r="J150" s="17">
        <v>950.18</v>
      </c>
      <c r="K150" s="17">
        <v>17.0710413030832</v>
      </c>
      <c r="L150" s="24">
        <f t="shared" si="4"/>
        <v>16220.5620253636</v>
      </c>
    </row>
    <row r="151" s="2" customFormat="1" ht="60" outlineLevel="1" spans="1:12">
      <c r="A151" s="20">
        <v>54</v>
      </c>
      <c r="B151" s="21" t="s">
        <v>201</v>
      </c>
      <c r="C151" s="21" t="s">
        <v>214</v>
      </c>
      <c r="D151" s="20" t="s">
        <v>31</v>
      </c>
      <c r="E151" s="22">
        <v>399.57</v>
      </c>
      <c r="F151" s="17">
        <v>20.5788754826255</v>
      </c>
      <c r="G151" s="24">
        <f t="shared" si="5"/>
        <v>8222.70127659266</v>
      </c>
      <c r="H151" s="19"/>
      <c r="J151" s="22">
        <v>399.57</v>
      </c>
      <c r="K151" s="17">
        <v>20.5788754826255</v>
      </c>
      <c r="L151" s="24">
        <f t="shared" si="4"/>
        <v>8222.70127659267</v>
      </c>
    </row>
    <row r="152" s="2" customFormat="1" ht="60" outlineLevel="1" spans="1:12">
      <c r="A152" s="20">
        <v>55</v>
      </c>
      <c r="B152" s="21" t="s">
        <v>201</v>
      </c>
      <c r="C152" s="21" t="s">
        <v>215</v>
      </c>
      <c r="D152" s="20" t="s">
        <v>31</v>
      </c>
      <c r="E152" s="22">
        <v>4.77</v>
      </c>
      <c r="F152" s="17">
        <v>34.9477038931515</v>
      </c>
      <c r="G152" s="24">
        <f t="shared" si="5"/>
        <v>166.700547570332</v>
      </c>
      <c r="H152" s="19"/>
      <c r="J152" s="22">
        <v>4.77</v>
      </c>
      <c r="K152" s="17">
        <v>34.9477038931515</v>
      </c>
      <c r="L152" s="24">
        <f t="shared" si="4"/>
        <v>166.700547570333</v>
      </c>
    </row>
    <row r="153" s="2" customFormat="1" ht="60" outlineLevel="1" spans="1:12">
      <c r="A153" s="20">
        <v>56</v>
      </c>
      <c r="B153" s="21" t="s">
        <v>201</v>
      </c>
      <c r="C153" s="21" t="s">
        <v>216</v>
      </c>
      <c r="D153" s="20" t="s">
        <v>31</v>
      </c>
      <c r="E153" s="22">
        <v>16.14</v>
      </c>
      <c r="F153" s="17">
        <v>39.4875371069182</v>
      </c>
      <c r="G153" s="24">
        <f t="shared" si="5"/>
        <v>637.32884890566</v>
      </c>
      <c r="H153" s="19"/>
      <c r="J153" s="22">
        <v>16.14</v>
      </c>
      <c r="K153" s="17">
        <v>39.4875371069182</v>
      </c>
      <c r="L153" s="24">
        <f t="shared" si="4"/>
        <v>637.32884890566</v>
      </c>
    </row>
    <row r="154" s="2" customFormat="1" ht="48" outlineLevel="1" spans="1:12">
      <c r="A154" s="20">
        <v>57</v>
      </c>
      <c r="B154" s="21" t="s">
        <v>217</v>
      </c>
      <c r="C154" s="21" t="s">
        <v>218</v>
      </c>
      <c r="D154" s="20" t="s">
        <v>31</v>
      </c>
      <c r="E154" s="22">
        <v>2.68</v>
      </c>
      <c r="F154" s="17">
        <v>19.4138048913538</v>
      </c>
      <c r="G154" s="24">
        <f t="shared" si="5"/>
        <v>52.0289971088281</v>
      </c>
      <c r="H154" s="19"/>
      <c r="J154" s="22">
        <v>2.68</v>
      </c>
      <c r="K154" s="17">
        <v>19.4138048913538</v>
      </c>
      <c r="L154" s="24">
        <f t="shared" si="4"/>
        <v>52.0289971088282</v>
      </c>
    </row>
    <row r="155" s="2" customFormat="1" ht="48" outlineLevel="1" spans="1:12">
      <c r="A155" s="20">
        <v>58</v>
      </c>
      <c r="B155" s="21" t="s">
        <v>217</v>
      </c>
      <c r="C155" s="21" t="s">
        <v>219</v>
      </c>
      <c r="D155" s="20" t="s">
        <v>31</v>
      </c>
      <c r="E155" s="22">
        <v>196.86</v>
      </c>
      <c r="F155" s="17">
        <v>6.91123942689453</v>
      </c>
      <c r="G155" s="24">
        <f t="shared" si="5"/>
        <v>1360.54659357846</v>
      </c>
      <c r="H155" s="19"/>
      <c r="J155" s="22">
        <v>196.86</v>
      </c>
      <c r="K155" s="17">
        <v>6.91123942689453</v>
      </c>
      <c r="L155" s="24">
        <f t="shared" si="4"/>
        <v>1360.54659357846</v>
      </c>
    </row>
    <row r="156" s="2" customFormat="1" ht="48" outlineLevel="1" spans="1:12">
      <c r="A156" s="20">
        <v>59</v>
      </c>
      <c r="B156" s="21" t="s">
        <v>217</v>
      </c>
      <c r="C156" s="21" t="s">
        <v>220</v>
      </c>
      <c r="D156" s="20" t="s">
        <v>31</v>
      </c>
      <c r="E156" s="22">
        <v>11.13</v>
      </c>
      <c r="F156" s="17">
        <v>13.1650838597255</v>
      </c>
      <c r="G156" s="24">
        <f t="shared" si="5"/>
        <v>146.527383358745</v>
      </c>
      <c r="H156" s="19"/>
      <c r="J156" s="22">
        <v>11.13</v>
      </c>
      <c r="K156" s="17">
        <v>13.1650838597255</v>
      </c>
      <c r="L156" s="24">
        <f t="shared" si="4"/>
        <v>146.527383358745</v>
      </c>
    </row>
    <row r="157" s="2" customFormat="1" ht="48" outlineLevel="1" spans="1:12">
      <c r="A157" s="20">
        <v>60</v>
      </c>
      <c r="B157" s="21" t="s">
        <v>217</v>
      </c>
      <c r="C157" s="21" t="s">
        <v>221</v>
      </c>
      <c r="D157" s="20" t="s">
        <v>31</v>
      </c>
      <c r="E157" s="22">
        <v>195.71</v>
      </c>
      <c r="F157" s="17">
        <v>44.5810388948715</v>
      </c>
      <c r="G157" s="24">
        <f t="shared" si="5"/>
        <v>8724.95512211531</v>
      </c>
      <c r="H157" s="19"/>
      <c r="J157" s="22">
        <v>195.71</v>
      </c>
      <c r="K157" s="17">
        <v>44.5810388948715</v>
      </c>
      <c r="L157" s="24">
        <f t="shared" si="4"/>
        <v>8724.9551221153</v>
      </c>
    </row>
    <row r="158" s="2" customFormat="1" ht="48" outlineLevel="1" spans="1:12">
      <c r="A158" s="20">
        <v>61</v>
      </c>
      <c r="B158" s="21" t="s">
        <v>217</v>
      </c>
      <c r="C158" s="21" t="s">
        <v>222</v>
      </c>
      <c r="D158" s="20" t="s">
        <v>31</v>
      </c>
      <c r="E158" s="22">
        <v>17.06</v>
      </c>
      <c r="F158" s="17">
        <v>13.1552629172382</v>
      </c>
      <c r="G158" s="24">
        <f t="shared" ref="G158:G221" si="6">$E158*F158</f>
        <v>224.428785368084</v>
      </c>
      <c r="H158" s="19"/>
      <c r="J158" s="22">
        <v>17.06</v>
      </c>
      <c r="K158" s="17">
        <v>13.1552629172382</v>
      </c>
      <c r="L158" s="24">
        <f t="shared" si="4"/>
        <v>224.428785368084</v>
      </c>
    </row>
    <row r="159" s="2" customFormat="1" ht="48" outlineLevel="1" spans="1:12">
      <c r="A159" s="20">
        <v>62</v>
      </c>
      <c r="B159" s="21" t="s">
        <v>217</v>
      </c>
      <c r="C159" s="21" t="s">
        <v>223</v>
      </c>
      <c r="D159" s="20" t="s">
        <v>31</v>
      </c>
      <c r="E159" s="22">
        <v>220.72</v>
      </c>
      <c r="F159" s="17">
        <v>13.142260851094</v>
      </c>
      <c r="G159" s="24">
        <f t="shared" si="6"/>
        <v>2900.75981505346</v>
      </c>
      <c r="H159" s="19"/>
      <c r="J159" s="22">
        <v>220.72</v>
      </c>
      <c r="K159" s="17">
        <v>13.142260851094</v>
      </c>
      <c r="L159" s="24">
        <f t="shared" si="4"/>
        <v>2900.75981505347</v>
      </c>
    </row>
    <row r="160" s="2" customFormat="1" ht="48" outlineLevel="1" spans="1:12">
      <c r="A160" s="20">
        <v>63</v>
      </c>
      <c r="B160" s="21" t="s">
        <v>217</v>
      </c>
      <c r="C160" s="21" t="s">
        <v>224</v>
      </c>
      <c r="D160" s="20" t="s">
        <v>31</v>
      </c>
      <c r="E160" s="22">
        <v>4.5</v>
      </c>
      <c r="F160" s="17">
        <v>19.4198111949105</v>
      </c>
      <c r="G160" s="24">
        <f t="shared" si="6"/>
        <v>87.3891503770971</v>
      </c>
      <c r="H160" s="19"/>
      <c r="J160" s="22">
        <v>4.5</v>
      </c>
      <c r="K160" s="17">
        <v>19.4198111949105</v>
      </c>
      <c r="L160" s="24">
        <f t="shared" si="4"/>
        <v>87.3891503770973</v>
      </c>
    </row>
    <row r="161" s="2" customFormat="1" ht="48" outlineLevel="1" spans="1:12">
      <c r="A161" s="20">
        <v>64</v>
      </c>
      <c r="B161" s="21" t="s">
        <v>217</v>
      </c>
      <c r="C161" s="21" t="s">
        <v>225</v>
      </c>
      <c r="D161" s="20" t="s">
        <v>31</v>
      </c>
      <c r="E161" s="22">
        <v>190.4</v>
      </c>
      <c r="F161" s="17">
        <v>27.8187201148473</v>
      </c>
      <c r="G161" s="24">
        <f t="shared" si="6"/>
        <v>5296.68430986693</v>
      </c>
      <c r="H161" s="19"/>
      <c r="J161" s="22">
        <v>190.4</v>
      </c>
      <c r="K161" s="17">
        <v>27.8187201148473</v>
      </c>
      <c r="L161" s="24">
        <f t="shared" ref="L161:L224" si="7">$E161*K161</f>
        <v>5296.68430986693</v>
      </c>
    </row>
    <row r="162" s="2" customFormat="1" ht="48" outlineLevel="1" spans="1:12">
      <c r="A162" s="20">
        <v>65</v>
      </c>
      <c r="B162" s="21" t="s">
        <v>217</v>
      </c>
      <c r="C162" s="21" t="s">
        <v>226</v>
      </c>
      <c r="D162" s="20" t="s">
        <v>31</v>
      </c>
      <c r="E162" s="22">
        <v>46.89</v>
      </c>
      <c r="F162" s="17">
        <v>6.91521575613619</v>
      </c>
      <c r="G162" s="24">
        <f t="shared" si="6"/>
        <v>324.254466805226</v>
      </c>
      <c r="H162" s="19"/>
      <c r="J162" s="22">
        <v>46.89</v>
      </c>
      <c r="K162" s="17">
        <v>6.91521575613619</v>
      </c>
      <c r="L162" s="24">
        <f t="shared" si="7"/>
        <v>324.254466805226</v>
      </c>
    </row>
    <row r="163" s="2" customFormat="1" ht="48" outlineLevel="1" spans="1:12">
      <c r="A163" s="20">
        <v>66</v>
      </c>
      <c r="B163" s="21" t="s">
        <v>217</v>
      </c>
      <c r="C163" s="21" t="s">
        <v>227</v>
      </c>
      <c r="D163" s="20" t="s">
        <v>31</v>
      </c>
      <c r="E163" s="22">
        <v>43.51</v>
      </c>
      <c r="F163" s="17">
        <v>13.1741518578352</v>
      </c>
      <c r="G163" s="24">
        <f t="shared" si="6"/>
        <v>573.20734733441</v>
      </c>
      <c r="H163" s="19"/>
      <c r="J163" s="22">
        <v>43.51</v>
      </c>
      <c r="K163" s="17">
        <v>13.1741518578352</v>
      </c>
      <c r="L163" s="24">
        <f t="shared" si="7"/>
        <v>573.20734733441</v>
      </c>
    </row>
    <row r="164" s="2" customFormat="1" ht="48" outlineLevel="1" spans="1:12">
      <c r="A164" s="20">
        <v>67</v>
      </c>
      <c r="B164" s="21" t="s">
        <v>217</v>
      </c>
      <c r="C164" s="21" t="s">
        <v>228</v>
      </c>
      <c r="D164" s="20" t="s">
        <v>31</v>
      </c>
      <c r="E164" s="22">
        <v>39.71</v>
      </c>
      <c r="F164" s="17">
        <v>4.16969205834684</v>
      </c>
      <c r="G164" s="24">
        <f t="shared" si="6"/>
        <v>165.578471636953</v>
      </c>
      <c r="H164" s="19"/>
      <c r="J164" s="22">
        <v>39.71</v>
      </c>
      <c r="K164" s="17">
        <v>4.16969205834684</v>
      </c>
      <c r="L164" s="24">
        <f t="shared" si="7"/>
        <v>165.578471636953</v>
      </c>
    </row>
    <row r="165" s="2" customFormat="1" ht="48" outlineLevel="1" spans="1:12">
      <c r="A165" s="20">
        <v>68</v>
      </c>
      <c r="B165" s="21" t="s">
        <v>217</v>
      </c>
      <c r="C165" s="21" t="s">
        <v>229</v>
      </c>
      <c r="D165" s="20" t="s">
        <v>31</v>
      </c>
      <c r="E165" s="22">
        <v>66.68</v>
      </c>
      <c r="F165" s="17">
        <v>4.1616149068323</v>
      </c>
      <c r="G165" s="24">
        <f t="shared" si="6"/>
        <v>277.496481987578</v>
      </c>
      <c r="H165" s="19"/>
      <c r="J165" s="22">
        <v>66.68</v>
      </c>
      <c r="K165" s="17">
        <v>4.1616149068323</v>
      </c>
      <c r="L165" s="24">
        <f t="shared" si="7"/>
        <v>277.496481987578</v>
      </c>
    </row>
    <row r="166" s="2" customFormat="1" ht="48" outlineLevel="1" spans="1:12">
      <c r="A166" s="20">
        <v>69</v>
      </c>
      <c r="B166" s="21" t="s">
        <v>217</v>
      </c>
      <c r="C166" s="21" t="s">
        <v>230</v>
      </c>
      <c r="D166" s="20" t="s">
        <v>31</v>
      </c>
      <c r="E166" s="22">
        <v>1.93</v>
      </c>
      <c r="F166" s="17">
        <v>4.1547619047619</v>
      </c>
      <c r="G166" s="24">
        <f t="shared" si="6"/>
        <v>8.01869047619047</v>
      </c>
      <c r="H166" s="19"/>
      <c r="J166" s="22">
        <v>1.93</v>
      </c>
      <c r="K166" s="17">
        <v>4.1547619047619</v>
      </c>
      <c r="L166" s="24">
        <f t="shared" si="7"/>
        <v>8.01869047619047</v>
      </c>
    </row>
    <row r="167" s="2" customFormat="1" ht="48" outlineLevel="1" spans="1:12">
      <c r="A167" s="20">
        <v>70</v>
      </c>
      <c r="B167" s="21" t="s">
        <v>217</v>
      </c>
      <c r="C167" s="21" t="s">
        <v>231</v>
      </c>
      <c r="D167" s="20" t="s">
        <v>31</v>
      </c>
      <c r="E167" s="22">
        <v>38.15</v>
      </c>
      <c r="F167" s="17">
        <v>3.21315789473684</v>
      </c>
      <c r="G167" s="24">
        <f t="shared" si="6"/>
        <v>122.581973684211</v>
      </c>
      <c r="H167" s="19"/>
      <c r="J167" s="22">
        <v>38.15</v>
      </c>
      <c r="K167" s="17">
        <v>3.21315789473684</v>
      </c>
      <c r="L167" s="24">
        <f t="shared" si="7"/>
        <v>122.58197368421</v>
      </c>
    </row>
    <row r="168" s="2" customFormat="1" ht="48" outlineLevel="1" spans="1:12">
      <c r="A168" s="20">
        <v>71</v>
      </c>
      <c r="B168" s="21" t="s">
        <v>217</v>
      </c>
      <c r="C168" s="21" t="s">
        <v>232</v>
      </c>
      <c r="D168" s="20" t="s">
        <v>31</v>
      </c>
      <c r="E168" s="22">
        <v>8.48</v>
      </c>
      <c r="F168" s="17">
        <v>6.24728280141844</v>
      </c>
      <c r="G168" s="24">
        <f t="shared" si="6"/>
        <v>52.9769581560284</v>
      </c>
      <c r="H168" s="19"/>
      <c r="J168" s="22">
        <v>8.48</v>
      </c>
      <c r="K168" s="17">
        <v>6.24728280141844</v>
      </c>
      <c r="L168" s="24">
        <f t="shared" si="7"/>
        <v>52.9769581560284</v>
      </c>
    </row>
    <row r="169" s="2" customFormat="1" ht="48" outlineLevel="1" spans="1:12">
      <c r="A169" s="20">
        <v>72</v>
      </c>
      <c r="B169" s="21" t="s">
        <v>217</v>
      </c>
      <c r="C169" s="21" t="s">
        <v>233</v>
      </c>
      <c r="D169" s="20" t="s">
        <v>31</v>
      </c>
      <c r="E169" s="22">
        <v>17.06</v>
      </c>
      <c r="F169" s="17">
        <v>8.1346150132754</v>
      </c>
      <c r="G169" s="24">
        <f t="shared" si="6"/>
        <v>138.776532126478</v>
      </c>
      <c r="H169" s="19"/>
      <c r="J169" s="22">
        <v>17.06</v>
      </c>
      <c r="K169" s="17">
        <v>8.1346150132754</v>
      </c>
      <c r="L169" s="24">
        <f t="shared" si="7"/>
        <v>138.776532126478</v>
      </c>
    </row>
    <row r="170" s="2" customFormat="1" ht="48" outlineLevel="1" spans="1:12">
      <c r="A170" s="20">
        <v>73</v>
      </c>
      <c r="B170" s="21" t="s">
        <v>217</v>
      </c>
      <c r="C170" s="21" t="s">
        <v>234</v>
      </c>
      <c r="D170" s="20" t="s">
        <v>31</v>
      </c>
      <c r="E170" s="22">
        <v>11.99</v>
      </c>
      <c r="F170" s="17">
        <v>6.24791806020067</v>
      </c>
      <c r="G170" s="24">
        <f t="shared" si="6"/>
        <v>74.912537541806</v>
      </c>
      <c r="H170" s="19"/>
      <c r="J170" s="22">
        <v>11.99</v>
      </c>
      <c r="K170" s="17">
        <v>6.24791806020067</v>
      </c>
      <c r="L170" s="24">
        <f t="shared" si="7"/>
        <v>74.912537541806</v>
      </c>
    </row>
    <row r="171" s="2" customFormat="1" ht="48" outlineLevel="1" spans="1:12">
      <c r="A171" s="20">
        <v>74</v>
      </c>
      <c r="B171" s="21" t="s">
        <v>235</v>
      </c>
      <c r="C171" s="21" t="s">
        <v>236</v>
      </c>
      <c r="D171" s="20" t="s">
        <v>54</v>
      </c>
      <c r="E171" s="22">
        <v>9</v>
      </c>
      <c r="F171" s="17">
        <v>102.775770275514</v>
      </c>
      <c r="G171" s="24">
        <f t="shared" si="6"/>
        <v>924.981932479628</v>
      </c>
      <c r="H171" s="19"/>
      <c r="J171" s="22">
        <v>9</v>
      </c>
      <c r="K171" s="17">
        <v>102.775770275514</v>
      </c>
      <c r="L171" s="24">
        <f t="shared" si="7"/>
        <v>924.981932479626</v>
      </c>
    </row>
    <row r="172" s="2" customFormat="1" ht="48" outlineLevel="1" spans="1:12">
      <c r="A172" s="20">
        <v>75</v>
      </c>
      <c r="B172" s="21" t="s">
        <v>235</v>
      </c>
      <c r="C172" s="21" t="s">
        <v>237</v>
      </c>
      <c r="D172" s="20" t="s">
        <v>54</v>
      </c>
      <c r="E172" s="22">
        <v>10</v>
      </c>
      <c r="F172" s="17">
        <v>161.761820924934</v>
      </c>
      <c r="G172" s="24">
        <f t="shared" si="6"/>
        <v>1617.61820924934</v>
      </c>
      <c r="H172" s="19"/>
      <c r="J172" s="22">
        <v>10</v>
      </c>
      <c r="K172" s="17">
        <v>161.761820924934</v>
      </c>
      <c r="L172" s="24">
        <f t="shared" si="7"/>
        <v>1617.61820924934</v>
      </c>
    </row>
    <row r="173" s="2" customFormat="1" ht="48" outlineLevel="1" spans="1:12">
      <c r="A173" s="20">
        <v>76</v>
      </c>
      <c r="B173" s="21" t="s">
        <v>235</v>
      </c>
      <c r="C173" s="21" t="s">
        <v>238</v>
      </c>
      <c r="D173" s="20" t="s">
        <v>54</v>
      </c>
      <c r="E173" s="22">
        <v>3</v>
      </c>
      <c r="F173" s="17">
        <v>205.021517271535</v>
      </c>
      <c r="G173" s="24">
        <f t="shared" si="6"/>
        <v>615.064551814604</v>
      </c>
      <c r="H173" s="19"/>
      <c r="J173" s="22">
        <v>3</v>
      </c>
      <c r="K173" s="17">
        <v>205.021517271535</v>
      </c>
      <c r="L173" s="24">
        <f t="shared" si="7"/>
        <v>615.064551814605</v>
      </c>
    </row>
    <row r="174" s="2" customFormat="1" ht="48" outlineLevel="1" spans="1:12">
      <c r="A174" s="20">
        <v>77</v>
      </c>
      <c r="B174" s="21" t="s">
        <v>235</v>
      </c>
      <c r="C174" s="21" t="s">
        <v>239</v>
      </c>
      <c r="D174" s="20" t="s">
        <v>54</v>
      </c>
      <c r="E174" s="22">
        <v>5</v>
      </c>
      <c r="F174" s="17">
        <v>264.922706585925</v>
      </c>
      <c r="G174" s="24">
        <f t="shared" si="6"/>
        <v>1324.61353292963</v>
      </c>
      <c r="H174" s="19"/>
      <c r="J174" s="22">
        <v>5</v>
      </c>
      <c r="K174" s="17">
        <v>264.922706585925</v>
      </c>
      <c r="L174" s="24">
        <f t="shared" si="7"/>
        <v>1324.61353292963</v>
      </c>
    </row>
    <row r="175" s="2" customFormat="1" ht="48" outlineLevel="1" spans="1:12">
      <c r="A175" s="20">
        <v>78</v>
      </c>
      <c r="B175" s="21" t="s">
        <v>235</v>
      </c>
      <c r="C175" s="21" t="s">
        <v>240</v>
      </c>
      <c r="D175" s="20" t="s">
        <v>54</v>
      </c>
      <c r="E175" s="22">
        <v>5</v>
      </c>
      <c r="F175" s="17">
        <v>399.213657439792</v>
      </c>
      <c r="G175" s="24">
        <f t="shared" si="6"/>
        <v>1996.06828719896</v>
      </c>
      <c r="H175" s="19"/>
      <c r="J175" s="22">
        <v>5</v>
      </c>
      <c r="K175" s="17">
        <v>399.213657439792</v>
      </c>
      <c r="L175" s="24">
        <f t="shared" si="7"/>
        <v>1996.06828719896</v>
      </c>
    </row>
    <row r="176" s="2" customFormat="1" ht="36" outlineLevel="1" spans="1:12">
      <c r="A176" s="20">
        <v>79</v>
      </c>
      <c r="B176" s="21" t="s">
        <v>241</v>
      </c>
      <c r="C176" s="21" t="s">
        <v>242</v>
      </c>
      <c r="D176" s="20" t="s">
        <v>54</v>
      </c>
      <c r="E176" s="22">
        <v>47</v>
      </c>
      <c r="F176" s="17">
        <v>10.3066280193237</v>
      </c>
      <c r="G176" s="24">
        <f t="shared" si="6"/>
        <v>484.411516908213</v>
      </c>
      <c r="H176" s="19"/>
      <c r="J176" s="22">
        <v>47</v>
      </c>
      <c r="K176" s="17">
        <v>10.3066280193237</v>
      </c>
      <c r="L176" s="24">
        <f t="shared" si="7"/>
        <v>484.411516908214</v>
      </c>
    </row>
    <row r="177" s="2" customFormat="1" ht="48" outlineLevel="1" spans="1:12">
      <c r="A177" s="20">
        <v>80</v>
      </c>
      <c r="B177" s="21" t="s">
        <v>243</v>
      </c>
      <c r="C177" s="21" t="s">
        <v>244</v>
      </c>
      <c r="D177" s="20" t="s">
        <v>54</v>
      </c>
      <c r="E177" s="22">
        <v>2</v>
      </c>
      <c r="F177" s="17">
        <v>69.3567350157729</v>
      </c>
      <c r="G177" s="24">
        <f t="shared" si="6"/>
        <v>138.713470031546</v>
      </c>
      <c r="H177" s="19"/>
      <c r="J177" s="22">
        <v>2</v>
      </c>
      <c r="K177" s="17">
        <v>69.3567350157729</v>
      </c>
      <c r="L177" s="24">
        <f t="shared" si="7"/>
        <v>138.713470031546</v>
      </c>
    </row>
    <row r="178" s="2" customFormat="1" ht="48" outlineLevel="1" spans="1:12">
      <c r="A178" s="20">
        <v>81</v>
      </c>
      <c r="B178" s="21" t="s">
        <v>243</v>
      </c>
      <c r="C178" s="21" t="s">
        <v>245</v>
      </c>
      <c r="D178" s="20" t="s">
        <v>54</v>
      </c>
      <c r="E178" s="22">
        <v>4</v>
      </c>
      <c r="F178" s="17">
        <v>75.49540245027</v>
      </c>
      <c r="G178" s="24">
        <f t="shared" si="6"/>
        <v>301.98160980108</v>
      </c>
      <c r="H178" s="19"/>
      <c r="J178" s="22">
        <v>4</v>
      </c>
      <c r="K178" s="17">
        <v>75.49540245027</v>
      </c>
      <c r="L178" s="24">
        <f t="shared" si="7"/>
        <v>301.98160980108</v>
      </c>
    </row>
    <row r="179" s="2" customFormat="1" ht="48" outlineLevel="1" spans="1:12">
      <c r="A179" s="20">
        <v>82</v>
      </c>
      <c r="B179" s="21" t="s">
        <v>243</v>
      </c>
      <c r="C179" s="21" t="s">
        <v>246</v>
      </c>
      <c r="D179" s="20" t="s">
        <v>54</v>
      </c>
      <c r="E179" s="22">
        <v>6</v>
      </c>
      <c r="F179" s="17">
        <v>69.3567350157729</v>
      </c>
      <c r="G179" s="24">
        <f t="shared" si="6"/>
        <v>416.140410094637</v>
      </c>
      <c r="H179" s="19"/>
      <c r="J179" s="22">
        <v>6</v>
      </c>
      <c r="K179" s="17">
        <v>69.3567350157729</v>
      </c>
      <c r="L179" s="24">
        <f t="shared" si="7"/>
        <v>416.140410094637</v>
      </c>
    </row>
    <row r="180" s="2" customFormat="1" ht="48" outlineLevel="1" spans="1:12">
      <c r="A180" s="20">
        <v>83</v>
      </c>
      <c r="B180" s="21" t="s">
        <v>247</v>
      </c>
      <c r="C180" s="21" t="s">
        <v>248</v>
      </c>
      <c r="D180" s="20" t="s">
        <v>31</v>
      </c>
      <c r="E180" s="22">
        <v>54.16</v>
      </c>
      <c r="F180" s="17">
        <v>9.80241935483871</v>
      </c>
      <c r="G180" s="24">
        <f t="shared" si="6"/>
        <v>530.899032258064</v>
      </c>
      <c r="H180" s="19"/>
      <c r="J180" s="22">
        <v>54.16</v>
      </c>
      <c r="K180" s="17">
        <v>9.80241935483871</v>
      </c>
      <c r="L180" s="24">
        <f t="shared" si="7"/>
        <v>530.899032258064</v>
      </c>
    </row>
    <row r="181" s="2" customFormat="1" ht="48" outlineLevel="1" spans="1:12">
      <c r="A181" s="20">
        <v>84</v>
      </c>
      <c r="B181" s="21" t="s">
        <v>247</v>
      </c>
      <c r="C181" s="21" t="s">
        <v>249</v>
      </c>
      <c r="D181" s="20" t="s">
        <v>31</v>
      </c>
      <c r="E181" s="22">
        <v>44.26</v>
      </c>
      <c r="F181" s="17">
        <v>3.0109900990099</v>
      </c>
      <c r="G181" s="24">
        <f t="shared" si="6"/>
        <v>133.266421782178</v>
      </c>
      <c r="H181" s="19"/>
      <c r="J181" s="22">
        <v>44.26</v>
      </c>
      <c r="K181" s="17">
        <v>3.0109900990099</v>
      </c>
      <c r="L181" s="24">
        <f t="shared" si="7"/>
        <v>133.266421782178</v>
      </c>
    </row>
    <row r="182" s="2" customFormat="1" ht="48" outlineLevel="1" spans="1:12">
      <c r="A182" s="20">
        <v>85</v>
      </c>
      <c r="B182" s="21" t="s">
        <v>247</v>
      </c>
      <c r="C182" s="21" t="s">
        <v>250</v>
      </c>
      <c r="D182" s="20" t="s">
        <v>31</v>
      </c>
      <c r="E182" s="22">
        <v>128.28</v>
      </c>
      <c r="F182" s="17">
        <v>4.08508515815085</v>
      </c>
      <c r="G182" s="24">
        <f t="shared" si="6"/>
        <v>524.034724087591</v>
      </c>
      <c r="H182" s="19"/>
      <c r="J182" s="22">
        <v>128.28</v>
      </c>
      <c r="K182" s="17">
        <v>4.08508515815085</v>
      </c>
      <c r="L182" s="24">
        <f t="shared" si="7"/>
        <v>524.034724087591</v>
      </c>
    </row>
    <row r="183" s="2" customFormat="1" ht="48" outlineLevel="1" spans="1:12">
      <c r="A183" s="20">
        <v>86</v>
      </c>
      <c r="B183" s="21" t="s">
        <v>247</v>
      </c>
      <c r="C183" s="21" t="s">
        <v>251</v>
      </c>
      <c r="D183" s="20" t="s">
        <v>31</v>
      </c>
      <c r="E183" s="22">
        <v>15956.73</v>
      </c>
      <c r="F183" s="17">
        <v>3.71751336898396</v>
      </c>
      <c r="G183" s="24">
        <f t="shared" si="6"/>
        <v>59319.3571002674</v>
      </c>
      <c r="H183" s="19"/>
      <c r="J183" s="22">
        <v>15956.73</v>
      </c>
      <c r="K183" s="17">
        <v>3.71751336898396</v>
      </c>
      <c r="L183" s="24">
        <f t="shared" si="7"/>
        <v>59319.3571002674</v>
      </c>
    </row>
    <row r="184" s="2" customFormat="1" ht="48" outlineLevel="1" spans="1:12">
      <c r="A184" s="20">
        <v>87</v>
      </c>
      <c r="B184" s="21" t="s">
        <v>247</v>
      </c>
      <c r="C184" s="21" t="s">
        <v>252</v>
      </c>
      <c r="D184" s="20" t="s">
        <v>31</v>
      </c>
      <c r="E184" s="22">
        <v>1384.62</v>
      </c>
      <c r="F184" s="17">
        <v>4.70105708245243</v>
      </c>
      <c r="G184" s="24">
        <f t="shared" si="6"/>
        <v>6509.17765750529</v>
      </c>
      <c r="H184" s="19"/>
      <c r="J184" s="22">
        <v>1384.62</v>
      </c>
      <c r="K184" s="17">
        <v>4.70105708245243</v>
      </c>
      <c r="L184" s="24">
        <f t="shared" si="7"/>
        <v>6509.17765750528</v>
      </c>
    </row>
    <row r="185" s="2" customFormat="1" ht="48" outlineLevel="1" spans="1:12">
      <c r="A185" s="20">
        <v>88</v>
      </c>
      <c r="B185" s="21" t="s">
        <v>247</v>
      </c>
      <c r="C185" s="21" t="s">
        <v>253</v>
      </c>
      <c r="D185" s="20" t="s">
        <v>31</v>
      </c>
      <c r="E185" s="22">
        <v>1090.04</v>
      </c>
      <c r="F185" s="17">
        <v>6.41427906976744</v>
      </c>
      <c r="G185" s="24">
        <f t="shared" si="6"/>
        <v>6991.8207572093</v>
      </c>
      <c r="H185" s="19"/>
      <c r="J185" s="22">
        <v>1090.04</v>
      </c>
      <c r="K185" s="17">
        <v>6.41427906976744</v>
      </c>
      <c r="L185" s="24">
        <f t="shared" si="7"/>
        <v>6991.8207572093</v>
      </c>
    </row>
    <row r="186" s="2" customFormat="1" ht="53" customHeight="1" outlineLevel="1" spans="1:12">
      <c r="A186" s="20">
        <v>89</v>
      </c>
      <c r="B186" s="21" t="s">
        <v>247</v>
      </c>
      <c r="C186" s="21" t="s">
        <v>254</v>
      </c>
      <c r="D186" s="20" t="s">
        <v>31</v>
      </c>
      <c r="E186" s="17">
        <v>2976.72</v>
      </c>
      <c r="F186" s="17">
        <v>4.36519362186788</v>
      </c>
      <c r="G186" s="24">
        <f t="shared" si="6"/>
        <v>12993.9591580866</v>
      </c>
      <c r="H186" s="19"/>
      <c r="J186" s="17">
        <v>2976.72</v>
      </c>
      <c r="K186" s="17">
        <v>4.36519362186788</v>
      </c>
      <c r="L186" s="24">
        <f t="shared" si="7"/>
        <v>12993.9591580866</v>
      </c>
    </row>
    <row r="187" s="2" customFormat="1" ht="48" outlineLevel="1" spans="1:12">
      <c r="A187" s="20">
        <v>90</v>
      </c>
      <c r="B187" s="21" t="s">
        <v>247</v>
      </c>
      <c r="C187" s="21" t="s">
        <v>255</v>
      </c>
      <c r="D187" s="20" t="s">
        <v>31</v>
      </c>
      <c r="E187" s="22">
        <v>218.61</v>
      </c>
      <c r="F187" s="17">
        <v>5.65750439367311</v>
      </c>
      <c r="G187" s="24">
        <f t="shared" si="6"/>
        <v>1236.78703550088</v>
      </c>
      <c r="H187" s="19"/>
      <c r="J187" s="22">
        <v>218.61</v>
      </c>
      <c r="K187" s="17">
        <v>5.65750439367311</v>
      </c>
      <c r="L187" s="24">
        <f t="shared" si="7"/>
        <v>1236.78703550088</v>
      </c>
    </row>
    <row r="188" s="2" customFormat="1" ht="48" outlineLevel="1" spans="1:12">
      <c r="A188" s="20">
        <v>91</v>
      </c>
      <c r="B188" s="21" t="s">
        <v>247</v>
      </c>
      <c r="C188" s="21" t="s">
        <v>256</v>
      </c>
      <c r="D188" s="20" t="s">
        <v>31</v>
      </c>
      <c r="E188" s="22">
        <v>176.97</v>
      </c>
      <c r="F188" s="17">
        <v>10.396463878327</v>
      </c>
      <c r="G188" s="24">
        <f t="shared" si="6"/>
        <v>1839.86221254753</v>
      </c>
      <c r="H188" s="19"/>
      <c r="J188" s="22">
        <v>176.97</v>
      </c>
      <c r="K188" s="17">
        <v>10.396463878327</v>
      </c>
      <c r="L188" s="24">
        <f t="shared" si="7"/>
        <v>1839.86221254753</v>
      </c>
    </row>
    <row r="189" s="2" customFormat="1" ht="48" outlineLevel="1" spans="1:12">
      <c r="A189" s="20">
        <v>92</v>
      </c>
      <c r="B189" s="21" t="s">
        <v>247</v>
      </c>
      <c r="C189" s="21" t="s">
        <v>257</v>
      </c>
      <c r="D189" s="20" t="s">
        <v>31</v>
      </c>
      <c r="E189" s="22">
        <v>2852.64</v>
      </c>
      <c r="F189" s="17">
        <v>3.77786842105263</v>
      </c>
      <c r="G189" s="24">
        <f t="shared" si="6"/>
        <v>10776.8985726316</v>
      </c>
      <c r="H189" s="19"/>
      <c r="J189" s="22">
        <v>2852.64</v>
      </c>
      <c r="K189" s="17">
        <v>3.77786842105263</v>
      </c>
      <c r="L189" s="24">
        <f t="shared" si="7"/>
        <v>10776.8985726316</v>
      </c>
    </row>
    <row r="190" s="2" customFormat="1" ht="48" outlineLevel="1" spans="1:12">
      <c r="A190" s="20">
        <v>93</v>
      </c>
      <c r="B190" s="21" t="s">
        <v>247</v>
      </c>
      <c r="C190" s="21" t="s">
        <v>258</v>
      </c>
      <c r="D190" s="20" t="s">
        <v>31</v>
      </c>
      <c r="E190" s="22">
        <v>4509.24</v>
      </c>
      <c r="F190" s="17">
        <v>5.23810246679317</v>
      </c>
      <c r="G190" s="24">
        <f t="shared" si="6"/>
        <v>23619.8611673624</v>
      </c>
      <c r="H190" s="19"/>
      <c r="J190" s="22">
        <v>4509.24</v>
      </c>
      <c r="K190" s="17">
        <v>5.23810246679317</v>
      </c>
      <c r="L190" s="24">
        <f t="shared" si="7"/>
        <v>23619.8611673624</v>
      </c>
    </row>
    <row r="191" s="2" customFormat="1" ht="48" outlineLevel="1" spans="1:12">
      <c r="A191" s="20">
        <v>94</v>
      </c>
      <c r="B191" s="21" t="s">
        <v>247</v>
      </c>
      <c r="C191" s="21" t="s">
        <v>259</v>
      </c>
      <c r="D191" s="20" t="s">
        <v>31</v>
      </c>
      <c r="E191" s="22">
        <v>2309.33</v>
      </c>
      <c r="F191" s="17">
        <v>6.91109352517986</v>
      </c>
      <c r="G191" s="24">
        <f t="shared" si="6"/>
        <v>15959.9956105036</v>
      </c>
      <c r="H191" s="19"/>
      <c r="J191" s="22">
        <v>2309.33</v>
      </c>
      <c r="K191" s="17">
        <v>6.91109352517986</v>
      </c>
      <c r="L191" s="24">
        <f t="shared" si="7"/>
        <v>15959.9956105036</v>
      </c>
    </row>
    <row r="192" s="2" customFormat="1" ht="48" outlineLevel="1" spans="1:12">
      <c r="A192" s="20">
        <v>95</v>
      </c>
      <c r="B192" s="21" t="s">
        <v>260</v>
      </c>
      <c r="C192" s="21" t="s">
        <v>261</v>
      </c>
      <c r="D192" s="20" t="s">
        <v>51</v>
      </c>
      <c r="E192" s="22">
        <v>2</v>
      </c>
      <c r="F192" s="17">
        <v>82.2385294473334</v>
      </c>
      <c r="G192" s="24">
        <f t="shared" si="6"/>
        <v>164.477058894667</v>
      </c>
      <c r="H192" s="19"/>
      <c r="J192" s="22">
        <v>2</v>
      </c>
      <c r="K192" s="17">
        <v>82.2385294473334</v>
      </c>
      <c r="L192" s="24">
        <f t="shared" si="7"/>
        <v>164.477058894667</v>
      </c>
    </row>
    <row r="193" s="2" customFormat="1" ht="36" outlineLevel="1" spans="1:12">
      <c r="A193" s="20">
        <v>96</v>
      </c>
      <c r="B193" s="21" t="s">
        <v>262</v>
      </c>
      <c r="C193" s="21" t="s">
        <v>263</v>
      </c>
      <c r="D193" s="20" t="s">
        <v>51</v>
      </c>
      <c r="E193" s="22">
        <v>5</v>
      </c>
      <c r="F193" s="17">
        <v>125.891992885375</v>
      </c>
      <c r="G193" s="24">
        <f t="shared" si="6"/>
        <v>629.459964426877</v>
      </c>
      <c r="H193" s="19"/>
      <c r="J193" s="22">
        <v>5</v>
      </c>
      <c r="K193" s="17">
        <v>125.891992885375</v>
      </c>
      <c r="L193" s="24">
        <f t="shared" si="7"/>
        <v>629.459964426875</v>
      </c>
    </row>
    <row r="194" s="2" customFormat="1" ht="36" outlineLevel="1" spans="1:12">
      <c r="A194" s="20">
        <v>97</v>
      </c>
      <c r="B194" s="21" t="s">
        <v>264</v>
      </c>
      <c r="C194" s="21" t="s">
        <v>265</v>
      </c>
      <c r="D194" s="20" t="s">
        <v>51</v>
      </c>
      <c r="E194" s="22">
        <v>13</v>
      </c>
      <c r="F194" s="17">
        <v>112.679213245033</v>
      </c>
      <c r="G194" s="24">
        <f t="shared" si="6"/>
        <v>1464.82977218543</v>
      </c>
      <c r="H194" s="19"/>
      <c r="J194" s="22">
        <v>13</v>
      </c>
      <c r="K194" s="17">
        <v>112.679213245033</v>
      </c>
      <c r="L194" s="24">
        <f t="shared" si="7"/>
        <v>1464.82977218543</v>
      </c>
    </row>
    <row r="195" s="2" customFormat="1" ht="36" outlineLevel="1" spans="1:12">
      <c r="A195" s="20">
        <v>98</v>
      </c>
      <c r="B195" s="21" t="s">
        <v>266</v>
      </c>
      <c r="C195" s="21" t="s">
        <v>267</v>
      </c>
      <c r="D195" s="20" t="s">
        <v>51</v>
      </c>
      <c r="E195" s="22">
        <v>71</v>
      </c>
      <c r="F195" s="17">
        <v>161.083660631527</v>
      </c>
      <c r="G195" s="24">
        <f t="shared" si="6"/>
        <v>11436.9399048384</v>
      </c>
      <c r="H195" s="19"/>
      <c r="J195" s="22">
        <v>71</v>
      </c>
      <c r="K195" s="17">
        <v>161.083660631527</v>
      </c>
      <c r="L195" s="24">
        <f t="shared" si="7"/>
        <v>11436.9399048384</v>
      </c>
    </row>
    <row r="196" s="2" customFormat="1" ht="48" outlineLevel="1" spans="1:12">
      <c r="A196" s="20">
        <v>99</v>
      </c>
      <c r="B196" s="21" t="s">
        <v>268</v>
      </c>
      <c r="C196" s="21" t="s">
        <v>269</v>
      </c>
      <c r="D196" s="20" t="s">
        <v>51</v>
      </c>
      <c r="E196" s="22">
        <v>9</v>
      </c>
      <c r="F196" s="17">
        <v>48.1741821561338</v>
      </c>
      <c r="G196" s="24">
        <f t="shared" si="6"/>
        <v>433.567639405204</v>
      </c>
      <c r="H196" s="19"/>
      <c r="J196" s="22">
        <v>9</v>
      </c>
      <c r="K196" s="17">
        <v>48.1741821561338</v>
      </c>
      <c r="L196" s="24">
        <f t="shared" si="7"/>
        <v>433.567639405204</v>
      </c>
    </row>
    <row r="197" s="2" customFormat="1" ht="36" outlineLevel="1" spans="1:12">
      <c r="A197" s="20">
        <v>100</v>
      </c>
      <c r="B197" s="21" t="s">
        <v>270</v>
      </c>
      <c r="C197" s="21" t="s">
        <v>271</v>
      </c>
      <c r="D197" s="20" t="s">
        <v>51</v>
      </c>
      <c r="E197" s="22">
        <v>106</v>
      </c>
      <c r="F197" s="17">
        <v>112.96950467125</v>
      </c>
      <c r="G197" s="24">
        <f t="shared" si="6"/>
        <v>11974.7674951525</v>
      </c>
      <c r="H197" s="19"/>
      <c r="J197" s="22">
        <v>106</v>
      </c>
      <c r="K197" s="17">
        <v>112.96950467125</v>
      </c>
      <c r="L197" s="24">
        <f t="shared" si="7"/>
        <v>11974.7674951525</v>
      </c>
    </row>
    <row r="198" s="2" customFormat="1" ht="36" outlineLevel="1" spans="1:12">
      <c r="A198" s="20">
        <v>101</v>
      </c>
      <c r="B198" s="21" t="s">
        <v>272</v>
      </c>
      <c r="C198" s="21" t="s">
        <v>273</v>
      </c>
      <c r="D198" s="20" t="s">
        <v>51</v>
      </c>
      <c r="E198" s="22">
        <v>29</v>
      </c>
      <c r="F198" s="17">
        <v>109.84091279913</v>
      </c>
      <c r="G198" s="24">
        <f t="shared" si="6"/>
        <v>3185.38647117476</v>
      </c>
      <c r="H198" s="19"/>
      <c r="J198" s="22">
        <v>29</v>
      </c>
      <c r="K198" s="17">
        <v>109.84091279913</v>
      </c>
      <c r="L198" s="24">
        <f t="shared" si="7"/>
        <v>3185.38647117477</v>
      </c>
    </row>
    <row r="199" s="2" customFormat="1" ht="36" outlineLevel="1" spans="1:12">
      <c r="A199" s="20">
        <v>102</v>
      </c>
      <c r="B199" s="21" t="s">
        <v>274</v>
      </c>
      <c r="C199" s="21" t="s">
        <v>275</v>
      </c>
      <c r="D199" s="20" t="s">
        <v>51</v>
      </c>
      <c r="E199" s="22">
        <v>225</v>
      </c>
      <c r="F199" s="17">
        <v>73.8033391773432</v>
      </c>
      <c r="G199" s="24">
        <f t="shared" si="6"/>
        <v>16605.7513149022</v>
      </c>
      <c r="H199" s="19"/>
      <c r="J199" s="22">
        <v>225</v>
      </c>
      <c r="K199" s="17">
        <v>73.8033391773432</v>
      </c>
      <c r="L199" s="24">
        <f t="shared" si="7"/>
        <v>16605.7513149022</v>
      </c>
    </row>
    <row r="200" s="2" customFormat="1" ht="36" outlineLevel="1" spans="1:12">
      <c r="A200" s="20">
        <v>103</v>
      </c>
      <c r="B200" s="21" t="s">
        <v>276</v>
      </c>
      <c r="C200" s="21" t="s">
        <v>277</v>
      </c>
      <c r="D200" s="20" t="s">
        <v>51</v>
      </c>
      <c r="E200" s="22">
        <v>87</v>
      </c>
      <c r="F200" s="17">
        <v>223.169345498349</v>
      </c>
      <c r="G200" s="24">
        <f t="shared" si="6"/>
        <v>19415.7330583564</v>
      </c>
      <c r="H200" s="19"/>
      <c r="J200" s="22">
        <v>87</v>
      </c>
      <c r="K200" s="17">
        <v>223.169345498349</v>
      </c>
      <c r="L200" s="24">
        <f t="shared" si="7"/>
        <v>19415.7330583564</v>
      </c>
    </row>
    <row r="201" s="2" customFormat="1" ht="36" outlineLevel="1" spans="1:12">
      <c r="A201" s="20">
        <v>104</v>
      </c>
      <c r="B201" s="21" t="s">
        <v>278</v>
      </c>
      <c r="C201" s="21" t="s">
        <v>279</v>
      </c>
      <c r="D201" s="20" t="s">
        <v>51</v>
      </c>
      <c r="E201" s="22">
        <v>3</v>
      </c>
      <c r="F201" s="17">
        <v>267.62441099866</v>
      </c>
      <c r="G201" s="24">
        <f t="shared" si="6"/>
        <v>802.873232995981</v>
      </c>
      <c r="H201" s="19"/>
      <c r="J201" s="22">
        <v>3</v>
      </c>
      <c r="K201" s="17">
        <v>267.62441099866</v>
      </c>
      <c r="L201" s="24">
        <f t="shared" si="7"/>
        <v>802.87323299598</v>
      </c>
    </row>
    <row r="202" s="2" customFormat="1" ht="36" outlineLevel="1" spans="1:12">
      <c r="A202" s="20">
        <v>105</v>
      </c>
      <c r="B202" s="21" t="s">
        <v>280</v>
      </c>
      <c r="C202" s="21" t="s">
        <v>281</v>
      </c>
      <c r="D202" s="20" t="s">
        <v>51</v>
      </c>
      <c r="E202" s="22">
        <v>13</v>
      </c>
      <c r="F202" s="17">
        <v>312.09184466639</v>
      </c>
      <c r="G202" s="24">
        <f t="shared" si="6"/>
        <v>4057.19398066307</v>
      </c>
      <c r="H202" s="19"/>
      <c r="J202" s="22">
        <v>13</v>
      </c>
      <c r="K202" s="17">
        <v>312.09184466639</v>
      </c>
      <c r="L202" s="24">
        <f t="shared" si="7"/>
        <v>4057.19398066307</v>
      </c>
    </row>
    <row r="203" s="2" customFormat="1" ht="36" outlineLevel="1" spans="1:12">
      <c r="A203" s="20">
        <v>106</v>
      </c>
      <c r="B203" s="21" t="s">
        <v>282</v>
      </c>
      <c r="C203" s="21" t="s">
        <v>283</v>
      </c>
      <c r="D203" s="20" t="s">
        <v>51</v>
      </c>
      <c r="E203" s="22">
        <v>22</v>
      </c>
      <c r="F203" s="17">
        <v>219.651695299397</v>
      </c>
      <c r="G203" s="24">
        <f t="shared" si="6"/>
        <v>4832.33729658674</v>
      </c>
      <c r="H203" s="19"/>
      <c r="J203" s="22">
        <v>22</v>
      </c>
      <c r="K203" s="17">
        <v>219.651695299397</v>
      </c>
      <c r="L203" s="24">
        <f t="shared" si="7"/>
        <v>4832.33729658673</v>
      </c>
    </row>
    <row r="204" s="2" customFormat="1" ht="36" outlineLevel="1" spans="1:12">
      <c r="A204" s="20">
        <v>107</v>
      </c>
      <c r="B204" s="21" t="s">
        <v>284</v>
      </c>
      <c r="C204" s="21" t="s">
        <v>285</v>
      </c>
      <c r="D204" s="20" t="s">
        <v>51</v>
      </c>
      <c r="E204" s="22">
        <v>30</v>
      </c>
      <c r="F204" s="17">
        <v>269.578390957447</v>
      </c>
      <c r="G204" s="24">
        <f t="shared" si="6"/>
        <v>8087.35172872341</v>
      </c>
      <c r="H204" s="19"/>
      <c r="J204" s="22">
        <v>30</v>
      </c>
      <c r="K204" s="17">
        <v>269.578390957447</v>
      </c>
      <c r="L204" s="24">
        <f t="shared" si="7"/>
        <v>8087.35172872341</v>
      </c>
    </row>
    <row r="205" s="2" customFormat="1" ht="36" outlineLevel="1" spans="1:12">
      <c r="A205" s="20">
        <v>108</v>
      </c>
      <c r="B205" s="21" t="s">
        <v>286</v>
      </c>
      <c r="C205" s="21" t="s">
        <v>287</v>
      </c>
      <c r="D205" s="20" t="s">
        <v>31</v>
      </c>
      <c r="E205" s="22">
        <v>378.92</v>
      </c>
      <c r="F205" s="17">
        <v>20.6271366489619</v>
      </c>
      <c r="G205" s="24">
        <f t="shared" si="6"/>
        <v>7816.03461902463</v>
      </c>
      <c r="H205" s="19"/>
      <c r="J205" s="22">
        <v>378.92</v>
      </c>
      <c r="K205" s="17">
        <v>20.6271366489619</v>
      </c>
      <c r="L205" s="24">
        <f t="shared" si="7"/>
        <v>7816.03461902464</v>
      </c>
    </row>
    <row r="206" s="2" customFormat="1" ht="36" outlineLevel="1" spans="1:12">
      <c r="A206" s="20">
        <v>109</v>
      </c>
      <c r="B206" s="21" t="s">
        <v>288</v>
      </c>
      <c r="C206" s="21" t="s">
        <v>289</v>
      </c>
      <c r="D206" s="20" t="s">
        <v>51</v>
      </c>
      <c r="E206" s="22">
        <v>276</v>
      </c>
      <c r="F206" s="17">
        <v>136.243663207133</v>
      </c>
      <c r="G206" s="24">
        <f t="shared" si="6"/>
        <v>37603.2510451688</v>
      </c>
      <c r="H206" s="19"/>
      <c r="J206" s="22">
        <v>276</v>
      </c>
      <c r="K206" s="17">
        <v>136.243663207133</v>
      </c>
      <c r="L206" s="24">
        <f t="shared" si="7"/>
        <v>37603.2510451687</v>
      </c>
    </row>
    <row r="207" s="2" customFormat="1" ht="24" outlineLevel="1" spans="1:12">
      <c r="A207" s="20">
        <v>110</v>
      </c>
      <c r="B207" s="21" t="s">
        <v>290</v>
      </c>
      <c r="C207" s="21" t="s">
        <v>291</v>
      </c>
      <c r="D207" s="20" t="s">
        <v>31</v>
      </c>
      <c r="E207" s="22">
        <v>508.2</v>
      </c>
      <c r="F207" s="17">
        <v>46.9593412412624</v>
      </c>
      <c r="G207" s="24">
        <f t="shared" si="6"/>
        <v>23864.7372188096</v>
      </c>
      <c r="H207" s="19"/>
      <c r="J207" s="22">
        <v>508.2</v>
      </c>
      <c r="K207" s="17">
        <v>46.9593412412624</v>
      </c>
      <c r="L207" s="24">
        <f t="shared" si="7"/>
        <v>23864.7372188096</v>
      </c>
    </row>
    <row r="208" s="2" customFormat="1" ht="36" outlineLevel="1" spans="1:12">
      <c r="A208" s="20">
        <v>111</v>
      </c>
      <c r="B208" s="21" t="s">
        <v>292</v>
      </c>
      <c r="C208" s="21" t="s">
        <v>293</v>
      </c>
      <c r="D208" s="20" t="s">
        <v>54</v>
      </c>
      <c r="E208" s="22">
        <v>7</v>
      </c>
      <c r="F208" s="17">
        <v>21.0149598108747</v>
      </c>
      <c r="G208" s="24">
        <f t="shared" si="6"/>
        <v>147.104718676123</v>
      </c>
      <c r="H208" s="19"/>
      <c r="J208" s="22">
        <v>7</v>
      </c>
      <c r="K208" s="17">
        <v>21.0149598108747</v>
      </c>
      <c r="L208" s="24">
        <f t="shared" si="7"/>
        <v>147.104718676123</v>
      </c>
    </row>
    <row r="209" s="2" customFormat="1" ht="36" outlineLevel="1" spans="1:12">
      <c r="A209" s="20">
        <v>112</v>
      </c>
      <c r="B209" s="21" t="s">
        <v>294</v>
      </c>
      <c r="C209" s="21" t="s">
        <v>295</v>
      </c>
      <c r="D209" s="20" t="s">
        <v>54</v>
      </c>
      <c r="E209" s="22">
        <v>7</v>
      </c>
      <c r="F209" s="17">
        <v>23.1377147766323</v>
      </c>
      <c r="G209" s="24">
        <f t="shared" si="6"/>
        <v>161.964003436426</v>
      </c>
      <c r="H209" s="19"/>
      <c r="J209" s="22">
        <v>7</v>
      </c>
      <c r="K209" s="17">
        <v>23.1377147766323</v>
      </c>
      <c r="L209" s="24">
        <f t="shared" si="7"/>
        <v>161.964003436426</v>
      </c>
    </row>
    <row r="210" s="2" customFormat="1" ht="36" outlineLevel="1" spans="1:12">
      <c r="A210" s="20">
        <v>113</v>
      </c>
      <c r="B210" s="21" t="s">
        <v>296</v>
      </c>
      <c r="C210" s="21" t="s">
        <v>297</v>
      </c>
      <c r="D210" s="20" t="s">
        <v>54</v>
      </c>
      <c r="E210" s="22">
        <v>57</v>
      </c>
      <c r="F210" s="17">
        <v>26.4410680707033</v>
      </c>
      <c r="G210" s="24">
        <f t="shared" si="6"/>
        <v>1507.14088003009</v>
      </c>
      <c r="H210" s="19"/>
      <c r="J210" s="22">
        <v>57</v>
      </c>
      <c r="K210" s="17">
        <v>26.4410680707033</v>
      </c>
      <c r="L210" s="24">
        <f t="shared" si="7"/>
        <v>1507.14088003009</v>
      </c>
    </row>
    <row r="211" s="2" customFormat="1" ht="36" outlineLevel="1" spans="1:12">
      <c r="A211" s="20">
        <v>114</v>
      </c>
      <c r="B211" s="21" t="s">
        <v>298</v>
      </c>
      <c r="C211" s="21" t="s">
        <v>299</v>
      </c>
      <c r="D211" s="20" t="s">
        <v>54</v>
      </c>
      <c r="E211" s="22">
        <v>18</v>
      </c>
      <c r="F211" s="17">
        <v>32.1806648113791</v>
      </c>
      <c r="G211" s="24">
        <f t="shared" si="6"/>
        <v>579.251966604824</v>
      </c>
      <c r="H211" s="19"/>
      <c r="J211" s="22">
        <v>18</v>
      </c>
      <c r="K211" s="17">
        <v>32.1806648113791</v>
      </c>
      <c r="L211" s="24">
        <f t="shared" si="7"/>
        <v>579.251966604824</v>
      </c>
    </row>
    <row r="212" s="2" customFormat="1" ht="36" outlineLevel="1" spans="1:12">
      <c r="A212" s="20">
        <v>115</v>
      </c>
      <c r="B212" s="21" t="s">
        <v>300</v>
      </c>
      <c r="C212" s="21" t="s">
        <v>301</v>
      </c>
      <c r="D212" s="20" t="s">
        <v>54</v>
      </c>
      <c r="E212" s="22">
        <v>2</v>
      </c>
      <c r="F212" s="17">
        <v>42.4172746478873</v>
      </c>
      <c r="G212" s="24">
        <f t="shared" ref="G212:G245" si="8">$E212*F212</f>
        <v>84.8345492957746</v>
      </c>
      <c r="H212" s="19"/>
      <c r="J212" s="22">
        <v>2</v>
      </c>
      <c r="K212" s="17">
        <v>42.4172746478873</v>
      </c>
      <c r="L212" s="24">
        <f t="shared" si="7"/>
        <v>84.8345492957746</v>
      </c>
    </row>
    <row r="213" s="2" customFormat="1" ht="36" outlineLevel="1" spans="1:12">
      <c r="A213" s="20">
        <v>116</v>
      </c>
      <c r="B213" s="21" t="s">
        <v>302</v>
      </c>
      <c r="C213" s="21" t="s">
        <v>303</v>
      </c>
      <c r="D213" s="20" t="s">
        <v>54</v>
      </c>
      <c r="E213" s="22">
        <v>4</v>
      </c>
      <c r="F213" s="17">
        <v>55.8676987522282</v>
      </c>
      <c r="G213" s="24">
        <f t="shared" si="8"/>
        <v>223.470795008913</v>
      </c>
      <c r="H213" s="19"/>
      <c r="J213" s="22">
        <v>4</v>
      </c>
      <c r="K213" s="17">
        <v>55.8676987522282</v>
      </c>
      <c r="L213" s="24">
        <f t="shared" si="7"/>
        <v>223.470795008913</v>
      </c>
    </row>
    <row r="214" s="2" customFormat="1" ht="36" outlineLevel="1" spans="1:12">
      <c r="A214" s="20">
        <v>117</v>
      </c>
      <c r="B214" s="21" t="s">
        <v>304</v>
      </c>
      <c r="C214" s="21" t="s">
        <v>305</v>
      </c>
      <c r="D214" s="20" t="s">
        <v>54</v>
      </c>
      <c r="E214" s="22">
        <v>8</v>
      </c>
      <c r="F214" s="17">
        <v>65.4865799482732</v>
      </c>
      <c r="G214" s="24">
        <f t="shared" si="8"/>
        <v>523.892639586186</v>
      </c>
      <c r="H214" s="19"/>
      <c r="J214" s="22">
        <v>8</v>
      </c>
      <c r="K214" s="17">
        <v>65.4865799482732</v>
      </c>
      <c r="L214" s="24">
        <f t="shared" si="7"/>
        <v>523.892639586186</v>
      </c>
    </row>
    <row r="215" s="2" customFormat="1" ht="36" outlineLevel="1" spans="1:12">
      <c r="A215" s="20">
        <v>118</v>
      </c>
      <c r="B215" s="21" t="s">
        <v>306</v>
      </c>
      <c r="C215" s="21" t="s">
        <v>307</v>
      </c>
      <c r="D215" s="20" t="s">
        <v>54</v>
      </c>
      <c r="E215" s="22">
        <v>13</v>
      </c>
      <c r="F215" s="17">
        <v>33.9513085480094</v>
      </c>
      <c r="G215" s="24">
        <f t="shared" si="8"/>
        <v>441.367011124122</v>
      </c>
      <c r="H215" s="19"/>
      <c r="J215" s="22">
        <v>13</v>
      </c>
      <c r="K215" s="17">
        <v>33.9513085480094</v>
      </c>
      <c r="L215" s="24">
        <f t="shared" si="7"/>
        <v>441.367011124122</v>
      </c>
    </row>
    <row r="216" s="2" customFormat="1" ht="36" outlineLevel="1" spans="1:12">
      <c r="A216" s="20">
        <v>119</v>
      </c>
      <c r="B216" s="21" t="s">
        <v>308</v>
      </c>
      <c r="C216" s="21" t="s">
        <v>309</v>
      </c>
      <c r="D216" s="20" t="s">
        <v>54</v>
      </c>
      <c r="E216" s="22">
        <v>15</v>
      </c>
      <c r="F216" s="17">
        <v>48.8676359193647</v>
      </c>
      <c r="G216" s="24">
        <f t="shared" si="8"/>
        <v>733.01453879047</v>
      </c>
      <c r="H216" s="19"/>
      <c r="J216" s="22">
        <v>15</v>
      </c>
      <c r="K216" s="17">
        <v>48.8676359193647</v>
      </c>
      <c r="L216" s="24">
        <f t="shared" si="7"/>
        <v>733.014538790471</v>
      </c>
    </row>
    <row r="217" s="2" customFormat="1" ht="36" outlineLevel="1" spans="1:12">
      <c r="A217" s="20">
        <v>120</v>
      </c>
      <c r="B217" s="21" t="s">
        <v>310</v>
      </c>
      <c r="C217" s="21" t="s">
        <v>311</v>
      </c>
      <c r="D217" s="20" t="s">
        <v>54</v>
      </c>
      <c r="E217" s="22">
        <v>160</v>
      </c>
      <c r="F217" s="17">
        <v>27.9622159090909</v>
      </c>
      <c r="G217" s="24">
        <f t="shared" si="8"/>
        <v>4473.95454545455</v>
      </c>
      <c r="H217" s="19"/>
      <c r="J217" s="22">
        <v>160</v>
      </c>
      <c r="K217" s="17">
        <v>27.9622159090909</v>
      </c>
      <c r="L217" s="24">
        <f t="shared" si="7"/>
        <v>4473.95454545454</v>
      </c>
    </row>
    <row r="218" s="2" customFormat="1" ht="36" outlineLevel="1" spans="1:12">
      <c r="A218" s="20">
        <v>121</v>
      </c>
      <c r="B218" s="21" t="s">
        <v>312</v>
      </c>
      <c r="C218" s="21" t="s">
        <v>313</v>
      </c>
      <c r="D218" s="20" t="s">
        <v>54</v>
      </c>
      <c r="E218" s="22">
        <v>9</v>
      </c>
      <c r="F218" s="17">
        <v>27.9622159090909</v>
      </c>
      <c r="G218" s="24">
        <f t="shared" si="8"/>
        <v>251.659943181818</v>
      </c>
      <c r="H218" s="19"/>
      <c r="J218" s="22">
        <v>9</v>
      </c>
      <c r="K218" s="17">
        <v>27.9622159090909</v>
      </c>
      <c r="L218" s="24">
        <f t="shared" si="7"/>
        <v>251.659943181818</v>
      </c>
    </row>
    <row r="219" s="2" customFormat="1" ht="36" outlineLevel="1" spans="1:12">
      <c r="A219" s="20">
        <v>122</v>
      </c>
      <c r="B219" s="21" t="s">
        <v>314</v>
      </c>
      <c r="C219" s="21" t="s">
        <v>315</v>
      </c>
      <c r="D219" s="20" t="s">
        <v>54</v>
      </c>
      <c r="E219" s="22">
        <v>3</v>
      </c>
      <c r="F219" s="17">
        <v>33.7516489988221</v>
      </c>
      <c r="G219" s="24">
        <f t="shared" si="8"/>
        <v>101.254946996466</v>
      </c>
      <c r="H219" s="19"/>
      <c r="J219" s="22">
        <v>3</v>
      </c>
      <c r="K219" s="17">
        <v>33.7516489988221</v>
      </c>
      <c r="L219" s="24">
        <f t="shared" si="7"/>
        <v>101.254946996466</v>
      </c>
    </row>
    <row r="220" s="2" customFormat="1" ht="36" outlineLevel="1" spans="1:12">
      <c r="A220" s="20">
        <v>123</v>
      </c>
      <c r="B220" s="21" t="s">
        <v>316</v>
      </c>
      <c r="C220" s="21" t="s">
        <v>317</v>
      </c>
      <c r="D220" s="20" t="s">
        <v>54</v>
      </c>
      <c r="E220" s="22">
        <v>19</v>
      </c>
      <c r="F220" s="17">
        <v>40.8162938596491</v>
      </c>
      <c r="G220" s="24">
        <f t="shared" si="8"/>
        <v>775.509583333333</v>
      </c>
      <c r="H220" s="19"/>
      <c r="J220" s="22">
        <v>19</v>
      </c>
      <c r="K220" s="17">
        <v>40.8162938596491</v>
      </c>
      <c r="L220" s="24">
        <f t="shared" si="7"/>
        <v>775.509583333333</v>
      </c>
    </row>
    <row r="221" s="2" customFormat="1" ht="36" outlineLevel="1" spans="1:12">
      <c r="A221" s="20">
        <v>124</v>
      </c>
      <c r="B221" s="21" t="s">
        <v>318</v>
      </c>
      <c r="C221" s="21" t="s">
        <v>319</v>
      </c>
      <c r="D221" s="20" t="s">
        <v>54</v>
      </c>
      <c r="E221" s="22">
        <v>74</v>
      </c>
      <c r="F221" s="17">
        <v>27.9622159090909</v>
      </c>
      <c r="G221" s="24">
        <f t="shared" si="8"/>
        <v>2069.20397727273</v>
      </c>
      <c r="H221" s="19"/>
      <c r="J221" s="22">
        <v>74</v>
      </c>
      <c r="K221" s="17">
        <v>27.9622159090909</v>
      </c>
      <c r="L221" s="24">
        <f t="shared" si="7"/>
        <v>2069.20397727273</v>
      </c>
    </row>
    <row r="222" s="2" customFormat="1" ht="24" outlineLevel="1" spans="1:12">
      <c r="A222" s="20">
        <v>125</v>
      </c>
      <c r="B222" s="21" t="s">
        <v>320</v>
      </c>
      <c r="C222" s="21" t="s">
        <v>321</v>
      </c>
      <c r="D222" s="20" t="s">
        <v>54</v>
      </c>
      <c r="E222" s="22">
        <v>1</v>
      </c>
      <c r="F222" s="17">
        <v>27.9622159090909</v>
      </c>
      <c r="G222" s="24">
        <f t="shared" si="8"/>
        <v>27.9622159090909</v>
      </c>
      <c r="H222" s="19"/>
      <c r="J222" s="22">
        <v>1</v>
      </c>
      <c r="K222" s="17">
        <v>27.9622159090909</v>
      </c>
      <c r="L222" s="24">
        <f t="shared" si="7"/>
        <v>27.9622159090909</v>
      </c>
    </row>
    <row r="223" s="2" customFormat="1" ht="48" outlineLevel="1" spans="1:12">
      <c r="A223" s="20">
        <v>126</v>
      </c>
      <c r="B223" s="21" t="s">
        <v>322</v>
      </c>
      <c r="C223" s="21" t="s">
        <v>323</v>
      </c>
      <c r="D223" s="20" t="s">
        <v>54</v>
      </c>
      <c r="E223" s="17">
        <v>744.666666666667</v>
      </c>
      <c r="F223" s="17">
        <v>9.26975374732334</v>
      </c>
      <c r="G223" s="24">
        <f t="shared" si="8"/>
        <v>6902.87662384012</v>
      </c>
      <c r="H223" s="19"/>
      <c r="J223" s="17">
        <v>744.666666666667</v>
      </c>
      <c r="K223" s="17">
        <v>9.26975374732334</v>
      </c>
      <c r="L223" s="24">
        <f t="shared" si="7"/>
        <v>6902.87662384012</v>
      </c>
    </row>
    <row r="224" s="2" customFormat="1" ht="48" outlineLevel="1" spans="1:12">
      <c r="A224" s="20">
        <v>127</v>
      </c>
      <c r="B224" s="21" t="s">
        <v>322</v>
      </c>
      <c r="C224" s="21" t="s">
        <v>324</v>
      </c>
      <c r="D224" s="20" t="s">
        <v>54</v>
      </c>
      <c r="E224" s="22">
        <v>391</v>
      </c>
      <c r="F224" s="17">
        <v>9.08837336244542</v>
      </c>
      <c r="G224" s="24">
        <f t="shared" si="8"/>
        <v>3553.55398471616</v>
      </c>
      <c r="H224" s="19"/>
      <c r="J224" s="22">
        <v>391</v>
      </c>
      <c r="K224" s="17">
        <v>9.08837336244542</v>
      </c>
      <c r="L224" s="24">
        <f t="shared" si="7"/>
        <v>3553.55398471616</v>
      </c>
    </row>
    <row r="225" s="2" customFormat="1" ht="36" outlineLevel="1" spans="1:12">
      <c r="A225" s="20">
        <v>128</v>
      </c>
      <c r="B225" s="21" t="s">
        <v>74</v>
      </c>
      <c r="C225" s="21" t="s">
        <v>325</v>
      </c>
      <c r="D225" s="20" t="s">
        <v>54</v>
      </c>
      <c r="E225" s="22">
        <v>2</v>
      </c>
      <c r="F225" s="17">
        <v>358.19111382701</v>
      </c>
      <c r="G225" s="24">
        <f t="shared" si="8"/>
        <v>716.382227654019</v>
      </c>
      <c r="H225" s="19"/>
      <c r="J225" s="22">
        <v>2</v>
      </c>
      <c r="K225" s="17">
        <v>358.19111382701</v>
      </c>
      <c r="L225" s="24">
        <f t="shared" ref="L225:L245" si="9">$E225*K225</f>
        <v>716.38222765402</v>
      </c>
    </row>
    <row r="226" s="2" customFormat="1" ht="36" outlineLevel="1" spans="1:12">
      <c r="A226" s="20">
        <v>129</v>
      </c>
      <c r="B226" s="21" t="s">
        <v>74</v>
      </c>
      <c r="C226" s="21" t="s">
        <v>326</v>
      </c>
      <c r="D226" s="20" t="s">
        <v>54</v>
      </c>
      <c r="E226" s="22">
        <v>2</v>
      </c>
      <c r="F226" s="17">
        <v>297.907751803366</v>
      </c>
      <c r="G226" s="24">
        <f t="shared" si="8"/>
        <v>595.815503606733</v>
      </c>
      <c r="H226" s="19"/>
      <c r="J226" s="22">
        <v>2</v>
      </c>
      <c r="K226" s="17">
        <v>297.907751803366</v>
      </c>
      <c r="L226" s="24">
        <f t="shared" si="9"/>
        <v>595.815503606732</v>
      </c>
    </row>
    <row r="227" s="2" customFormat="1" ht="36" outlineLevel="1" spans="1:12">
      <c r="A227" s="20">
        <v>130</v>
      </c>
      <c r="B227" s="21" t="s">
        <v>74</v>
      </c>
      <c r="C227" s="21" t="s">
        <v>327</v>
      </c>
      <c r="D227" s="20" t="s">
        <v>54</v>
      </c>
      <c r="E227" s="22">
        <v>2</v>
      </c>
      <c r="F227" s="17">
        <v>255.516087836786</v>
      </c>
      <c r="G227" s="24">
        <f t="shared" si="8"/>
        <v>511.032175673571</v>
      </c>
      <c r="H227" s="19"/>
      <c r="J227" s="22">
        <v>2</v>
      </c>
      <c r="K227" s="17">
        <v>255.516087836786</v>
      </c>
      <c r="L227" s="24">
        <f t="shared" si="9"/>
        <v>511.032175673572</v>
      </c>
    </row>
    <row r="228" s="2" customFormat="1" ht="36" outlineLevel="1" spans="1:12">
      <c r="A228" s="20">
        <v>131</v>
      </c>
      <c r="B228" s="21" t="s">
        <v>74</v>
      </c>
      <c r="C228" s="21" t="s">
        <v>328</v>
      </c>
      <c r="D228" s="20" t="s">
        <v>54</v>
      </c>
      <c r="E228" s="22">
        <v>2</v>
      </c>
      <c r="F228" s="17">
        <v>208.854471529233</v>
      </c>
      <c r="G228" s="24">
        <f t="shared" si="8"/>
        <v>417.708943058465</v>
      </c>
      <c r="H228" s="19"/>
      <c r="J228" s="22">
        <v>2</v>
      </c>
      <c r="K228" s="17">
        <v>208.854471529233</v>
      </c>
      <c r="L228" s="24">
        <f t="shared" si="9"/>
        <v>417.708943058466</v>
      </c>
    </row>
    <row r="229" s="2" customFormat="1" ht="48" outlineLevel="1" spans="1:12">
      <c r="A229" s="20">
        <v>132</v>
      </c>
      <c r="B229" s="21" t="s">
        <v>329</v>
      </c>
      <c r="C229" s="21" t="s">
        <v>330</v>
      </c>
      <c r="D229" s="20" t="s">
        <v>31</v>
      </c>
      <c r="E229" s="17">
        <v>545.233333333333</v>
      </c>
      <c r="F229" s="17">
        <v>25.6123409178558</v>
      </c>
      <c r="G229" s="24">
        <f t="shared" si="8"/>
        <v>13964.7020131122</v>
      </c>
      <c r="H229" s="19"/>
      <c r="J229" s="17">
        <v>545.233333333333</v>
      </c>
      <c r="K229" s="17">
        <v>25.6123409178558</v>
      </c>
      <c r="L229" s="24">
        <f t="shared" si="9"/>
        <v>13964.7020131122</v>
      </c>
    </row>
    <row r="230" s="2" customFormat="1" ht="36" outlineLevel="1" spans="1:12">
      <c r="A230" s="20">
        <v>133</v>
      </c>
      <c r="B230" s="21" t="s">
        <v>331</v>
      </c>
      <c r="C230" s="21" t="s">
        <v>332</v>
      </c>
      <c r="D230" s="20" t="s">
        <v>333</v>
      </c>
      <c r="E230" s="22">
        <v>8</v>
      </c>
      <c r="F230" s="17">
        <v>957.308534413039</v>
      </c>
      <c r="G230" s="24">
        <f t="shared" si="8"/>
        <v>7658.46827530432</v>
      </c>
      <c r="H230" s="19"/>
      <c r="J230" s="22">
        <v>8</v>
      </c>
      <c r="K230" s="17">
        <v>957.308534413039</v>
      </c>
      <c r="L230" s="24">
        <f t="shared" si="9"/>
        <v>7658.46827530431</v>
      </c>
    </row>
    <row r="231" s="2" customFormat="1" ht="24" outlineLevel="1" spans="1:12">
      <c r="A231" s="20">
        <v>134</v>
      </c>
      <c r="B231" s="21" t="s">
        <v>334</v>
      </c>
      <c r="C231" s="21" t="s">
        <v>335</v>
      </c>
      <c r="D231" s="20" t="s">
        <v>152</v>
      </c>
      <c r="E231" s="22">
        <v>7</v>
      </c>
      <c r="F231" s="17">
        <v>1617.90195694018</v>
      </c>
      <c r="G231" s="24">
        <f t="shared" si="8"/>
        <v>11325.3136985813</v>
      </c>
      <c r="H231" s="19"/>
      <c r="J231" s="22">
        <v>7</v>
      </c>
      <c r="K231" s="17">
        <v>1617.90195694018</v>
      </c>
      <c r="L231" s="24">
        <f t="shared" si="9"/>
        <v>11325.3136985813</v>
      </c>
    </row>
    <row r="232" s="2" customFormat="1" ht="12" outlineLevel="1" spans="1:12">
      <c r="A232" s="20"/>
      <c r="B232" s="21" t="s">
        <v>336</v>
      </c>
      <c r="C232" s="21"/>
      <c r="D232" s="21"/>
      <c r="E232" s="22"/>
      <c r="F232" s="17"/>
      <c r="G232" s="24">
        <f t="shared" si="8"/>
        <v>0</v>
      </c>
      <c r="H232" s="19"/>
      <c r="J232" s="22"/>
      <c r="K232" s="17"/>
      <c r="L232" s="24">
        <f t="shared" si="9"/>
        <v>0</v>
      </c>
    </row>
    <row r="233" s="2" customFormat="1" ht="48" outlineLevel="1" spans="1:12">
      <c r="A233" s="20">
        <v>135</v>
      </c>
      <c r="B233" s="21" t="s">
        <v>337</v>
      </c>
      <c r="C233" s="21" t="s">
        <v>338</v>
      </c>
      <c r="D233" s="20" t="s">
        <v>31</v>
      </c>
      <c r="E233" s="22">
        <v>268.79</v>
      </c>
      <c r="F233" s="17">
        <v>18.641657782516</v>
      </c>
      <c r="G233" s="24">
        <f t="shared" si="8"/>
        <v>5010.69119536247</v>
      </c>
      <c r="H233" s="19"/>
      <c r="J233" s="22">
        <v>268.79</v>
      </c>
      <c r="K233" s="17">
        <v>18.641657782516</v>
      </c>
      <c r="L233" s="24">
        <f t="shared" si="9"/>
        <v>5010.69119536248</v>
      </c>
    </row>
    <row r="234" s="2" customFormat="1" ht="48" outlineLevel="1" spans="1:12">
      <c r="A234" s="20">
        <v>136</v>
      </c>
      <c r="B234" s="21" t="s">
        <v>339</v>
      </c>
      <c r="C234" s="21" t="s">
        <v>340</v>
      </c>
      <c r="D234" s="20" t="s">
        <v>31</v>
      </c>
      <c r="E234" s="22">
        <v>500.21</v>
      </c>
      <c r="F234" s="17">
        <v>48.4193614408514</v>
      </c>
      <c r="G234" s="24">
        <f t="shared" si="8"/>
        <v>24219.8487863283</v>
      </c>
      <c r="H234" s="19"/>
      <c r="J234" s="22">
        <v>500.21</v>
      </c>
      <c r="K234" s="17">
        <v>48.4193614408514</v>
      </c>
      <c r="L234" s="24">
        <f t="shared" si="9"/>
        <v>24219.8487863283</v>
      </c>
    </row>
    <row r="235" s="2" customFormat="1" ht="48" outlineLevel="1" spans="1:12">
      <c r="A235" s="20">
        <v>137</v>
      </c>
      <c r="B235" s="21" t="s">
        <v>341</v>
      </c>
      <c r="C235" s="21" t="s">
        <v>342</v>
      </c>
      <c r="D235" s="20" t="s">
        <v>31</v>
      </c>
      <c r="E235" s="22">
        <v>399.4</v>
      </c>
      <c r="F235" s="17">
        <v>18.7723289124668</v>
      </c>
      <c r="G235" s="24">
        <f t="shared" si="8"/>
        <v>7497.66816763926</v>
      </c>
      <c r="H235" s="19"/>
      <c r="J235" s="22">
        <v>399.4</v>
      </c>
      <c r="K235" s="17">
        <v>18.7723289124668</v>
      </c>
      <c r="L235" s="24">
        <f t="shared" si="9"/>
        <v>7497.66816763924</v>
      </c>
    </row>
    <row r="236" s="2" customFormat="1" ht="48" outlineLevel="1" spans="1:12">
      <c r="A236" s="20">
        <v>138</v>
      </c>
      <c r="B236" s="21" t="s">
        <v>343</v>
      </c>
      <c r="C236" s="21" t="s">
        <v>344</v>
      </c>
      <c r="D236" s="20" t="s">
        <v>31</v>
      </c>
      <c r="E236" s="22">
        <v>488.48</v>
      </c>
      <c r="F236" s="17">
        <v>8.23249696969697</v>
      </c>
      <c r="G236" s="24">
        <f t="shared" si="8"/>
        <v>4021.41011975758</v>
      </c>
      <c r="H236" s="19"/>
      <c r="J236" s="22">
        <v>488.48</v>
      </c>
      <c r="K236" s="17">
        <v>8.23249696969697</v>
      </c>
      <c r="L236" s="24">
        <f t="shared" si="9"/>
        <v>4021.41011975758</v>
      </c>
    </row>
    <row r="237" s="2" customFormat="1" ht="36" outlineLevel="1" spans="1:12">
      <c r="A237" s="20">
        <v>139</v>
      </c>
      <c r="B237" s="21" t="s">
        <v>345</v>
      </c>
      <c r="C237" s="21" t="s">
        <v>346</v>
      </c>
      <c r="D237" s="20" t="s">
        <v>31</v>
      </c>
      <c r="E237" s="22">
        <v>36.98</v>
      </c>
      <c r="F237" s="17">
        <v>29.7447292780749</v>
      </c>
      <c r="G237" s="24">
        <f t="shared" si="8"/>
        <v>1099.96008870321</v>
      </c>
      <c r="H237" s="19"/>
      <c r="J237" s="22">
        <v>36.98</v>
      </c>
      <c r="K237" s="17">
        <v>29.7447292780749</v>
      </c>
      <c r="L237" s="24">
        <f t="shared" si="9"/>
        <v>1099.96008870321</v>
      </c>
    </row>
    <row r="238" s="2" customFormat="1" ht="24" outlineLevel="1" spans="1:12">
      <c r="A238" s="20">
        <v>140</v>
      </c>
      <c r="B238" s="21" t="s">
        <v>347</v>
      </c>
      <c r="C238" s="21" t="s">
        <v>348</v>
      </c>
      <c r="D238" s="20" t="s">
        <v>349</v>
      </c>
      <c r="E238" s="22">
        <v>1</v>
      </c>
      <c r="F238" s="17">
        <v>94.3278078299305</v>
      </c>
      <c r="G238" s="24">
        <f t="shared" si="8"/>
        <v>94.3278078299305</v>
      </c>
      <c r="H238" s="19"/>
      <c r="J238" s="22">
        <v>1</v>
      </c>
      <c r="K238" s="17">
        <v>94.3278078299305</v>
      </c>
      <c r="L238" s="24">
        <f t="shared" si="9"/>
        <v>94.3278078299305</v>
      </c>
    </row>
    <row r="239" s="2" customFormat="1" ht="24" outlineLevel="1" spans="1:12">
      <c r="A239" s="20">
        <v>141</v>
      </c>
      <c r="B239" s="21" t="s">
        <v>350</v>
      </c>
      <c r="C239" s="21" t="s">
        <v>351</v>
      </c>
      <c r="D239" s="20" t="s">
        <v>349</v>
      </c>
      <c r="E239" s="22">
        <v>15</v>
      </c>
      <c r="F239" s="17">
        <v>84.3298612091273</v>
      </c>
      <c r="G239" s="24">
        <f t="shared" si="8"/>
        <v>1264.94791813691</v>
      </c>
      <c r="H239" s="19"/>
      <c r="J239" s="22">
        <v>15</v>
      </c>
      <c r="K239" s="17">
        <v>84.3298612091273</v>
      </c>
      <c r="L239" s="24">
        <f t="shared" si="9"/>
        <v>1264.94791813691</v>
      </c>
    </row>
    <row r="240" s="2" customFormat="1" ht="24" outlineLevel="1" spans="1:12">
      <c r="A240" s="20">
        <v>142</v>
      </c>
      <c r="B240" s="21" t="s">
        <v>350</v>
      </c>
      <c r="C240" s="21" t="s">
        <v>352</v>
      </c>
      <c r="D240" s="20" t="s">
        <v>349</v>
      </c>
      <c r="E240" s="22">
        <v>2</v>
      </c>
      <c r="F240" s="17">
        <v>57.3506113989637</v>
      </c>
      <c r="G240" s="24">
        <f t="shared" si="8"/>
        <v>114.701222797927</v>
      </c>
      <c r="H240" s="19"/>
      <c r="J240" s="22">
        <v>2</v>
      </c>
      <c r="K240" s="17">
        <v>57.3506113989637</v>
      </c>
      <c r="L240" s="24">
        <f t="shared" si="9"/>
        <v>114.701222797927</v>
      </c>
    </row>
    <row r="241" s="2" customFormat="1" ht="24" outlineLevel="1" spans="1:12">
      <c r="A241" s="20">
        <v>143</v>
      </c>
      <c r="B241" s="21" t="s">
        <v>353</v>
      </c>
      <c r="C241" s="21" t="s">
        <v>354</v>
      </c>
      <c r="D241" s="20" t="s">
        <v>51</v>
      </c>
      <c r="E241" s="22">
        <v>2</v>
      </c>
      <c r="F241" s="17">
        <v>57.6922317596566</v>
      </c>
      <c r="G241" s="24">
        <f t="shared" si="8"/>
        <v>115.384463519313</v>
      </c>
      <c r="H241" s="19"/>
      <c r="J241" s="22">
        <v>2</v>
      </c>
      <c r="K241" s="17">
        <v>57.6922317596566</v>
      </c>
      <c r="L241" s="24">
        <f t="shared" si="9"/>
        <v>115.384463519313</v>
      </c>
    </row>
    <row r="242" s="2" customFormat="1" ht="24" outlineLevel="1" spans="1:12">
      <c r="A242" s="20">
        <v>144</v>
      </c>
      <c r="B242" s="21" t="s">
        <v>355</v>
      </c>
      <c r="C242" s="21" t="s">
        <v>356</v>
      </c>
      <c r="D242" s="20" t="s">
        <v>357</v>
      </c>
      <c r="E242" s="22">
        <v>4</v>
      </c>
      <c r="F242" s="17">
        <v>485.14990497793</v>
      </c>
      <c r="G242" s="24">
        <f t="shared" si="8"/>
        <v>1940.59961991172</v>
      </c>
      <c r="H242" s="19"/>
      <c r="J242" s="22">
        <v>4</v>
      </c>
      <c r="K242" s="17">
        <v>485.14990497793</v>
      </c>
      <c r="L242" s="24">
        <f t="shared" si="9"/>
        <v>1940.59961991172</v>
      </c>
    </row>
    <row r="243" s="2" customFormat="1" ht="24" outlineLevel="1" spans="1:12">
      <c r="A243" s="20">
        <v>145</v>
      </c>
      <c r="B243" s="21" t="s">
        <v>355</v>
      </c>
      <c r="C243" s="21" t="s">
        <v>358</v>
      </c>
      <c r="D243" s="20" t="s">
        <v>357</v>
      </c>
      <c r="E243" s="22">
        <v>13</v>
      </c>
      <c r="F243" s="17">
        <v>485.14990497793</v>
      </c>
      <c r="G243" s="24">
        <f t="shared" si="8"/>
        <v>6306.94876471309</v>
      </c>
      <c r="H243" s="19"/>
      <c r="J243" s="22">
        <v>13</v>
      </c>
      <c r="K243" s="17">
        <v>485.14990497793</v>
      </c>
      <c r="L243" s="24">
        <f t="shared" si="9"/>
        <v>6306.94876471309</v>
      </c>
    </row>
    <row r="244" s="2" customFormat="1" ht="24" outlineLevel="1" spans="1:12">
      <c r="A244" s="20">
        <v>146</v>
      </c>
      <c r="B244" s="21" t="s">
        <v>355</v>
      </c>
      <c r="C244" s="21" t="s">
        <v>359</v>
      </c>
      <c r="D244" s="20" t="s">
        <v>357</v>
      </c>
      <c r="E244" s="22">
        <v>1</v>
      </c>
      <c r="F244" s="17">
        <v>485.14990497793</v>
      </c>
      <c r="G244" s="24">
        <f t="shared" si="8"/>
        <v>485.14990497793</v>
      </c>
      <c r="H244" s="19"/>
      <c r="J244" s="22">
        <v>1</v>
      </c>
      <c r="K244" s="17">
        <v>485.14990497793</v>
      </c>
      <c r="L244" s="24">
        <f t="shared" si="9"/>
        <v>485.14990497793</v>
      </c>
    </row>
    <row r="245" s="2" customFormat="1" ht="24" outlineLevel="1" spans="1:12">
      <c r="A245" s="20">
        <v>147</v>
      </c>
      <c r="B245" s="21" t="s">
        <v>360</v>
      </c>
      <c r="C245" s="21" t="s">
        <v>361</v>
      </c>
      <c r="D245" s="20" t="s">
        <v>333</v>
      </c>
      <c r="E245" s="22">
        <v>1</v>
      </c>
      <c r="F245" s="17">
        <v>1825.52992936714</v>
      </c>
      <c r="G245" s="24">
        <f t="shared" si="8"/>
        <v>1825.52992936714</v>
      </c>
      <c r="H245" s="19"/>
      <c r="J245" s="22">
        <v>1</v>
      </c>
      <c r="K245" s="17">
        <v>1825.52992936714</v>
      </c>
      <c r="L245" s="24">
        <f t="shared" si="9"/>
        <v>1825.52992936714</v>
      </c>
    </row>
    <row r="246" s="2" customFormat="1" ht="12" spans="1:12">
      <c r="A246" s="9" t="s">
        <v>362</v>
      </c>
      <c r="B246" s="9" t="s">
        <v>363</v>
      </c>
      <c r="C246" s="9"/>
      <c r="D246" s="9"/>
      <c r="E246" s="10"/>
      <c r="F246" s="17"/>
      <c r="G246" s="18">
        <f>SUM(G247:G361)</f>
        <v>1124825.32859574</v>
      </c>
      <c r="H246" s="19"/>
      <c r="J246" s="10"/>
      <c r="K246" s="17"/>
      <c r="L246" s="18"/>
    </row>
    <row r="247" s="2" customFormat="1" ht="12" outlineLevel="1" spans="1:12">
      <c r="A247" s="20"/>
      <c r="B247" s="21" t="s">
        <v>364</v>
      </c>
      <c r="C247" s="21"/>
      <c r="D247" s="21"/>
      <c r="E247" s="22"/>
      <c r="F247" s="17"/>
      <c r="G247" s="23"/>
      <c r="H247" s="19"/>
      <c r="J247" s="22"/>
      <c r="K247" s="17"/>
      <c r="L247" s="23"/>
    </row>
    <row r="248" s="2" customFormat="1" ht="72" outlineLevel="1" spans="1:12">
      <c r="A248" s="20">
        <v>1</v>
      </c>
      <c r="B248" s="21" t="s">
        <v>29</v>
      </c>
      <c r="C248" s="21" t="s">
        <v>365</v>
      </c>
      <c r="D248" s="20" t="s">
        <v>31</v>
      </c>
      <c r="E248" s="22">
        <v>11.76</v>
      </c>
      <c r="F248" s="17">
        <v>292.671277398308</v>
      </c>
      <c r="G248" s="24">
        <f t="shared" ref="G248:G311" si="10">$E248*F248</f>
        <v>3441.8142222041</v>
      </c>
      <c r="H248" s="19"/>
      <c r="J248" s="22">
        <v>11.76</v>
      </c>
      <c r="K248" s="17">
        <v>292.671277398308</v>
      </c>
      <c r="L248" s="24">
        <f t="shared" ref="L248:L311" si="11">$E248*K248</f>
        <v>3441.8142222041</v>
      </c>
    </row>
    <row r="249" s="2" customFormat="1" ht="72" outlineLevel="1" spans="1:12">
      <c r="A249" s="20">
        <v>2</v>
      </c>
      <c r="B249" s="21" t="s">
        <v>29</v>
      </c>
      <c r="C249" s="21" t="s">
        <v>366</v>
      </c>
      <c r="D249" s="20" t="s">
        <v>31</v>
      </c>
      <c r="E249" s="22">
        <v>136.81</v>
      </c>
      <c r="F249" s="17">
        <v>194.63956630568</v>
      </c>
      <c r="G249" s="24">
        <f t="shared" si="10"/>
        <v>26628.6390662801</v>
      </c>
      <c r="H249" s="19"/>
      <c r="J249" s="22">
        <v>136.81</v>
      </c>
      <c r="K249" s="17">
        <v>194.63956630568</v>
      </c>
      <c r="L249" s="24">
        <f t="shared" si="11"/>
        <v>26628.6390662801</v>
      </c>
    </row>
    <row r="250" s="2" customFormat="1" ht="72" outlineLevel="1" spans="1:12">
      <c r="A250" s="20">
        <v>3</v>
      </c>
      <c r="B250" s="21" t="s">
        <v>29</v>
      </c>
      <c r="C250" s="21" t="s">
        <v>30</v>
      </c>
      <c r="D250" s="20" t="s">
        <v>31</v>
      </c>
      <c r="E250" s="22">
        <v>114.45</v>
      </c>
      <c r="F250" s="17">
        <v>125.5750679627</v>
      </c>
      <c r="G250" s="24">
        <f t="shared" si="10"/>
        <v>14372.066528331</v>
      </c>
      <c r="H250" s="19"/>
      <c r="J250" s="22">
        <v>114.45</v>
      </c>
      <c r="K250" s="17">
        <v>125.5750679627</v>
      </c>
      <c r="L250" s="24">
        <f t="shared" si="11"/>
        <v>14372.066528331</v>
      </c>
    </row>
    <row r="251" s="2" customFormat="1" ht="72" outlineLevel="1" spans="1:12">
      <c r="A251" s="20">
        <v>4</v>
      </c>
      <c r="B251" s="21" t="s">
        <v>29</v>
      </c>
      <c r="C251" s="21" t="s">
        <v>32</v>
      </c>
      <c r="D251" s="20" t="s">
        <v>31</v>
      </c>
      <c r="E251" s="22">
        <v>26.6</v>
      </c>
      <c r="F251" s="17">
        <v>106.950798104618</v>
      </c>
      <c r="G251" s="24">
        <f t="shared" si="10"/>
        <v>2844.89122958283</v>
      </c>
      <c r="H251" s="19"/>
      <c r="J251" s="22">
        <v>26.6</v>
      </c>
      <c r="K251" s="17">
        <v>106.950798104618</v>
      </c>
      <c r="L251" s="24">
        <f t="shared" si="11"/>
        <v>2844.89122958284</v>
      </c>
    </row>
    <row r="252" s="2" customFormat="1" ht="72" outlineLevel="1" spans="1:12">
      <c r="A252" s="20">
        <v>5</v>
      </c>
      <c r="B252" s="21" t="s">
        <v>29</v>
      </c>
      <c r="C252" s="21" t="s">
        <v>33</v>
      </c>
      <c r="D252" s="20" t="s">
        <v>31</v>
      </c>
      <c r="E252" s="22">
        <v>15.2</v>
      </c>
      <c r="F252" s="17">
        <v>91.7827903452755</v>
      </c>
      <c r="G252" s="24">
        <f t="shared" si="10"/>
        <v>1395.09841324819</v>
      </c>
      <c r="H252" s="19"/>
      <c r="J252" s="22">
        <v>15.2</v>
      </c>
      <c r="K252" s="17">
        <v>91.7827903452755</v>
      </c>
      <c r="L252" s="24">
        <f t="shared" si="11"/>
        <v>1395.09841324819</v>
      </c>
    </row>
    <row r="253" s="2" customFormat="1" ht="72" outlineLevel="1" spans="1:12">
      <c r="A253" s="20">
        <v>6</v>
      </c>
      <c r="B253" s="21" t="s">
        <v>29</v>
      </c>
      <c r="C253" s="21" t="s">
        <v>34</v>
      </c>
      <c r="D253" s="20" t="s">
        <v>31</v>
      </c>
      <c r="E253" s="22">
        <v>173.25</v>
      </c>
      <c r="F253" s="17">
        <v>77.4917200717765</v>
      </c>
      <c r="G253" s="24">
        <f t="shared" si="10"/>
        <v>13425.4405024353</v>
      </c>
      <c r="H253" s="19"/>
      <c r="J253" s="22">
        <v>173.25</v>
      </c>
      <c r="K253" s="17">
        <v>77.4917200717765</v>
      </c>
      <c r="L253" s="24">
        <f t="shared" si="11"/>
        <v>13425.4405024353</v>
      </c>
    </row>
    <row r="254" s="2" customFormat="1" ht="72" outlineLevel="1" spans="1:12">
      <c r="A254" s="20">
        <v>7</v>
      </c>
      <c r="B254" s="21" t="s">
        <v>29</v>
      </c>
      <c r="C254" s="21" t="s">
        <v>35</v>
      </c>
      <c r="D254" s="20" t="s">
        <v>31</v>
      </c>
      <c r="E254" s="22">
        <v>156.97</v>
      </c>
      <c r="F254" s="17">
        <v>65.9075681783939</v>
      </c>
      <c r="G254" s="24">
        <f t="shared" si="10"/>
        <v>10345.5109769625</v>
      </c>
      <c r="H254" s="19"/>
      <c r="J254" s="22">
        <v>156.97</v>
      </c>
      <c r="K254" s="17">
        <v>65.9075681783939</v>
      </c>
      <c r="L254" s="24">
        <f t="shared" si="11"/>
        <v>10345.5109769625</v>
      </c>
    </row>
    <row r="255" s="2" customFormat="1" ht="72" outlineLevel="1" spans="1:12">
      <c r="A255" s="20">
        <v>8</v>
      </c>
      <c r="B255" s="21" t="s">
        <v>29</v>
      </c>
      <c r="C255" s="21" t="s">
        <v>36</v>
      </c>
      <c r="D255" s="20" t="s">
        <v>31</v>
      </c>
      <c r="E255" s="22">
        <v>181.85</v>
      </c>
      <c r="F255" s="17">
        <v>59.5193795863909</v>
      </c>
      <c r="G255" s="24">
        <f t="shared" si="10"/>
        <v>10823.5991777852</v>
      </c>
      <c r="H255" s="19"/>
      <c r="J255" s="22">
        <v>181.85</v>
      </c>
      <c r="K255" s="17">
        <v>59.5193795863909</v>
      </c>
      <c r="L255" s="24">
        <f t="shared" si="11"/>
        <v>10823.5991777852</v>
      </c>
    </row>
    <row r="256" s="2" customFormat="1" ht="72" outlineLevel="1" spans="1:12">
      <c r="A256" s="20">
        <v>9</v>
      </c>
      <c r="B256" s="21" t="s">
        <v>29</v>
      </c>
      <c r="C256" s="21" t="s">
        <v>37</v>
      </c>
      <c r="D256" s="20" t="s">
        <v>31</v>
      </c>
      <c r="E256" s="22">
        <v>160.01</v>
      </c>
      <c r="F256" s="17">
        <v>48.4324004106776</v>
      </c>
      <c r="G256" s="24">
        <f t="shared" si="10"/>
        <v>7749.66838971252</v>
      </c>
      <c r="H256" s="19"/>
      <c r="J256" s="22">
        <v>160.01</v>
      </c>
      <c r="K256" s="17">
        <v>48.4324004106776</v>
      </c>
      <c r="L256" s="24">
        <f t="shared" si="11"/>
        <v>7749.66838971252</v>
      </c>
    </row>
    <row r="257" s="2" customFormat="1" ht="72" outlineLevel="1" spans="1:12">
      <c r="A257" s="20">
        <v>10</v>
      </c>
      <c r="B257" s="21" t="s">
        <v>29</v>
      </c>
      <c r="C257" s="21" t="s">
        <v>38</v>
      </c>
      <c r="D257" s="20" t="s">
        <v>31</v>
      </c>
      <c r="E257" s="22">
        <v>693.3</v>
      </c>
      <c r="F257" s="17">
        <v>39.8041076769691</v>
      </c>
      <c r="G257" s="24">
        <f t="shared" si="10"/>
        <v>27596.1878524427</v>
      </c>
      <c r="H257" s="19"/>
      <c r="J257" s="22">
        <v>693.3</v>
      </c>
      <c r="K257" s="17">
        <v>39.8041076769691</v>
      </c>
      <c r="L257" s="24">
        <f t="shared" si="11"/>
        <v>27596.1878524427</v>
      </c>
    </row>
    <row r="258" s="2" customFormat="1" ht="72" outlineLevel="1" spans="1:12">
      <c r="A258" s="20">
        <v>11</v>
      </c>
      <c r="B258" s="21" t="s">
        <v>29</v>
      </c>
      <c r="C258" s="21" t="s">
        <v>39</v>
      </c>
      <c r="D258" s="20" t="s">
        <v>31</v>
      </c>
      <c r="E258" s="22">
        <v>198.65</v>
      </c>
      <c r="F258" s="17">
        <v>33.6099084465446</v>
      </c>
      <c r="G258" s="24">
        <f t="shared" si="10"/>
        <v>6676.60831290608</v>
      </c>
      <c r="H258" s="19"/>
      <c r="J258" s="22">
        <v>198.65</v>
      </c>
      <c r="K258" s="17">
        <v>33.6099084465446</v>
      </c>
      <c r="L258" s="24">
        <f t="shared" si="11"/>
        <v>6676.60831290609</v>
      </c>
    </row>
    <row r="259" s="2" customFormat="1" ht="72" outlineLevel="1" spans="1:12">
      <c r="A259" s="20">
        <v>12</v>
      </c>
      <c r="B259" s="21" t="s">
        <v>40</v>
      </c>
      <c r="C259" s="21" t="s">
        <v>367</v>
      </c>
      <c r="D259" s="20" t="s">
        <v>31</v>
      </c>
      <c r="E259" s="22">
        <v>61.21</v>
      </c>
      <c r="F259" s="17">
        <v>205.767020392384</v>
      </c>
      <c r="G259" s="24">
        <f t="shared" si="10"/>
        <v>12594.9993182178</v>
      </c>
      <c r="H259" s="19"/>
      <c r="J259" s="22">
        <v>61.21</v>
      </c>
      <c r="K259" s="17">
        <v>205.767020392384</v>
      </c>
      <c r="L259" s="24">
        <f t="shared" si="11"/>
        <v>12594.9993182178</v>
      </c>
    </row>
    <row r="260" s="2" customFormat="1" ht="72" outlineLevel="1" spans="1:12">
      <c r="A260" s="20">
        <v>13</v>
      </c>
      <c r="B260" s="21" t="s">
        <v>40</v>
      </c>
      <c r="C260" s="21" t="s">
        <v>41</v>
      </c>
      <c r="D260" s="20" t="s">
        <v>31</v>
      </c>
      <c r="E260" s="22">
        <v>48.35</v>
      </c>
      <c r="F260" s="17">
        <v>146.258282058263</v>
      </c>
      <c r="G260" s="24">
        <f t="shared" si="10"/>
        <v>7071.58793751702</v>
      </c>
      <c r="H260" s="19"/>
      <c r="J260" s="22">
        <v>48.35</v>
      </c>
      <c r="K260" s="17">
        <v>146.258282058263</v>
      </c>
      <c r="L260" s="24">
        <f t="shared" si="11"/>
        <v>7071.58793751702</v>
      </c>
    </row>
    <row r="261" s="2" customFormat="1" ht="72" outlineLevel="1" spans="1:12">
      <c r="A261" s="20">
        <v>14</v>
      </c>
      <c r="B261" s="21" t="s">
        <v>40</v>
      </c>
      <c r="C261" s="21" t="s">
        <v>42</v>
      </c>
      <c r="D261" s="20" t="s">
        <v>31</v>
      </c>
      <c r="E261" s="22">
        <v>51.76</v>
      </c>
      <c r="F261" s="17">
        <v>125.927243123617</v>
      </c>
      <c r="G261" s="24">
        <f t="shared" si="10"/>
        <v>6517.99410407841</v>
      </c>
      <c r="H261" s="19"/>
      <c r="J261" s="22">
        <v>51.76</v>
      </c>
      <c r="K261" s="17">
        <v>125.927243123617</v>
      </c>
      <c r="L261" s="24">
        <f t="shared" si="11"/>
        <v>6517.99410407842</v>
      </c>
    </row>
    <row r="262" s="2" customFormat="1" ht="72" outlineLevel="1" spans="1:12">
      <c r="A262" s="20">
        <v>15</v>
      </c>
      <c r="B262" s="21" t="s">
        <v>40</v>
      </c>
      <c r="C262" s="21" t="s">
        <v>43</v>
      </c>
      <c r="D262" s="20" t="s">
        <v>31</v>
      </c>
      <c r="E262" s="22">
        <v>19.48</v>
      </c>
      <c r="F262" s="17">
        <v>106.237323904084</v>
      </c>
      <c r="G262" s="24">
        <f t="shared" si="10"/>
        <v>2069.50306965156</v>
      </c>
      <c r="H262" s="19"/>
      <c r="J262" s="22">
        <v>19.48</v>
      </c>
      <c r="K262" s="17">
        <v>106.237323904084</v>
      </c>
      <c r="L262" s="24">
        <f t="shared" si="11"/>
        <v>2069.50306965156</v>
      </c>
    </row>
    <row r="263" s="2" customFormat="1" ht="72" outlineLevel="1" spans="1:12">
      <c r="A263" s="20">
        <v>16</v>
      </c>
      <c r="B263" s="21" t="s">
        <v>40</v>
      </c>
      <c r="C263" s="21" t="s">
        <v>368</v>
      </c>
      <c r="D263" s="20" t="s">
        <v>31</v>
      </c>
      <c r="E263" s="22">
        <v>248.52</v>
      </c>
      <c r="F263" s="17">
        <v>89.7746808510638</v>
      </c>
      <c r="G263" s="24">
        <f t="shared" si="10"/>
        <v>22310.8036851064</v>
      </c>
      <c r="H263" s="19"/>
      <c r="J263" s="22">
        <v>248.52</v>
      </c>
      <c r="K263" s="17">
        <v>89.7746808510638</v>
      </c>
      <c r="L263" s="24">
        <f t="shared" si="11"/>
        <v>22310.8036851064</v>
      </c>
    </row>
    <row r="264" s="2" customFormat="1" ht="72" outlineLevel="1" spans="1:12">
      <c r="A264" s="20">
        <v>17</v>
      </c>
      <c r="B264" s="21" t="s">
        <v>40</v>
      </c>
      <c r="C264" s="21" t="s">
        <v>44</v>
      </c>
      <c r="D264" s="20" t="s">
        <v>31</v>
      </c>
      <c r="E264" s="22">
        <v>229.66</v>
      </c>
      <c r="F264" s="17">
        <v>71.1302013422819</v>
      </c>
      <c r="G264" s="24">
        <f t="shared" si="10"/>
        <v>16335.7620402685</v>
      </c>
      <c r="H264" s="19"/>
      <c r="J264" s="22">
        <v>229.66</v>
      </c>
      <c r="K264" s="17">
        <v>71.1302013422819</v>
      </c>
      <c r="L264" s="24">
        <f t="shared" si="11"/>
        <v>16335.7620402685</v>
      </c>
    </row>
    <row r="265" s="2" customFormat="1" ht="72" outlineLevel="1" spans="1:12">
      <c r="A265" s="20">
        <v>18</v>
      </c>
      <c r="B265" s="21" t="s">
        <v>40</v>
      </c>
      <c r="C265" s="21" t="s">
        <v>45</v>
      </c>
      <c r="D265" s="20" t="s">
        <v>31</v>
      </c>
      <c r="E265" s="22">
        <v>329.23</v>
      </c>
      <c r="F265" s="17">
        <v>64.448875</v>
      </c>
      <c r="G265" s="24">
        <f t="shared" si="10"/>
        <v>21218.50311625</v>
      </c>
      <c r="H265" s="19"/>
      <c r="J265" s="22">
        <v>329.23</v>
      </c>
      <c r="K265" s="17">
        <v>64.448875</v>
      </c>
      <c r="L265" s="24">
        <f t="shared" si="11"/>
        <v>21218.50311625</v>
      </c>
    </row>
    <row r="266" s="2" customFormat="1" ht="72" outlineLevel="1" spans="1:12">
      <c r="A266" s="20">
        <v>19</v>
      </c>
      <c r="B266" s="21" t="s">
        <v>40</v>
      </c>
      <c r="C266" s="21" t="s">
        <v>46</v>
      </c>
      <c r="D266" s="20" t="s">
        <v>31</v>
      </c>
      <c r="E266" s="22">
        <v>4.49</v>
      </c>
      <c r="F266" s="17">
        <v>52.4069278937381</v>
      </c>
      <c r="G266" s="24">
        <f t="shared" si="10"/>
        <v>235.307106242884</v>
      </c>
      <c r="H266" s="19"/>
      <c r="J266" s="22">
        <v>4.49</v>
      </c>
      <c r="K266" s="17">
        <v>52.4069278937381</v>
      </c>
      <c r="L266" s="24">
        <f t="shared" si="11"/>
        <v>235.307106242884</v>
      </c>
    </row>
    <row r="267" s="2" customFormat="1" ht="72" outlineLevel="1" spans="1:12">
      <c r="A267" s="20">
        <v>20</v>
      </c>
      <c r="B267" s="21" t="s">
        <v>40</v>
      </c>
      <c r="C267" s="21" t="s">
        <v>47</v>
      </c>
      <c r="D267" s="20" t="s">
        <v>31</v>
      </c>
      <c r="E267" s="22">
        <v>545.67</v>
      </c>
      <c r="F267" s="17">
        <v>43.0493304086816</v>
      </c>
      <c r="G267" s="24">
        <f t="shared" si="10"/>
        <v>23490.7281241053</v>
      </c>
      <c r="H267" s="19"/>
      <c r="J267" s="22">
        <v>545.67</v>
      </c>
      <c r="K267" s="17">
        <v>43.0493304086816</v>
      </c>
      <c r="L267" s="24">
        <f t="shared" si="11"/>
        <v>23490.7281241053</v>
      </c>
    </row>
    <row r="268" s="2" customFormat="1" ht="72" outlineLevel="1" spans="1:12">
      <c r="A268" s="20">
        <v>21</v>
      </c>
      <c r="B268" s="21" t="s">
        <v>40</v>
      </c>
      <c r="C268" s="21" t="s">
        <v>48</v>
      </c>
      <c r="D268" s="20" t="s">
        <v>31</v>
      </c>
      <c r="E268" s="22">
        <v>191.48</v>
      </c>
      <c r="F268" s="17">
        <v>34.334765625</v>
      </c>
      <c r="G268" s="24">
        <f t="shared" si="10"/>
        <v>6574.420921875</v>
      </c>
      <c r="H268" s="19"/>
      <c r="J268" s="22">
        <v>191.48</v>
      </c>
      <c r="K268" s="17">
        <v>34.334765625</v>
      </c>
      <c r="L268" s="24">
        <f t="shared" si="11"/>
        <v>6574.420921875</v>
      </c>
    </row>
    <row r="269" s="2" customFormat="1" ht="36" outlineLevel="1" spans="1:12">
      <c r="A269" s="20">
        <v>22</v>
      </c>
      <c r="B269" s="21" t="s">
        <v>369</v>
      </c>
      <c r="C269" s="21" t="s">
        <v>370</v>
      </c>
      <c r="D269" s="20" t="s">
        <v>152</v>
      </c>
      <c r="E269" s="22">
        <v>1</v>
      </c>
      <c r="F269" s="17">
        <v>43954.581829764</v>
      </c>
      <c r="G269" s="24">
        <f t="shared" si="10"/>
        <v>43954.581829764</v>
      </c>
      <c r="H269" s="19"/>
      <c r="J269" s="22">
        <v>1</v>
      </c>
      <c r="K269" s="17">
        <v>43954.581829764</v>
      </c>
      <c r="L269" s="24">
        <f t="shared" si="11"/>
        <v>43954.581829764</v>
      </c>
    </row>
    <row r="270" s="2" customFormat="1" ht="36" outlineLevel="1" spans="1:12">
      <c r="A270" s="20">
        <v>23</v>
      </c>
      <c r="B270" s="21" t="s">
        <v>371</v>
      </c>
      <c r="C270" s="21" t="s">
        <v>372</v>
      </c>
      <c r="D270" s="20" t="s">
        <v>152</v>
      </c>
      <c r="E270" s="22">
        <v>1</v>
      </c>
      <c r="F270" s="17">
        <v>4579.72733903435</v>
      </c>
      <c r="G270" s="24">
        <f t="shared" si="10"/>
        <v>4579.72733903435</v>
      </c>
      <c r="H270" s="19"/>
      <c r="J270" s="22">
        <v>1</v>
      </c>
      <c r="K270" s="17">
        <v>4579.72733903435</v>
      </c>
      <c r="L270" s="24">
        <f t="shared" si="11"/>
        <v>4579.72733903435</v>
      </c>
    </row>
    <row r="271" s="2" customFormat="1" ht="48" outlineLevel="1" spans="1:12">
      <c r="A271" s="20">
        <v>24</v>
      </c>
      <c r="B271" s="21" t="s">
        <v>373</v>
      </c>
      <c r="C271" s="21" t="s">
        <v>374</v>
      </c>
      <c r="D271" s="20" t="s">
        <v>51</v>
      </c>
      <c r="E271" s="22">
        <v>1</v>
      </c>
      <c r="F271" s="17">
        <v>84517.6008389431</v>
      </c>
      <c r="G271" s="24">
        <f t="shared" si="10"/>
        <v>84517.6008389431</v>
      </c>
      <c r="H271" s="19"/>
      <c r="J271" s="22">
        <v>1</v>
      </c>
      <c r="K271" s="17">
        <v>84517.6008389431</v>
      </c>
      <c r="L271" s="24">
        <f t="shared" si="11"/>
        <v>84517.6008389431</v>
      </c>
    </row>
    <row r="272" s="2" customFormat="1" ht="36" outlineLevel="1" spans="1:12">
      <c r="A272" s="20">
        <v>25</v>
      </c>
      <c r="B272" s="21" t="s">
        <v>375</v>
      </c>
      <c r="C272" s="21" t="s">
        <v>376</v>
      </c>
      <c r="D272" s="20" t="s">
        <v>152</v>
      </c>
      <c r="E272" s="22">
        <v>2</v>
      </c>
      <c r="F272" s="17">
        <v>4424.98851807546</v>
      </c>
      <c r="G272" s="24">
        <f t="shared" si="10"/>
        <v>8849.97703615092</v>
      </c>
      <c r="H272" s="19"/>
      <c r="J272" s="22">
        <v>2</v>
      </c>
      <c r="K272" s="17">
        <v>4424.98851807546</v>
      </c>
      <c r="L272" s="24">
        <f t="shared" si="11"/>
        <v>8849.97703615092</v>
      </c>
    </row>
    <row r="273" s="2" customFormat="1" ht="48" outlineLevel="1" spans="1:12">
      <c r="A273" s="20">
        <v>26</v>
      </c>
      <c r="B273" s="21" t="s">
        <v>52</v>
      </c>
      <c r="C273" s="21" t="s">
        <v>377</v>
      </c>
      <c r="D273" s="20" t="s">
        <v>54</v>
      </c>
      <c r="E273" s="22">
        <v>5</v>
      </c>
      <c r="F273" s="17">
        <v>1637.70841922645</v>
      </c>
      <c r="G273" s="24">
        <f t="shared" si="10"/>
        <v>8188.54209613223</v>
      </c>
      <c r="H273" s="19"/>
      <c r="J273" s="22">
        <v>5</v>
      </c>
      <c r="K273" s="17">
        <v>1637.70841922645</v>
      </c>
      <c r="L273" s="24">
        <f t="shared" si="11"/>
        <v>8188.54209613225</v>
      </c>
    </row>
    <row r="274" s="2" customFormat="1" ht="48" outlineLevel="1" spans="1:12">
      <c r="A274" s="20">
        <v>27</v>
      </c>
      <c r="B274" s="21" t="s">
        <v>52</v>
      </c>
      <c r="C274" s="21" t="s">
        <v>378</v>
      </c>
      <c r="D274" s="20" t="s">
        <v>54</v>
      </c>
      <c r="E274" s="22">
        <v>30</v>
      </c>
      <c r="F274" s="17">
        <v>1097.81369467683</v>
      </c>
      <c r="G274" s="24">
        <f t="shared" si="10"/>
        <v>32934.4108403049</v>
      </c>
      <c r="H274" s="19"/>
      <c r="J274" s="22">
        <v>30</v>
      </c>
      <c r="K274" s="17">
        <v>1097.81369467683</v>
      </c>
      <c r="L274" s="24">
        <f t="shared" si="11"/>
        <v>32934.4108403049</v>
      </c>
    </row>
    <row r="275" s="2" customFormat="1" ht="48" outlineLevel="1" spans="1:12">
      <c r="A275" s="20">
        <v>28</v>
      </c>
      <c r="B275" s="21" t="s">
        <v>52</v>
      </c>
      <c r="C275" s="21" t="s">
        <v>72</v>
      </c>
      <c r="D275" s="20" t="s">
        <v>54</v>
      </c>
      <c r="E275" s="22">
        <v>3</v>
      </c>
      <c r="F275" s="17">
        <v>846.924465540334</v>
      </c>
      <c r="G275" s="24">
        <f t="shared" si="10"/>
        <v>2540.773396621</v>
      </c>
      <c r="H275" s="19"/>
      <c r="J275" s="22">
        <v>3</v>
      </c>
      <c r="K275" s="17">
        <v>846.924465540334</v>
      </c>
      <c r="L275" s="24">
        <f t="shared" si="11"/>
        <v>2540.773396621</v>
      </c>
    </row>
    <row r="276" s="2" customFormat="1" ht="48" outlineLevel="1" spans="1:12">
      <c r="A276" s="20">
        <v>29</v>
      </c>
      <c r="B276" s="21" t="s">
        <v>58</v>
      </c>
      <c r="C276" s="21" t="s">
        <v>379</v>
      </c>
      <c r="D276" s="20" t="s">
        <v>54</v>
      </c>
      <c r="E276" s="22">
        <v>2</v>
      </c>
      <c r="F276" s="17">
        <v>163.360138465292</v>
      </c>
      <c r="G276" s="24">
        <f t="shared" si="10"/>
        <v>326.720276930584</v>
      </c>
      <c r="H276" s="19"/>
      <c r="J276" s="22">
        <v>2</v>
      </c>
      <c r="K276" s="17">
        <v>163.360138465292</v>
      </c>
      <c r="L276" s="24">
        <f t="shared" si="11"/>
        <v>326.720276930584</v>
      </c>
    </row>
    <row r="277" s="2" customFormat="1" ht="48" outlineLevel="1" spans="1:12">
      <c r="A277" s="20">
        <v>30</v>
      </c>
      <c r="B277" s="21" t="s">
        <v>52</v>
      </c>
      <c r="C277" s="21" t="s">
        <v>380</v>
      </c>
      <c r="D277" s="20" t="s">
        <v>54</v>
      </c>
      <c r="E277" s="22">
        <v>6</v>
      </c>
      <c r="F277" s="17">
        <v>973.12749465741</v>
      </c>
      <c r="G277" s="24">
        <f t="shared" si="10"/>
        <v>5838.76496794446</v>
      </c>
      <c r="H277" s="19"/>
      <c r="J277" s="22">
        <v>6</v>
      </c>
      <c r="K277" s="17">
        <v>973.12749465741</v>
      </c>
      <c r="L277" s="24">
        <f t="shared" si="11"/>
        <v>5838.76496794446</v>
      </c>
    </row>
    <row r="278" s="2" customFormat="1" ht="48" outlineLevel="1" spans="1:12">
      <c r="A278" s="20">
        <v>31</v>
      </c>
      <c r="B278" s="21" t="s">
        <v>52</v>
      </c>
      <c r="C278" s="21" t="s">
        <v>381</v>
      </c>
      <c r="D278" s="20" t="s">
        <v>54</v>
      </c>
      <c r="E278" s="22">
        <v>1</v>
      </c>
      <c r="F278" s="17">
        <v>415.973538980456</v>
      </c>
      <c r="G278" s="24">
        <f t="shared" si="10"/>
        <v>415.973538980456</v>
      </c>
      <c r="H278" s="19"/>
      <c r="J278" s="22">
        <v>1</v>
      </c>
      <c r="K278" s="17">
        <v>415.973538980456</v>
      </c>
      <c r="L278" s="24">
        <f t="shared" si="11"/>
        <v>415.973538980456</v>
      </c>
    </row>
    <row r="279" s="2" customFormat="1" ht="48" outlineLevel="1" spans="1:12">
      <c r="A279" s="20">
        <v>32</v>
      </c>
      <c r="B279" s="21" t="s">
        <v>52</v>
      </c>
      <c r="C279" s="21" t="s">
        <v>382</v>
      </c>
      <c r="D279" s="20" t="s">
        <v>54</v>
      </c>
      <c r="E279" s="22">
        <v>2</v>
      </c>
      <c r="F279" s="17">
        <v>89.1530739995529</v>
      </c>
      <c r="G279" s="24">
        <f t="shared" si="10"/>
        <v>178.306147999106</v>
      </c>
      <c r="H279" s="19"/>
      <c r="J279" s="22">
        <v>2</v>
      </c>
      <c r="K279" s="17">
        <v>89.1530739995529</v>
      </c>
      <c r="L279" s="24">
        <f t="shared" si="11"/>
        <v>178.306147999106</v>
      </c>
    </row>
    <row r="280" s="2" customFormat="1" ht="48" outlineLevel="1" spans="1:12">
      <c r="A280" s="20">
        <v>33</v>
      </c>
      <c r="B280" s="21" t="s">
        <v>52</v>
      </c>
      <c r="C280" s="21" t="s">
        <v>383</v>
      </c>
      <c r="D280" s="20" t="s">
        <v>54</v>
      </c>
      <c r="E280" s="22">
        <v>1</v>
      </c>
      <c r="F280" s="17">
        <v>2219.47355985473</v>
      </c>
      <c r="G280" s="24">
        <f t="shared" si="10"/>
        <v>2219.47355985473</v>
      </c>
      <c r="H280" s="19"/>
      <c r="J280" s="22">
        <v>1</v>
      </c>
      <c r="K280" s="17">
        <v>2219.47355985473</v>
      </c>
      <c r="L280" s="24">
        <f t="shared" si="11"/>
        <v>2219.47355985473</v>
      </c>
    </row>
    <row r="281" s="2" customFormat="1" ht="48" outlineLevel="1" spans="1:12">
      <c r="A281" s="20">
        <v>34</v>
      </c>
      <c r="B281" s="21" t="s">
        <v>52</v>
      </c>
      <c r="C281" s="21" t="s">
        <v>384</v>
      </c>
      <c r="D281" s="20" t="s">
        <v>54</v>
      </c>
      <c r="E281" s="22">
        <v>1</v>
      </c>
      <c r="F281" s="17">
        <v>801.483445810056</v>
      </c>
      <c r="G281" s="24">
        <f t="shared" si="10"/>
        <v>801.483445810056</v>
      </c>
      <c r="H281" s="19"/>
      <c r="J281" s="22">
        <v>1</v>
      </c>
      <c r="K281" s="17">
        <v>801.483445810056</v>
      </c>
      <c r="L281" s="24">
        <f t="shared" si="11"/>
        <v>801.483445810056</v>
      </c>
    </row>
    <row r="282" s="2" customFormat="1" ht="48" outlineLevel="1" spans="1:12">
      <c r="A282" s="20">
        <v>35</v>
      </c>
      <c r="B282" s="21" t="s">
        <v>52</v>
      </c>
      <c r="C282" s="21" t="s">
        <v>385</v>
      </c>
      <c r="D282" s="20" t="s">
        <v>54</v>
      </c>
      <c r="E282" s="22">
        <v>1</v>
      </c>
      <c r="F282" s="17">
        <v>1211.30721242246</v>
      </c>
      <c r="G282" s="24">
        <f t="shared" si="10"/>
        <v>1211.30721242246</v>
      </c>
      <c r="H282" s="19"/>
      <c r="J282" s="22">
        <v>1</v>
      </c>
      <c r="K282" s="17">
        <v>1211.30721242246</v>
      </c>
      <c r="L282" s="24">
        <f t="shared" si="11"/>
        <v>1211.30721242246</v>
      </c>
    </row>
    <row r="283" s="2" customFormat="1" ht="48" outlineLevel="1" spans="1:12">
      <c r="A283" s="20">
        <v>36</v>
      </c>
      <c r="B283" s="21" t="s">
        <v>82</v>
      </c>
      <c r="C283" s="21" t="s">
        <v>386</v>
      </c>
      <c r="D283" s="20" t="s">
        <v>54</v>
      </c>
      <c r="E283" s="22">
        <v>3</v>
      </c>
      <c r="F283" s="17">
        <v>1501.09542951089</v>
      </c>
      <c r="G283" s="24">
        <f t="shared" si="10"/>
        <v>4503.28628853268</v>
      </c>
      <c r="H283" s="19"/>
      <c r="J283" s="22">
        <v>3</v>
      </c>
      <c r="K283" s="17">
        <v>1501.09542951089</v>
      </c>
      <c r="L283" s="24">
        <f t="shared" si="11"/>
        <v>4503.28628853267</v>
      </c>
    </row>
    <row r="284" s="2" customFormat="1" ht="48" outlineLevel="1" spans="1:12">
      <c r="A284" s="20">
        <v>37</v>
      </c>
      <c r="B284" s="21" t="s">
        <v>387</v>
      </c>
      <c r="C284" s="21" t="s">
        <v>388</v>
      </c>
      <c r="D284" s="20" t="s">
        <v>54</v>
      </c>
      <c r="E284" s="22">
        <v>1</v>
      </c>
      <c r="F284" s="17">
        <v>81.454680460333</v>
      </c>
      <c r="G284" s="24">
        <f t="shared" si="10"/>
        <v>81.454680460333</v>
      </c>
      <c r="H284" s="19"/>
      <c r="J284" s="22">
        <v>1</v>
      </c>
      <c r="K284" s="17">
        <v>81.454680460333</v>
      </c>
      <c r="L284" s="24">
        <f t="shared" si="11"/>
        <v>81.454680460333</v>
      </c>
    </row>
    <row r="285" s="2" customFormat="1" ht="48" outlineLevel="1" spans="1:12">
      <c r="A285" s="20">
        <v>38</v>
      </c>
      <c r="B285" s="21" t="s">
        <v>58</v>
      </c>
      <c r="C285" s="21" t="s">
        <v>389</v>
      </c>
      <c r="D285" s="20" t="s">
        <v>54</v>
      </c>
      <c r="E285" s="22">
        <v>1</v>
      </c>
      <c r="F285" s="17">
        <v>249.798919425608</v>
      </c>
      <c r="G285" s="24">
        <f t="shared" si="10"/>
        <v>249.798919425608</v>
      </c>
      <c r="H285" s="19"/>
      <c r="J285" s="22">
        <v>1</v>
      </c>
      <c r="K285" s="17">
        <v>249.798919425608</v>
      </c>
      <c r="L285" s="24">
        <f t="shared" si="11"/>
        <v>249.798919425608</v>
      </c>
    </row>
    <row r="286" s="2" customFormat="1" ht="48" outlineLevel="1" spans="1:12">
      <c r="A286" s="20">
        <v>39</v>
      </c>
      <c r="B286" s="21" t="s">
        <v>52</v>
      </c>
      <c r="C286" s="21" t="s">
        <v>390</v>
      </c>
      <c r="D286" s="20" t="s">
        <v>54</v>
      </c>
      <c r="E286" s="22">
        <v>1</v>
      </c>
      <c r="F286" s="17">
        <v>2196.6138390034</v>
      </c>
      <c r="G286" s="24">
        <f t="shared" si="10"/>
        <v>2196.6138390034</v>
      </c>
      <c r="H286" s="19"/>
      <c r="J286" s="22">
        <v>1</v>
      </c>
      <c r="K286" s="17">
        <v>2196.6138390034</v>
      </c>
      <c r="L286" s="24">
        <f t="shared" si="11"/>
        <v>2196.6138390034</v>
      </c>
    </row>
    <row r="287" s="2" customFormat="1" ht="48" outlineLevel="1" spans="1:12">
      <c r="A287" s="20">
        <v>40</v>
      </c>
      <c r="B287" s="21" t="s">
        <v>52</v>
      </c>
      <c r="C287" s="21" t="s">
        <v>391</v>
      </c>
      <c r="D287" s="20" t="s">
        <v>54</v>
      </c>
      <c r="E287" s="22">
        <v>1</v>
      </c>
      <c r="F287" s="17">
        <v>1126.87154373913</v>
      </c>
      <c r="G287" s="24">
        <f t="shared" si="10"/>
        <v>1126.87154373913</v>
      </c>
      <c r="H287" s="19"/>
      <c r="J287" s="22">
        <v>1</v>
      </c>
      <c r="K287" s="17">
        <v>1126.87154373913</v>
      </c>
      <c r="L287" s="24">
        <f t="shared" si="11"/>
        <v>1126.87154373913</v>
      </c>
    </row>
    <row r="288" s="2" customFormat="1" ht="48" outlineLevel="1" spans="1:12">
      <c r="A288" s="20">
        <v>41</v>
      </c>
      <c r="B288" s="21" t="s">
        <v>64</v>
      </c>
      <c r="C288" s="21" t="s">
        <v>392</v>
      </c>
      <c r="D288" s="20" t="s">
        <v>54</v>
      </c>
      <c r="E288" s="22">
        <v>2</v>
      </c>
      <c r="F288" s="17">
        <v>1188.0878317602</v>
      </c>
      <c r="G288" s="24">
        <f t="shared" si="10"/>
        <v>2376.17566352041</v>
      </c>
      <c r="H288" s="19"/>
      <c r="J288" s="22">
        <v>2</v>
      </c>
      <c r="K288" s="17">
        <v>1188.0878317602</v>
      </c>
      <c r="L288" s="24">
        <f t="shared" si="11"/>
        <v>2376.1756635204</v>
      </c>
    </row>
    <row r="289" s="2" customFormat="1" ht="48" outlineLevel="1" spans="1:12">
      <c r="A289" s="20">
        <v>42</v>
      </c>
      <c r="B289" s="21" t="s">
        <v>64</v>
      </c>
      <c r="C289" s="21" t="s">
        <v>393</v>
      </c>
      <c r="D289" s="20" t="s">
        <v>57</v>
      </c>
      <c r="E289" s="22">
        <v>4</v>
      </c>
      <c r="F289" s="17">
        <v>304.449392761482</v>
      </c>
      <c r="G289" s="24">
        <f t="shared" si="10"/>
        <v>1217.79757104593</v>
      </c>
      <c r="H289" s="19"/>
      <c r="J289" s="22">
        <v>4</v>
      </c>
      <c r="K289" s="17">
        <v>304.449392761482</v>
      </c>
      <c r="L289" s="24">
        <f t="shared" si="11"/>
        <v>1217.79757104593</v>
      </c>
    </row>
    <row r="290" s="2" customFormat="1" ht="48" outlineLevel="1" spans="1:12">
      <c r="A290" s="20">
        <v>43</v>
      </c>
      <c r="B290" s="21" t="s">
        <v>64</v>
      </c>
      <c r="C290" s="21" t="s">
        <v>394</v>
      </c>
      <c r="D290" s="20" t="s">
        <v>57</v>
      </c>
      <c r="E290" s="22">
        <v>60</v>
      </c>
      <c r="F290" s="17">
        <v>206.558913441171</v>
      </c>
      <c r="G290" s="24">
        <f t="shared" si="10"/>
        <v>12393.5348064702</v>
      </c>
      <c r="H290" s="19"/>
      <c r="J290" s="22">
        <v>60</v>
      </c>
      <c r="K290" s="17">
        <v>206.558913441171</v>
      </c>
      <c r="L290" s="24">
        <f t="shared" si="11"/>
        <v>12393.5348064703</v>
      </c>
    </row>
    <row r="291" s="2" customFormat="1" ht="48" outlineLevel="1" spans="1:12">
      <c r="A291" s="20">
        <v>44</v>
      </c>
      <c r="B291" s="21" t="s">
        <v>64</v>
      </c>
      <c r="C291" s="21" t="s">
        <v>395</v>
      </c>
      <c r="D291" s="20" t="s">
        <v>57</v>
      </c>
      <c r="E291" s="22">
        <v>56</v>
      </c>
      <c r="F291" s="17">
        <v>102.530295714563</v>
      </c>
      <c r="G291" s="24">
        <f t="shared" si="10"/>
        <v>5741.69656001551</v>
      </c>
      <c r="H291" s="19"/>
      <c r="J291" s="22">
        <v>56</v>
      </c>
      <c r="K291" s="17">
        <v>102.530295714563</v>
      </c>
      <c r="L291" s="24">
        <f t="shared" si="11"/>
        <v>5741.69656001553</v>
      </c>
    </row>
    <row r="292" s="2" customFormat="1" ht="48" outlineLevel="1" spans="1:12">
      <c r="A292" s="20">
        <v>45</v>
      </c>
      <c r="B292" s="21" t="s">
        <v>80</v>
      </c>
      <c r="C292" s="21" t="s">
        <v>396</v>
      </c>
      <c r="D292" s="20" t="s">
        <v>54</v>
      </c>
      <c r="E292" s="22">
        <v>3</v>
      </c>
      <c r="F292" s="17">
        <v>756.236739636948</v>
      </c>
      <c r="G292" s="24">
        <f t="shared" si="10"/>
        <v>2268.71021891084</v>
      </c>
      <c r="H292" s="19"/>
      <c r="J292" s="22">
        <v>3</v>
      </c>
      <c r="K292" s="17">
        <v>756.236739636948</v>
      </c>
      <c r="L292" s="24">
        <f t="shared" si="11"/>
        <v>2268.71021891084</v>
      </c>
    </row>
    <row r="293" s="2" customFormat="1" ht="48" outlineLevel="1" spans="1:12">
      <c r="A293" s="20">
        <v>46</v>
      </c>
      <c r="B293" s="21" t="s">
        <v>80</v>
      </c>
      <c r="C293" s="21" t="s">
        <v>396</v>
      </c>
      <c r="D293" s="20" t="s">
        <v>54</v>
      </c>
      <c r="E293" s="22">
        <v>3</v>
      </c>
      <c r="F293" s="17">
        <v>756.236739636948</v>
      </c>
      <c r="G293" s="24">
        <f t="shared" si="10"/>
        <v>2268.71021891084</v>
      </c>
      <c r="H293" s="19"/>
      <c r="J293" s="22">
        <v>3</v>
      </c>
      <c r="K293" s="17">
        <v>756.236739636948</v>
      </c>
      <c r="L293" s="24">
        <f t="shared" si="11"/>
        <v>2268.71021891084</v>
      </c>
    </row>
    <row r="294" s="2" customFormat="1" ht="48" outlineLevel="1" spans="1:12">
      <c r="A294" s="20">
        <v>47</v>
      </c>
      <c r="B294" s="21" t="s">
        <v>55</v>
      </c>
      <c r="C294" s="21" t="s">
        <v>397</v>
      </c>
      <c r="D294" s="20" t="s">
        <v>57</v>
      </c>
      <c r="E294" s="22">
        <v>2</v>
      </c>
      <c r="F294" s="17">
        <v>2106.902837464</v>
      </c>
      <c r="G294" s="24">
        <f t="shared" si="10"/>
        <v>4213.805674928</v>
      </c>
      <c r="H294" s="19"/>
      <c r="J294" s="22">
        <v>2</v>
      </c>
      <c r="K294" s="17">
        <v>2106.902837464</v>
      </c>
      <c r="L294" s="24">
        <f t="shared" si="11"/>
        <v>4213.805674928</v>
      </c>
    </row>
    <row r="295" s="2" customFormat="1" ht="48" outlineLevel="1" spans="1:12">
      <c r="A295" s="20">
        <v>48</v>
      </c>
      <c r="B295" s="21" t="s">
        <v>55</v>
      </c>
      <c r="C295" s="21" t="s">
        <v>398</v>
      </c>
      <c r="D295" s="20" t="s">
        <v>57</v>
      </c>
      <c r="E295" s="22">
        <v>11</v>
      </c>
      <c r="F295" s="17">
        <v>1449.99871903751</v>
      </c>
      <c r="G295" s="24">
        <f t="shared" si="10"/>
        <v>15949.9859094126</v>
      </c>
      <c r="H295" s="19"/>
      <c r="J295" s="22">
        <v>11</v>
      </c>
      <c r="K295" s="17">
        <v>1449.99871903751</v>
      </c>
      <c r="L295" s="24">
        <f t="shared" si="11"/>
        <v>15949.9859094126</v>
      </c>
    </row>
    <row r="296" s="2" customFormat="1" ht="48" outlineLevel="1" spans="1:12">
      <c r="A296" s="20">
        <v>49</v>
      </c>
      <c r="B296" s="21" t="s">
        <v>55</v>
      </c>
      <c r="C296" s="21" t="s">
        <v>399</v>
      </c>
      <c r="D296" s="20" t="s">
        <v>57</v>
      </c>
      <c r="E296" s="22">
        <v>23</v>
      </c>
      <c r="F296" s="17">
        <v>1225.05204390188</v>
      </c>
      <c r="G296" s="24">
        <f t="shared" si="10"/>
        <v>28176.1970097433</v>
      </c>
      <c r="H296" s="19"/>
      <c r="J296" s="22">
        <v>23</v>
      </c>
      <c r="K296" s="17">
        <v>1225.05204390188</v>
      </c>
      <c r="L296" s="24">
        <f t="shared" si="11"/>
        <v>28176.1970097432</v>
      </c>
    </row>
    <row r="297" s="2" customFormat="1" ht="48" outlineLevel="1" spans="1:12">
      <c r="A297" s="20">
        <v>50</v>
      </c>
      <c r="B297" s="21" t="s">
        <v>58</v>
      </c>
      <c r="C297" s="21" t="s">
        <v>400</v>
      </c>
      <c r="D297" s="20" t="s">
        <v>54</v>
      </c>
      <c r="E297" s="22">
        <v>6</v>
      </c>
      <c r="F297" s="17">
        <v>65.6049977255497</v>
      </c>
      <c r="G297" s="24">
        <f t="shared" si="10"/>
        <v>393.629986353298</v>
      </c>
      <c r="H297" s="19"/>
      <c r="J297" s="22">
        <v>6</v>
      </c>
      <c r="K297" s="17">
        <v>65.6049977255497</v>
      </c>
      <c r="L297" s="24">
        <f t="shared" si="11"/>
        <v>393.629986353298</v>
      </c>
    </row>
    <row r="298" s="2" customFormat="1" ht="48" outlineLevel="1" spans="1:12">
      <c r="A298" s="20">
        <v>51</v>
      </c>
      <c r="B298" s="21" t="s">
        <v>58</v>
      </c>
      <c r="C298" s="21" t="s">
        <v>59</v>
      </c>
      <c r="D298" s="20" t="s">
        <v>54</v>
      </c>
      <c r="E298" s="22">
        <v>2</v>
      </c>
      <c r="F298" s="17">
        <v>211.134785029968</v>
      </c>
      <c r="G298" s="24">
        <f t="shared" si="10"/>
        <v>422.269570059937</v>
      </c>
      <c r="H298" s="19"/>
      <c r="J298" s="22">
        <v>2</v>
      </c>
      <c r="K298" s="17">
        <v>211.134785029968</v>
      </c>
      <c r="L298" s="24">
        <f t="shared" si="11"/>
        <v>422.269570059936</v>
      </c>
    </row>
    <row r="299" s="2" customFormat="1" ht="48" outlineLevel="1" spans="1:12">
      <c r="A299" s="20">
        <v>52</v>
      </c>
      <c r="B299" s="21" t="s">
        <v>58</v>
      </c>
      <c r="C299" s="21" t="s">
        <v>60</v>
      </c>
      <c r="D299" s="20" t="s">
        <v>54</v>
      </c>
      <c r="E299" s="22">
        <v>6</v>
      </c>
      <c r="F299" s="17">
        <v>164.980680473373</v>
      </c>
      <c r="G299" s="24">
        <f t="shared" si="10"/>
        <v>989.884082840237</v>
      </c>
      <c r="H299" s="19"/>
      <c r="J299" s="22">
        <v>6</v>
      </c>
      <c r="K299" s="17">
        <v>164.980680473373</v>
      </c>
      <c r="L299" s="24">
        <f t="shared" si="11"/>
        <v>989.884082840238</v>
      </c>
    </row>
    <row r="300" s="2" customFormat="1" ht="48" outlineLevel="1" spans="1:12">
      <c r="A300" s="20">
        <v>53</v>
      </c>
      <c r="B300" s="21" t="s">
        <v>58</v>
      </c>
      <c r="C300" s="21" t="s">
        <v>61</v>
      </c>
      <c r="D300" s="20" t="s">
        <v>54</v>
      </c>
      <c r="E300" s="22">
        <v>66</v>
      </c>
      <c r="F300" s="17">
        <v>106.379376112412</v>
      </c>
      <c r="G300" s="24">
        <f t="shared" si="10"/>
        <v>7021.0388234192</v>
      </c>
      <c r="H300" s="19"/>
      <c r="J300" s="22">
        <v>66</v>
      </c>
      <c r="K300" s="17">
        <v>106.379376112412</v>
      </c>
      <c r="L300" s="24">
        <f t="shared" si="11"/>
        <v>7021.03882341919</v>
      </c>
    </row>
    <row r="301" s="2" customFormat="1" ht="48" outlineLevel="1" spans="1:12">
      <c r="A301" s="20">
        <v>54</v>
      </c>
      <c r="B301" s="21" t="s">
        <v>58</v>
      </c>
      <c r="C301" s="21" t="s">
        <v>63</v>
      </c>
      <c r="D301" s="20" t="s">
        <v>54</v>
      </c>
      <c r="E301" s="22">
        <v>64</v>
      </c>
      <c r="F301" s="17">
        <v>42.7199790307549</v>
      </c>
      <c r="G301" s="24">
        <f t="shared" si="10"/>
        <v>2734.07865796831</v>
      </c>
      <c r="H301" s="19"/>
      <c r="J301" s="22">
        <v>64</v>
      </c>
      <c r="K301" s="17">
        <v>42.7199790307549</v>
      </c>
      <c r="L301" s="24">
        <f t="shared" si="11"/>
        <v>2734.07865796831</v>
      </c>
    </row>
    <row r="302" s="2" customFormat="1" ht="48" outlineLevel="1" spans="1:12">
      <c r="A302" s="20">
        <v>55</v>
      </c>
      <c r="B302" s="21" t="s">
        <v>124</v>
      </c>
      <c r="C302" s="21" t="s">
        <v>401</v>
      </c>
      <c r="D302" s="20" t="s">
        <v>54</v>
      </c>
      <c r="E302" s="22">
        <v>156</v>
      </c>
      <c r="F302" s="17">
        <v>24.6339207760711</v>
      </c>
      <c r="G302" s="24">
        <f t="shared" si="10"/>
        <v>3842.8916410671</v>
      </c>
      <c r="H302" s="19"/>
      <c r="J302" s="22">
        <v>156</v>
      </c>
      <c r="K302" s="17">
        <v>24.6339207760711</v>
      </c>
      <c r="L302" s="24">
        <f t="shared" si="11"/>
        <v>3842.89164106709</v>
      </c>
    </row>
    <row r="303" s="2" customFormat="1" ht="36" outlineLevel="1" spans="1:12">
      <c r="A303" s="20">
        <v>56</v>
      </c>
      <c r="B303" s="21" t="s">
        <v>402</v>
      </c>
      <c r="C303" s="21" t="s">
        <v>403</v>
      </c>
      <c r="D303" s="20" t="s">
        <v>152</v>
      </c>
      <c r="E303" s="22">
        <v>1</v>
      </c>
      <c r="F303" s="17">
        <v>621.345452232357</v>
      </c>
      <c r="G303" s="24">
        <f t="shared" si="10"/>
        <v>621.345452232357</v>
      </c>
      <c r="H303" s="19"/>
      <c r="J303" s="22">
        <v>1</v>
      </c>
      <c r="K303" s="17">
        <v>621.345452232357</v>
      </c>
      <c r="L303" s="24">
        <f t="shared" si="11"/>
        <v>621.345452232357</v>
      </c>
    </row>
    <row r="304" s="2" customFormat="1" ht="48" outlineLevel="1" spans="1:12">
      <c r="A304" s="20">
        <v>57</v>
      </c>
      <c r="B304" s="21" t="s">
        <v>404</v>
      </c>
      <c r="C304" s="21" t="s">
        <v>405</v>
      </c>
      <c r="D304" s="20" t="s">
        <v>54</v>
      </c>
      <c r="E304" s="22">
        <v>3</v>
      </c>
      <c r="F304" s="17">
        <v>1923.18642437064</v>
      </c>
      <c r="G304" s="24">
        <f t="shared" si="10"/>
        <v>5769.55927311192</v>
      </c>
      <c r="H304" s="19"/>
      <c r="J304" s="22">
        <v>3</v>
      </c>
      <c r="K304" s="17">
        <v>1923.18642437064</v>
      </c>
      <c r="L304" s="24">
        <f t="shared" si="11"/>
        <v>5769.55927311192</v>
      </c>
    </row>
    <row r="305" s="2" customFormat="1" ht="48" outlineLevel="1" spans="1:12">
      <c r="A305" s="20">
        <v>58</v>
      </c>
      <c r="B305" s="21" t="s">
        <v>404</v>
      </c>
      <c r="C305" s="21" t="s">
        <v>406</v>
      </c>
      <c r="D305" s="20" t="s">
        <v>54</v>
      </c>
      <c r="E305" s="22">
        <v>3</v>
      </c>
      <c r="F305" s="17">
        <v>1199.33441379882</v>
      </c>
      <c r="G305" s="24">
        <f t="shared" si="10"/>
        <v>3598.00324139647</v>
      </c>
      <c r="H305" s="19"/>
      <c r="J305" s="22">
        <v>3</v>
      </c>
      <c r="K305" s="17">
        <v>1199.33441379882</v>
      </c>
      <c r="L305" s="24">
        <f t="shared" si="11"/>
        <v>3598.00324139646</v>
      </c>
    </row>
    <row r="306" s="2" customFormat="1" ht="48" outlineLevel="1" spans="1:12">
      <c r="A306" s="20">
        <v>59</v>
      </c>
      <c r="B306" s="21" t="s">
        <v>404</v>
      </c>
      <c r="C306" s="21" t="s">
        <v>407</v>
      </c>
      <c r="D306" s="20" t="s">
        <v>54</v>
      </c>
      <c r="E306" s="22">
        <v>3</v>
      </c>
      <c r="F306" s="17">
        <v>1244.24376817502</v>
      </c>
      <c r="G306" s="24">
        <f t="shared" si="10"/>
        <v>3732.73130452507</v>
      </c>
      <c r="H306" s="19"/>
      <c r="J306" s="22">
        <v>3</v>
      </c>
      <c r="K306" s="17">
        <v>1244.24376817502</v>
      </c>
      <c r="L306" s="24">
        <f t="shared" si="11"/>
        <v>3732.73130452506</v>
      </c>
    </row>
    <row r="307" s="2" customFormat="1" ht="48" outlineLevel="1" spans="1:12">
      <c r="A307" s="20">
        <v>60</v>
      </c>
      <c r="B307" s="21" t="s">
        <v>404</v>
      </c>
      <c r="C307" s="21" t="s">
        <v>408</v>
      </c>
      <c r="D307" s="20" t="s">
        <v>54</v>
      </c>
      <c r="E307" s="22">
        <v>1</v>
      </c>
      <c r="F307" s="17">
        <v>907.770853563639</v>
      </c>
      <c r="G307" s="24">
        <f t="shared" si="10"/>
        <v>907.770853563639</v>
      </c>
      <c r="H307" s="19"/>
      <c r="J307" s="22">
        <v>1</v>
      </c>
      <c r="K307" s="17">
        <v>907.770853563639</v>
      </c>
      <c r="L307" s="24">
        <f t="shared" si="11"/>
        <v>907.770853563639</v>
      </c>
    </row>
    <row r="308" s="2" customFormat="1" ht="36" outlineLevel="1" spans="1:12">
      <c r="A308" s="20">
        <v>61</v>
      </c>
      <c r="B308" s="21" t="s">
        <v>74</v>
      </c>
      <c r="C308" s="21" t="s">
        <v>138</v>
      </c>
      <c r="D308" s="20" t="s">
        <v>54</v>
      </c>
      <c r="E308" s="22">
        <v>11</v>
      </c>
      <c r="F308" s="17">
        <v>174.783459874787</v>
      </c>
      <c r="G308" s="24">
        <f t="shared" si="10"/>
        <v>1922.61805862265</v>
      </c>
      <c r="H308" s="19"/>
      <c r="J308" s="22">
        <v>11</v>
      </c>
      <c r="K308" s="17">
        <v>174.783459874787</v>
      </c>
      <c r="L308" s="24">
        <f t="shared" si="11"/>
        <v>1922.61805862266</v>
      </c>
    </row>
    <row r="309" s="2" customFormat="1" ht="36" outlineLevel="1" spans="1:12">
      <c r="A309" s="20">
        <v>62</v>
      </c>
      <c r="B309" s="21" t="s">
        <v>74</v>
      </c>
      <c r="C309" s="21" t="s">
        <v>409</v>
      </c>
      <c r="D309" s="20" t="s">
        <v>54</v>
      </c>
      <c r="E309" s="22">
        <v>14</v>
      </c>
      <c r="F309" s="17">
        <v>46.5716834009827</v>
      </c>
      <c r="G309" s="24">
        <f t="shared" si="10"/>
        <v>652.003567613758</v>
      </c>
      <c r="H309" s="19"/>
      <c r="J309" s="22">
        <v>14</v>
      </c>
      <c r="K309" s="17">
        <v>46.5716834009827</v>
      </c>
      <c r="L309" s="24">
        <f t="shared" si="11"/>
        <v>652.003567613758</v>
      </c>
    </row>
    <row r="310" s="2" customFormat="1" ht="36" outlineLevel="1" spans="1:12">
      <c r="A310" s="20">
        <v>63</v>
      </c>
      <c r="B310" s="21" t="s">
        <v>74</v>
      </c>
      <c r="C310" s="21" t="s">
        <v>76</v>
      </c>
      <c r="D310" s="20" t="s">
        <v>54</v>
      </c>
      <c r="E310" s="22">
        <v>32</v>
      </c>
      <c r="F310" s="17">
        <v>46.5731083101901</v>
      </c>
      <c r="G310" s="24">
        <f t="shared" si="10"/>
        <v>1490.33946592608</v>
      </c>
      <c r="H310" s="19"/>
      <c r="J310" s="22">
        <v>32</v>
      </c>
      <c r="K310" s="17">
        <v>46.5731083101901</v>
      </c>
      <c r="L310" s="24">
        <f t="shared" si="11"/>
        <v>1490.33946592608</v>
      </c>
    </row>
    <row r="311" s="2" customFormat="1" ht="36" outlineLevel="1" spans="1:12">
      <c r="A311" s="20">
        <v>64</v>
      </c>
      <c r="B311" s="21" t="s">
        <v>74</v>
      </c>
      <c r="C311" s="21" t="s">
        <v>77</v>
      </c>
      <c r="D311" s="20" t="s">
        <v>54</v>
      </c>
      <c r="E311" s="22">
        <v>53</v>
      </c>
      <c r="F311" s="17">
        <v>28.082347733711</v>
      </c>
      <c r="G311" s="24">
        <f t="shared" si="10"/>
        <v>1488.36442988669</v>
      </c>
      <c r="H311" s="19"/>
      <c r="J311" s="22">
        <v>53</v>
      </c>
      <c r="K311" s="17">
        <v>28.082347733711</v>
      </c>
      <c r="L311" s="24">
        <f t="shared" si="11"/>
        <v>1488.36442988668</v>
      </c>
    </row>
    <row r="312" s="2" customFormat="1" ht="36" outlineLevel="1" spans="1:12">
      <c r="A312" s="20">
        <v>65</v>
      </c>
      <c r="B312" s="21" t="s">
        <v>90</v>
      </c>
      <c r="C312" s="21" t="s">
        <v>91</v>
      </c>
      <c r="D312" s="20" t="s">
        <v>92</v>
      </c>
      <c r="E312" s="22">
        <v>337.7</v>
      </c>
      <c r="F312" s="17">
        <v>28.9451856946355</v>
      </c>
      <c r="G312" s="24">
        <f t="shared" ref="G312:G361" si="12">$E312*F312</f>
        <v>9774.7892090784</v>
      </c>
      <c r="H312" s="19"/>
      <c r="J312" s="22">
        <v>337.7</v>
      </c>
      <c r="K312" s="17">
        <v>28.9451856946355</v>
      </c>
      <c r="L312" s="24">
        <f t="shared" ref="L312:L361" si="13">$E312*K312</f>
        <v>9774.78920907841</v>
      </c>
    </row>
    <row r="313" s="2" customFormat="1" ht="60" outlineLevel="1" spans="1:12">
      <c r="A313" s="20">
        <v>66</v>
      </c>
      <c r="B313" s="21" t="s">
        <v>96</v>
      </c>
      <c r="C313" s="21" t="s">
        <v>99</v>
      </c>
      <c r="D313" s="20" t="s">
        <v>98</v>
      </c>
      <c r="E313" s="22">
        <v>2.85</v>
      </c>
      <c r="F313" s="17">
        <v>1088.55856530951</v>
      </c>
      <c r="G313" s="24">
        <f t="shared" si="12"/>
        <v>3102.39191113212</v>
      </c>
      <c r="H313" s="19"/>
      <c r="J313" s="22">
        <v>2.85</v>
      </c>
      <c r="K313" s="17">
        <v>1088.55856530951</v>
      </c>
      <c r="L313" s="24">
        <f t="shared" si="13"/>
        <v>3102.3919111321</v>
      </c>
    </row>
    <row r="314" s="2" customFormat="1" ht="12" outlineLevel="1" spans="1:12">
      <c r="A314" s="20"/>
      <c r="B314" s="21" t="s">
        <v>410</v>
      </c>
      <c r="C314" s="21"/>
      <c r="D314" s="21"/>
      <c r="E314" s="22"/>
      <c r="F314" s="17"/>
      <c r="G314" s="24">
        <f t="shared" si="12"/>
        <v>0</v>
      </c>
      <c r="H314" s="19"/>
      <c r="J314" s="22"/>
      <c r="K314" s="17"/>
      <c r="L314" s="24">
        <f t="shared" si="13"/>
        <v>0</v>
      </c>
    </row>
    <row r="315" s="2" customFormat="1" ht="60" outlineLevel="1" spans="1:12">
      <c r="A315" s="20">
        <v>67</v>
      </c>
      <c r="B315" s="21" t="s">
        <v>101</v>
      </c>
      <c r="C315" s="21" t="s">
        <v>411</v>
      </c>
      <c r="D315" s="20" t="s">
        <v>31</v>
      </c>
      <c r="E315" s="22">
        <v>6.45</v>
      </c>
      <c r="F315" s="17">
        <v>79.3930741342668</v>
      </c>
      <c r="G315" s="24">
        <f t="shared" si="12"/>
        <v>512.085328166021</v>
      </c>
      <c r="H315" s="19"/>
      <c r="J315" s="22">
        <v>6.45</v>
      </c>
      <c r="K315" s="17">
        <v>79.3930741342668</v>
      </c>
      <c r="L315" s="24">
        <f t="shared" si="13"/>
        <v>512.085328166021</v>
      </c>
    </row>
    <row r="316" s="2" customFormat="1" ht="60" outlineLevel="1" spans="1:12">
      <c r="A316" s="20">
        <v>68</v>
      </c>
      <c r="B316" s="21" t="s">
        <v>101</v>
      </c>
      <c r="C316" s="21" t="s">
        <v>106</v>
      </c>
      <c r="D316" s="20" t="s">
        <v>31</v>
      </c>
      <c r="E316" s="22">
        <v>1463.25</v>
      </c>
      <c r="F316" s="17">
        <v>52.1162245867376</v>
      </c>
      <c r="G316" s="24">
        <f t="shared" si="12"/>
        <v>76259.0656265438</v>
      </c>
      <c r="H316" s="19"/>
      <c r="J316" s="22">
        <v>1463.25</v>
      </c>
      <c r="K316" s="17">
        <v>52.1162245867376</v>
      </c>
      <c r="L316" s="24">
        <f t="shared" si="13"/>
        <v>76259.0656265438</v>
      </c>
    </row>
    <row r="317" s="2" customFormat="1" ht="60" outlineLevel="1" spans="1:12">
      <c r="A317" s="20">
        <v>69</v>
      </c>
      <c r="B317" s="21" t="s">
        <v>101</v>
      </c>
      <c r="C317" s="21" t="s">
        <v>107</v>
      </c>
      <c r="D317" s="20" t="s">
        <v>31</v>
      </c>
      <c r="E317" s="22">
        <v>340.51</v>
      </c>
      <c r="F317" s="17">
        <v>39.8192709629261</v>
      </c>
      <c r="G317" s="24">
        <f t="shared" si="12"/>
        <v>13558.859955586</v>
      </c>
      <c r="H317" s="19"/>
      <c r="J317" s="22">
        <v>340.51</v>
      </c>
      <c r="K317" s="17">
        <v>39.8192709629261</v>
      </c>
      <c r="L317" s="24">
        <f t="shared" si="13"/>
        <v>13558.859955586</v>
      </c>
    </row>
    <row r="318" s="2" customFormat="1" ht="60" outlineLevel="1" spans="1:12">
      <c r="A318" s="20">
        <v>70</v>
      </c>
      <c r="B318" s="21" t="s">
        <v>101</v>
      </c>
      <c r="C318" s="21" t="s">
        <v>108</v>
      </c>
      <c r="D318" s="20" t="s">
        <v>31</v>
      </c>
      <c r="E318" s="22">
        <v>79.99</v>
      </c>
      <c r="F318" s="17">
        <v>27.9217862215909</v>
      </c>
      <c r="G318" s="24">
        <f t="shared" si="12"/>
        <v>2233.46367986506</v>
      </c>
      <c r="H318" s="19"/>
      <c r="J318" s="22">
        <v>79.99</v>
      </c>
      <c r="K318" s="17">
        <v>27.9217862215909</v>
      </c>
      <c r="L318" s="24">
        <f t="shared" si="13"/>
        <v>2233.46367986506</v>
      </c>
    </row>
    <row r="319" s="2" customFormat="1" ht="60" outlineLevel="1" spans="1:12">
      <c r="A319" s="20">
        <v>71</v>
      </c>
      <c r="B319" s="21" t="s">
        <v>101</v>
      </c>
      <c r="C319" s="21" t="s">
        <v>105</v>
      </c>
      <c r="D319" s="20" t="s">
        <v>31</v>
      </c>
      <c r="E319" s="22">
        <v>1383.06</v>
      </c>
      <c r="F319" s="17">
        <v>53.0820686439097</v>
      </c>
      <c r="G319" s="24">
        <f t="shared" si="12"/>
        <v>73415.6858586458</v>
      </c>
      <c r="H319" s="19"/>
      <c r="J319" s="22">
        <v>1383.06</v>
      </c>
      <c r="K319" s="17">
        <v>53.0820686439097</v>
      </c>
      <c r="L319" s="24">
        <f t="shared" si="13"/>
        <v>73415.6858586458</v>
      </c>
    </row>
    <row r="320" s="2" customFormat="1" ht="60" outlineLevel="1" spans="1:12">
      <c r="A320" s="20">
        <v>72</v>
      </c>
      <c r="B320" s="21" t="s">
        <v>101</v>
      </c>
      <c r="C320" s="21" t="s">
        <v>109</v>
      </c>
      <c r="D320" s="20" t="s">
        <v>31</v>
      </c>
      <c r="E320" s="22">
        <v>489.43</v>
      </c>
      <c r="F320" s="17">
        <v>50.400944324218</v>
      </c>
      <c r="G320" s="24">
        <f t="shared" si="12"/>
        <v>24667.734180602</v>
      </c>
      <c r="H320" s="19"/>
      <c r="J320" s="22">
        <v>489.43</v>
      </c>
      <c r="K320" s="17">
        <v>50.400944324218</v>
      </c>
      <c r="L320" s="24">
        <f t="shared" si="13"/>
        <v>24667.734180602</v>
      </c>
    </row>
    <row r="321" s="2" customFormat="1" ht="60" outlineLevel="1" spans="1:12">
      <c r="A321" s="20">
        <v>73</v>
      </c>
      <c r="B321" s="21" t="s">
        <v>101</v>
      </c>
      <c r="C321" s="21" t="s">
        <v>412</v>
      </c>
      <c r="D321" s="20" t="s">
        <v>31</v>
      </c>
      <c r="E321" s="22">
        <v>3.03</v>
      </c>
      <c r="F321" s="17">
        <v>36.9614936980424</v>
      </c>
      <c r="G321" s="24">
        <f t="shared" si="12"/>
        <v>111.993325905068</v>
      </c>
      <c r="H321" s="19"/>
      <c r="J321" s="22">
        <v>3.03</v>
      </c>
      <c r="K321" s="17">
        <v>36.9614936980424</v>
      </c>
      <c r="L321" s="24">
        <f t="shared" si="13"/>
        <v>111.993325905068</v>
      </c>
    </row>
    <row r="322" s="2" customFormat="1" ht="60" outlineLevel="1" spans="1:12">
      <c r="A322" s="20">
        <v>74</v>
      </c>
      <c r="B322" s="21" t="s">
        <v>101</v>
      </c>
      <c r="C322" s="21" t="s">
        <v>112</v>
      </c>
      <c r="D322" s="20" t="s">
        <v>31</v>
      </c>
      <c r="E322" s="22">
        <v>461.76</v>
      </c>
      <c r="F322" s="17">
        <v>15.3085834411384</v>
      </c>
      <c r="G322" s="24">
        <f t="shared" si="12"/>
        <v>7068.89148978008</v>
      </c>
      <c r="H322" s="19"/>
      <c r="J322" s="22">
        <v>461.76</v>
      </c>
      <c r="K322" s="17">
        <v>15.3085834411384</v>
      </c>
      <c r="L322" s="24">
        <f t="shared" si="13"/>
        <v>7068.89148978007</v>
      </c>
    </row>
    <row r="323" s="2" customFormat="1" ht="48" outlineLevel="1" spans="1:12">
      <c r="A323" s="20">
        <v>75</v>
      </c>
      <c r="B323" s="21" t="s">
        <v>113</v>
      </c>
      <c r="C323" s="21" t="s">
        <v>114</v>
      </c>
      <c r="D323" s="20" t="s">
        <v>57</v>
      </c>
      <c r="E323" s="22">
        <v>191</v>
      </c>
      <c r="F323" s="17">
        <v>615.281011479386</v>
      </c>
      <c r="G323" s="24">
        <f t="shared" si="12"/>
        <v>117518.673192563</v>
      </c>
      <c r="H323" s="19"/>
      <c r="J323" s="22">
        <v>191</v>
      </c>
      <c r="K323" s="17">
        <v>615.281011479386</v>
      </c>
      <c r="L323" s="24">
        <f t="shared" si="13"/>
        <v>117518.673192563</v>
      </c>
    </row>
    <row r="324" s="2" customFormat="1" ht="48" outlineLevel="1" spans="1:12">
      <c r="A324" s="20">
        <v>76</v>
      </c>
      <c r="B324" s="21" t="s">
        <v>113</v>
      </c>
      <c r="C324" s="21" t="s">
        <v>115</v>
      </c>
      <c r="D324" s="20" t="s">
        <v>57</v>
      </c>
      <c r="E324" s="22">
        <v>4</v>
      </c>
      <c r="F324" s="17">
        <v>828.424154938034</v>
      </c>
      <c r="G324" s="24">
        <f t="shared" si="12"/>
        <v>3313.69661975214</v>
      </c>
      <c r="H324" s="19"/>
      <c r="J324" s="22">
        <v>4</v>
      </c>
      <c r="K324" s="17">
        <v>828.424154938034</v>
      </c>
      <c r="L324" s="24">
        <f t="shared" si="13"/>
        <v>3313.69661975214</v>
      </c>
    </row>
    <row r="325" s="2" customFormat="1" ht="48" outlineLevel="1" spans="1:12">
      <c r="A325" s="20">
        <v>77</v>
      </c>
      <c r="B325" s="21" t="s">
        <v>116</v>
      </c>
      <c r="C325" s="21" t="s">
        <v>117</v>
      </c>
      <c r="D325" s="20" t="s">
        <v>57</v>
      </c>
      <c r="E325" s="22">
        <v>16</v>
      </c>
      <c r="F325" s="17">
        <v>754.097044887616</v>
      </c>
      <c r="G325" s="24">
        <f t="shared" si="12"/>
        <v>12065.5527182019</v>
      </c>
      <c r="H325" s="19"/>
      <c r="J325" s="22">
        <v>16</v>
      </c>
      <c r="K325" s="17">
        <v>754.097044887616</v>
      </c>
      <c r="L325" s="24">
        <f t="shared" si="13"/>
        <v>12065.5527182019</v>
      </c>
    </row>
    <row r="326" s="2" customFormat="1" ht="36" outlineLevel="1" spans="1:12">
      <c r="A326" s="20">
        <v>78</v>
      </c>
      <c r="B326" s="21" t="s">
        <v>118</v>
      </c>
      <c r="C326" s="21" t="s">
        <v>119</v>
      </c>
      <c r="D326" s="20" t="s">
        <v>57</v>
      </c>
      <c r="E326" s="22">
        <v>26</v>
      </c>
      <c r="F326" s="17">
        <v>499.217717774546</v>
      </c>
      <c r="G326" s="24">
        <f t="shared" si="12"/>
        <v>12979.6606621382</v>
      </c>
      <c r="H326" s="19"/>
      <c r="J326" s="22">
        <v>26</v>
      </c>
      <c r="K326" s="17">
        <v>499.217717774546</v>
      </c>
      <c r="L326" s="24">
        <f t="shared" si="13"/>
        <v>12979.6606621382</v>
      </c>
    </row>
    <row r="327" s="2" customFormat="1" ht="36" outlineLevel="1" spans="1:12">
      <c r="A327" s="20">
        <v>79</v>
      </c>
      <c r="B327" s="21" t="s">
        <v>120</v>
      </c>
      <c r="C327" s="21" t="s">
        <v>121</v>
      </c>
      <c r="D327" s="20" t="s">
        <v>51</v>
      </c>
      <c r="E327" s="22">
        <v>155</v>
      </c>
      <c r="F327" s="17">
        <v>310.437704066917</v>
      </c>
      <c r="G327" s="24">
        <f t="shared" si="12"/>
        <v>48117.8441303721</v>
      </c>
      <c r="H327" s="19"/>
      <c r="J327" s="22">
        <v>155</v>
      </c>
      <c r="K327" s="17">
        <v>310.437704066917</v>
      </c>
      <c r="L327" s="24">
        <f t="shared" si="13"/>
        <v>48117.8441303721</v>
      </c>
    </row>
    <row r="328" s="2" customFormat="1" ht="48" outlineLevel="1" spans="1:12">
      <c r="A328" s="20">
        <v>80</v>
      </c>
      <c r="B328" s="21" t="s">
        <v>122</v>
      </c>
      <c r="C328" s="21" t="s">
        <v>123</v>
      </c>
      <c r="D328" s="20" t="s">
        <v>57</v>
      </c>
      <c r="E328" s="22">
        <v>6</v>
      </c>
      <c r="F328" s="17">
        <v>347.241968767908</v>
      </c>
      <c r="G328" s="24">
        <f t="shared" si="12"/>
        <v>2083.45181260745</v>
      </c>
      <c r="H328" s="19"/>
      <c r="J328" s="22">
        <v>6</v>
      </c>
      <c r="K328" s="17">
        <v>347.241968767908</v>
      </c>
      <c r="L328" s="24">
        <f t="shared" si="13"/>
        <v>2083.45181260745</v>
      </c>
    </row>
    <row r="329" s="2" customFormat="1" ht="48" outlineLevel="1" spans="1:12">
      <c r="A329" s="20">
        <v>81</v>
      </c>
      <c r="B329" s="21" t="s">
        <v>52</v>
      </c>
      <c r="C329" s="21" t="s">
        <v>413</v>
      </c>
      <c r="D329" s="20" t="s">
        <v>54</v>
      </c>
      <c r="E329" s="22">
        <v>7</v>
      </c>
      <c r="F329" s="17">
        <v>219.898823529412</v>
      </c>
      <c r="G329" s="24">
        <f t="shared" si="12"/>
        <v>1539.29176470588</v>
      </c>
      <c r="H329" s="19"/>
      <c r="J329" s="22">
        <v>7</v>
      </c>
      <c r="K329" s="17">
        <v>219.898823529412</v>
      </c>
      <c r="L329" s="24">
        <f t="shared" si="13"/>
        <v>1539.29176470588</v>
      </c>
    </row>
    <row r="330" s="2" customFormat="1" ht="36" outlineLevel="1" spans="1:12">
      <c r="A330" s="20">
        <v>82</v>
      </c>
      <c r="B330" s="21" t="s">
        <v>124</v>
      </c>
      <c r="C330" s="21" t="s">
        <v>134</v>
      </c>
      <c r="D330" s="20" t="s">
        <v>54</v>
      </c>
      <c r="E330" s="22">
        <v>33</v>
      </c>
      <c r="F330" s="17">
        <v>19.8029095477387</v>
      </c>
      <c r="G330" s="24">
        <f t="shared" si="12"/>
        <v>653.496015075377</v>
      </c>
      <c r="H330" s="19"/>
      <c r="J330" s="22">
        <v>33</v>
      </c>
      <c r="K330" s="17">
        <v>19.8029095477387</v>
      </c>
      <c r="L330" s="24">
        <f t="shared" si="13"/>
        <v>653.496015075377</v>
      </c>
    </row>
    <row r="331" s="2" customFormat="1" ht="36" outlineLevel="1" spans="1:12">
      <c r="A331" s="20">
        <v>83</v>
      </c>
      <c r="B331" s="21" t="s">
        <v>124</v>
      </c>
      <c r="C331" s="21" t="s">
        <v>414</v>
      </c>
      <c r="D331" s="20" t="s">
        <v>54</v>
      </c>
      <c r="E331" s="22">
        <v>41</v>
      </c>
      <c r="F331" s="17">
        <v>22.3682269503546</v>
      </c>
      <c r="G331" s="24">
        <f t="shared" si="12"/>
        <v>917.097304964539</v>
      </c>
      <c r="H331" s="19"/>
      <c r="J331" s="22">
        <v>41</v>
      </c>
      <c r="K331" s="17">
        <v>22.3682269503546</v>
      </c>
      <c r="L331" s="24">
        <f t="shared" si="13"/>
        <v>917.097304964539</v>
      </c>
    </row>
    <row r="332" s="2" customFormat="1" ht="36" outlineLevel="1" spans="1:12">
      <c r="A332" s="20">
        <v>84</v>
      </c>
      <c r="B332" s="21" t="s">
        <v>124</v>
      </c>
      <c r="C332" s="21" t="s">
        <v>126</v>
      </c>
      <c r="D332" s="20" t="s">
        <v>54</v>
      </c>
      <c r="E332" s="22">
        <v>23</v>
      </c>
      <c r="F332" s="17">
        <v>73.1303715254237</v>
      </c>
      <c r="G332" s="24">
        <f t="shared" si="12"/>
        <v>1681.99854508475</v>
      </c>
      <c r="H332" s="19"/>
      <c r="J332" s="22">
        <v>23</v>
      </c>
      <c r="K332" s="17">
        <v>73.1303715254237</v>
      </c>
      <c r="L332" s="24">
        <f t="shared" si="13"/>
        <v>1681.99854508475</v>
      </c>
    </row>
    <row r="333" s="2" customFormat="1" ht="36" outlineLevel="1" spans="1:12">
      <c r="A333" s="20">
        <v>85</v>
      </c>
      <c r="B333" s="21" t="s">
        <v>124</v>
      </c>
      <c r="C333" s="21" t="s">
        <v>129</v>
      </c>
      <c r="D333" s="20" t="s">
        <v>54</v>
      </c>
      <c r="E333" s="22">
        <v>5</v>
      </c>
      <c r="F333" s="17">
        <v>109.395566860465</v>
      </c>
      <c r="G333" s="24">
        <f t="shared" si="12"/>
        <v>546.977834302326</v>
      </c>
      <c r="H333" s="19"/>
      <c r="J333" s="22">
        <v>5</v>
      </c>
      <c r="K333" s="17">
        <v>109.395566860465</v>
      </c>
      <c r="L333" s="24">
        <f t="shared" si="13"/>
        <v>546.977834302325</v>
      </c>
    </row>
    <row r="334" s="2" customFormat="1" ht="36" outlineLevel="1" spans="1:12">
      <c r="A334" s="20">
        <v>86</v>
      </c>
      <c r="B334" s="21" t="s">
        <v>124</v>
      </c>
      <c r="C334" s="21" t="s">
        <v>128</v>
      </c>
      <c r="D334" s="20" t="s">
        <v>54</v>
      </c>
      <c r="E334" s="22">
        <v>1</v>
      </c>
      <c r="F334" s="17">
        <v>68.5838691940385</v>
      </c>
      <c r="G334" s="24">
        <f t="shared" si="12"/>
        <v>68.5838691940385</v>
      </c>
      <c r="H334" s="19"/>
      <c r="J334" s="22">
        <v>1</v>
      </c>
      <c r="K334" s="17">
        <v>68.5838691940385</v>
      </c>
      <c r="L334" s="24">
        <f t="shared" si="13"/>
        <v>68.5838691940385</v>
      </c>
    </row>
    <row r="335" s="2" customFormat="1" ht="36" outlineLevel="1" spans="1:12">
      <c r="A335" s="20">
        <v>87</v>
      </c>
      <c r="B335" s="21" t="s">
        <v>124</v>
      </c>
      <c r="C335" s="21" t="s">
        <v>127</v>
      </c>
      <c r="D335" s="20" t="s">
        <v>54</v>
      </c>
      <c r="E335" s="22">
        <v>256</v>
      </c>
      <c r="F335" s="17">
        <v>55.587745675049</v>
      </c>
      <c r="G335" s="24">
        <f t="shared" si="12"/>
        <v>14230.4628928126</v>
      </c>
      <c r="H335" s="19"/>
      <c r="J335" s="22">
        <v>256</v>
      </c>
      <c r="K335" s="17">
        <v>55.587745675049</v>
      </c>
      <c r="L335" s="24">
        <f t="shared" si="13"/>
        <v>14230.4628928125</v>
      </c>
    </row>
    <row r="336" s="2" customFormat="1" ht="36" outlineLevel="1" spans="1:12">
      <c r="A336" s="20">
        <v>88</v>
      </c>
      <c r="B336" s="21" t="s">
        <v>124</v>
      </c>
      <c r="C336" s="21" t="s">
        <v>415</v>
      </c>
      <c r="D336" s="20" t="s">
        <v>54</v>
      </c>
      <c r="E336" s="22">
        <v>7</v>
      </c>
      <c r="F336" s="17">
        <v>148.023370039616</v>
      </c>
      <c r="G336" s="24">
        <f t="shared" si="12"/>
        <v>1036.16359027731</v>
      </c>
      <c r="H336" s="19"/>
      <c r="J336" s="22">
        <v>7</v>
      </c>
      <c r="K336" s="17">
        <v>148.023370039616</v>
      </c>
      <c r="L336" s="24">
        <f t="shared" si="13"/>
        <v>1036.16359027731</v>
      </c>
    </row>
    <row r="337" s="2" customFormat="1" ht="24" outlineLevel="1" spans="1:12">
      <c r="A337" s="20">
        <v>89</v>
      </c>
      <c r="B337" s="21" t="s">
        <v>416</v>
      </c>
      <c r="C337" s="21" t="s">
        <v>417</v>
      </c>
      <c r="D337" s="20" t="s">
        <v>51</v>
      </c>
      <c r="E337" s="22">
        <v>1</v>
      </c>
      <c r="F337" s="17">
        <v>32.8383</v>
      </c>
      <c r="G337" s="24">
        <f t="shared" si="12"/>
        <v>32.8383</v>
      </c>
      <c r="H337" s="19"/>
      <c r="J337" s="22">
        <v>1</v>
      </c>
      <c r="K337" s="17">
        <v>32.8383</v>
      </c>
      <c r="L337" s="24">
        <f t="shared" si="13"/>
        <v>32.8383</v>
      </c>
    </row>
    <row r="338" s="2" customFormat="1" ht="36" outlineLevel="1" spans="1:12">
      <c r="A338" s="20">
        <v>90</v>
      </c>
      <c r="B338" s="21" t="s">
        <v>74</v>
      </c>
      <c r="C338" s="21" t="s">
        <v>77</v>
      </c>
      <c r="D338" s="20" t="s">
        <v>54</v>
      </c>
      <c r="E338" s="22">
        <v>55</v>
      </c>
      <c r="F338" s="17">
        <v>28.082347733711</v>
      </c>
      <c r="G338" s="24">
        <f t="shared" si="12"/>
        <v>1544.52912535411</v>
      </c>
      <c r="H338" s="19"/>
      <c r="J338" s="22">
        <v>55</v>
      </c>
      <c r="K338" s="17">
        <v>28.082347733711</v>
      </c>
      <c r="L338" s="24">
        <f t="shared" si="13"/>
        <v>1544.5291253541</v>
      </c>
    </row>
    <row r="339" s="2" customFormat="1" ht="36" outlineLevel="1" spans="1:12">
      <c r="A339" s="20">
        <v>91</v>
      </c>
      <c r="B339" s="21" t="s">
        <v>74</v>
      </c>
      <c r="C339" s="21" t="s">
        <v>76</v>
      </c>
      <c r="D339" s="20" t="s">
        <v>54</v>
      </c>
      <c r="E339" s="22">
        <v>32</v>
      </c>
      <c r="F339" s="17">
        <v>46.5731083101901</v>
      </c>
      <c r="G339" s="24">
        <f t="shared" si="12"/>
        <v>1490.33946592608</v>
      </c>
      <c r="H339" s="19"/>
      <c r="J339" s="22">
        <v>32</v>
      </c>
      <c r="K339" s="17">
        <v>46.5731083101901</v>
      </c>
      <c r="L339" s="24">
        <f t="shared" si="13"/>
        <v>1490.33946592608</v>
      </c>
    </row>
    <row r="340" s="2" customFormat="1" ht="36" outlineLevel="1" spans="1:12">
      <c r="A340" s="20">
        <v>92</v>
      </c>
      <c r="B340" s="21" t="s">
        <v>74</v>
      </c>
      <c r="C340" s="21" t="s">
        <v>409</v>
      </c>
      <c r="D340" s="20" t="s">
        <v>54</v>
      </c>
      <c r="E340" s="22">
        <v>16</v>
      </c>
      <c r="F340" s="17">
        <v>46.5716834009827</v>
      </c>
      <c r="G340" s="24">
        <f t="shared" si="12"/>
        <v>745.146934415723</v>
      </c>
      <c r="H340" s="19"/>
      <c r="J340" s="22">
        <v>16</v>
      </c>
      <c r="K340" s="17">
        <v>46.5716834009827</v>
      </c>
      <c r="L340" s="24">
        <f t="shared" si="13"/>
        <v>745.146934415723</v>
      </c>
    </row>
    <row r="341" s="2" customFormat="1" ht="36" outlineLevel="1" spans="1:12">
      <c r="A341" s="20">
        <v>93</v>
      </c>
      <c r="B341" s="21" t="s">
        <v>74</v>
      </c>
      <c r="C341" s="21" t="s">
        <v>75</v>
      </c>
      <c r="D341" s="20" t="s">
        <v>54</v>
      </c>
      <c r="E341" s="22">
        <v>192</v>
      </c>
      <c r="F341" s="17">
        <v>104.574540869731</v>
      </c>
      <c r="G341" s="24">
        <f t="shared" si="12"/>
        <v>20078.3118469883</v>
      </c>
      <c r="H341" s="19"/>
      <c r="J341" s="22">
        <v>192</v>
      </c>
      <c r="K341" s="17">
        <v>104.574540869731</v>
      </c>
      <c r="L341" s="24">
        <f t="shared" si="13"/>
        <v>20078.3118469884</v>
      </c>
    </row>
    <row r="342" s="2" customFormat="1" ht="36" outlineLevel="1" spans="1:12">
      <c r="A342" s="20">
        <v>94</v>
      </c>
      <c r="B342" s="21" t="s">
        <v>74</v>
      </c>
      <c r="C342" s="21" t="s">
        <v>138</v>
      </c>
      <c r="D342" s="20" t="s">
        <v>54</v>
      </c>
      <c r="E342" s="22">
        <v>265</v>
      </c>
      <c r="F342" s="17">
        <v>174.783459874787</v>
      </c>
      <c r="G342" s="24">
        <f t="shared" si="12"/>
        <v>46317.6168668184</v>
      </c>
      <c r="H342" s="19"/>
      <c r="J342" s="22">
        <v>265</v>
      </c>
      <c r="K342" s="17">
        <v>174.783459874787</v>
      </c>
      <c r="L342" s="24">
        <f t="shared" si="13"/>
        <v>46317.6168668186</v>
      </c>
    </row>
    <row r="343" s="2" customFormat="1" ht="36" outlineLevel="1" spans="1:12">
      <c r="A343" s="20">
        <v>95</v>
      </c>
      <c r="B343" s="21" t="s">
        <v>74</v>
      </c>
      <c r="C343" s="21" t="s">
        <v>139</v>
      </c>
      <c r="D343" s="20" t="s">
        <v>54</v>
      </c>
      <c r="E343" s="22">
        <v>4</v>
      </c>
      <c r="F343" s="17">
        <v>209.961371731717</v>
      </c>
      <c r="G343" s="24">
        <f t="shared" si="12"/>
        <v>839.845486926866</v>
      </c>
      <c r="H343" s="19"/>
      <c r="J343" s="22">
        <v>4</v>
      </c>
      <c r="K343" s="17">
        <v>209.961371731717</v>
      </c>
      <c r="L343" s="24">
        <f t="shared" si="13"/>
        <v>839.845486926868</v>
      </c>
    </row>
    <row r="344" s="2" customFormat="1" ht="36" outlineLevel="1" spans="1:12">
      <c r="A344" s="20">
        <v>96</v>
      </c>
      <c r="B344" s="21" t="s">
        <v>74</v>
      </c>
      <c r="C344" s="21" t="s">
        <v>140</v>
      </c>
      <c r="D344" s="20" t="s">
        <v>54</v>
      </c>
      <c r="E344" s="22">
        <v>39</v>
      </c>
      <c r="F344" s="17">
        <v>297.958007612942</v>
      </c>
      <c r="G344" s="24">
        <f t="shared" si="12"/>
        <v>11620.3622969047</v>
      </c>
      <c r="H344" s="19"/>
      <c r="J344" s="22">
        <v>39</v>
      </c>
      <c r="K344" s="17">
        <v>297.958007612942</v>
      </c>
      <c r="L344" s="24">
        <f t="shared" si="13"/>
        <v>11620.3622969047</v>
      </c>
    </row>
    <row r="345" s="2" customFormat="1" ht="36" outlineLevel="1" spans="1:12">
      <c r="A345" s="20">
        <v>97</v>
      </c>
      <c r="B345" s="21" t="s">
        <v>74</v>
      </c>
      <c r="C345" s="21" t="s">
        <v>418</v>
      </c>
      <c r="D345" s="20" t="s">
        <v>54</v>
      </c>
      <c r="E345" s="22">
        <v>87</v>
      </c>
      <c r="F345" s="17">
        <v>19.85888</v>
      </c>
      <c r="G345" s="24">
        <f t="shared" si="12"/>
        <v>1727.72256</v>
      </c>
      <c r="H345" s="19"/>
      <c r="J345" s="22">
        <v>87</v>
      </c>
      <c r="K345" s="17">
        <v>19.85888</v>
      </c>
      <c r="L345" s="24">
        <f t="shared" si="13"/>
        <v>1727.72256</v>
      </c>
    </row>
    <row r="346" s="2" customFormat="1" ht="36" outlineLevel="1" spans="1:12">
      <c r="A346" s="20">
        <v>98</v>
      </c>
      <c r="B346" s="21" t="s">
        <v>74</v>
      </c>
      <c r="C346" s="21" t="s">
        <v>143</v>
      </c>
      <c r="D346" s="20" t="s">
        <v>54</v>
      </c>
      <c r="E346" s="22">
        <v>71</v>
      </c>
      <c r="F346" s="17">
        <v>52.3040792985132</v>
      </c>
      <c r="G346" s="24">
        <f t="shared" si="12"/>
        <v>3713.58963019443</v>
      </c>
      <c r="H346" s="19"/>
      <c r="J346" s="22">
        <v>71</v>
      </c>
      <c r="K346" s="17">
        <v>52.3040792985132</v>
      </c>
      <c r="L346" s="24">
        <f t="shared" si="13"/>
        <v>3713.58963019444</v>
      </c>
    </row>
    <row r="347" s="2" customFormat="1" ht="36" outlineLevel="1" spans="1:12">
      <c r="A347" s="20">
        <v>99</v>
      </c>
      <c r="B347" s="21" t="s">
        <v>90</v>
      </c>
      <c r="C347" s="21" t="s">
        <v>91</v>
      </c>
      <c r="D347" s="20" t="s">
        <v>92</v>
      </c>
      <c r="E347" s="22">
        <v>377.95</v>
      </c>
      <c r="F347" s="17">
        <v>28.9451856946355</v>
      </c>
      <c r="G347" s="24">
        <f t="shared" si="12"/>
        <v>10939.8329332875</v>
      </c>
      <c r="H347" s="19"/>
      <c r="J347" s="22">
        <v>377.95</v>
      </c>
      <c r="K347" s="17">
        <v>28.9451856946355</v>
      </c>
      <c r="L347" s="24">
        <f t="shared" si="13"/>
        <v>10939.8329332875</v>
      </c>
    </row>
    <row r="348" s="2" customFormat="1" ht="36" outlineLevel="1" spans="1:12">
      <c r="A348" s="20">
        <v>100</v>
      </c>
      <c r="B348" s="21" t="s">
        <v>90</v>
      </c>
      <c r="C348" s="21" t="s">
        <v>419</v>
      </c>
      <c r="D348" s="20" t="s">
        <v>51</v>
      </c>
      <c r="E348" s="22">
        <v>647</v>
      </c>
      <c r="F348" s="17">
        <v>7.38764150943396</v>
      </c>
      <c r="G348" s="24">
        <f t="shared" si="12"/>
        <v>4779.80405660377</v>
      </c>
      <c r="H348" s="19"/>
      <c r="J348" s="22">
        <v>647</v>
      </c>
      <c r="K348" s="17">
        <v>7.38764150943396</v>
      </c>
      <c r="L348" s="24">
        <f t="shared" si="13"/>
        <v>4779.80405660377</v>
      </c>
    </row>
    <row r="349" s="2" customFormat="1" ht="12" outlineLevel="1" spans="1:12">
      <c r="A349" s="20"/>
      <c r="B349" s="21" t="s">
        <v>420</v>
      </c>
      <c r="C349" s="21"/>
      <c r="D349" s="21"/>
      <c r="E349" s="22"/>
      <c r="F349" s="17"/>
      <c r="G349" s="24">
        <f t="shared" si="12"/>
        <v>0</v>
      </c>
      <c r="H349" s="19"/>
      <c r="J349" s="22"/>
      <c r="K349" s="17"/>
      <c r="L349" s="24">
        <f t="shared" si="13"/>
        <v>0</v>
      </c>
    </row>
    <row r="350" s="2" customFormat="1" ht="60" outlineLevel="1" spans="1:12">
      <c r="A350" s="20">
        <v>101</v>
      </c>
      <c r="B350" s="21" t="s">
        <v>421</v>
      </c>
      <c r="C350" s="21" t="s">
        <v>422</v>
      </c>
      <c r="D350" s="20" t="s">
        <v>31</v>
      </c>
      <c r="E350" s="22">
        <v>1.17</v>
      </c>
      <c r="F350" s="17">
        <v>132.189712630708</v>
      </c>
      <c r="G350" s="24">
        <f t="shared" si="12"/>
        <v>154.661963777928</v>
      </c>
      <c r="H350" s="19"/>
      <c r="J350" s="22">
        <v>1.17</v>
      </c>
      <c r="K350" s="17">
        <v>132.189712630708</v>
      </c>
      <c r="L350" s="24">
        <f t="shared" si="13"/>
        <v>154.661963777928</v>
      </c>
    </row>
    <row r="351" s="2" customFormat="1" ht="60" outlineLevel="1" spans="1:12">
      <c r="A351" s="20">
        <v>102</v>
      </c>
      <c r="B351" s="21" t="s">
        <v>421</v>
      </c>
      <c r="C351" s="21" t="s">
        <v>423</v>
      </c>
      <c r="D351" s="20" t="s">
        <v>31</v>
      </c>
      <c r="E351" s="22">
        <v>5.84</v>
      </c>
      <c r="F351" s="17">
        <v>104.95242280735</v>
      </c>
      <c r="G351" s="24">
        <f t="shared" si="12"/>
        <v>612.922149194923</v>
      </c>
      <c r="H351" s="19"/>
      <c r="J351" s="22">
        <v>5.84</v>
      </c>
      <c r="K351" s="17">
        <v>104.95242280735</v>
      </c>
      <c r="L351" s="24">
        <f t="shared" si="13"/>
        <v>612.922149194924</v>
      </c>
    </row>
    <row r="352" s="2" customFormat="1" ht="60" outlineLevel="1" spans="1:12">
      <c r="A352" s="20">
        <v>103</v>
      </c>
      <c r="B352" s="21" t="s">
        <v>421</v>
      </c>
      <c r="C352" s="21" t="s">
        <v>424</v>
      </c>
      <c r="D352" s="20" t="s">
        <v>31</v>
      </c>
      <c r="E352" s="22">
        <v>3.27</v>
      </c>
      <c r="F352" s="17">
        <v>91.8637470244536</v>
      </c>
      <c r="G352" s="24">
        <f t="shared" si="12"/>
        <v>300.394452769963</v>
      </c>
      <c r="H352" s="19"/>
      <c r="J352" s="22">
        <v>3.27</v>
      </c>
      <c r="K352" s="17">
        <v>91.8637470244536</v>
      </c>
      <c r="L352" s="24">
        <f t="shared" si="13"/>
        <v>300.394452769963</v>
      </c>
    </row>
    <row r="353" s="2" customFormat="1" ht="36" outlineLevel="1" spans="1:12">
      <c r="A353" s="20">
        <v>104</v>
      </c>
      <c r="B353" s="21" t="s">
        <v>425</v>
      </c>
      <c r="C353" s="21" t="s">
        <v>426</v>
      </c>
      <c r="D353" s="20" t="s">
        <v>152</v>
      </c>
      <c r="E353" s="22">
        <v>2</v>
      </c>
      <c r="F353" s="17">
        <v>2322.84458161719</v>
      </c>
      <c r="G353" s="24">
        <f t="shared" si="12"/>
        <v>4645.68916323437</v>
      </c>
      <c r="H353" s="19"/>
      <c r="J353" s="22">
        <v>2</v>
      </c>
      <c r="K353" s="17">
        <v>2322.84458161719</v>
      </c>
      <c r="L353" s="24">
        <f t="shared" si="13"/>
        <v>4645.68916323438</v>
      </c>
    </row>
    <row r="354" s="2" customFormat="1" ht="48" outlineLevel="1" spans="1:12">
      <c r="A354" s="20">
        <v>105</v>
      </c>
      <c r="B354" s="21" t="s">
        <v>52</v>
      </c>
      <c r="C354" s="21" t="s">
        <v>427</v>
      </c>
      <c r="D354" s="20" t="s">
        <v>54</v>
      </c>
      <c r="E354" s="22">
        <v>2</v>
      </c>
      <c r="F354" s="17">
        <v>439.268648060892</v>
      </c>
      <c r="G354" s="24">
        <f t="shared" si="12"/>
        <v>878.537296121783</v>
      </c>
      <c r="H354" s="19"/>
      <c r="J354" s="22">
        <v>2</v>
      </c>
      <c r="K354" s="17">
        <v>439.268648060892</v>
      </c>
      <c r="L354" s="24">
        <f t="shared" si="13"/>
        <v>878.537296121784</v>
      </c>
    </row>
    <row r="355" s="2" customFormat="1" ht="48" outlineLevel="1" spans="1:12">
      <c r="A355" s="20">
        <v>106</v>
      </c>
      <c r="B355" s="21" t="s">
        <v>52</v>
      </c>
      <c r="C355" s="21" t="s">
        <v>381</v>
      </c>
      <c r="D355" s="20" t="s">
        <v>54</v>
      </c>
      <c r="E355" s="22">
        <v>2</v>
      </c>
      <c r="F355" s="17">
        <v>415.973538980456</v>
      </c>
      <c r="G355" s="24">
        <f t="shared" si="12"/>
        <v>831.947077960912</v>
      </c>
      <c r="H355" s="19"/>
      <c r="J355" s="22">
        <v>2</v>
      </c>
      <c r="K355" s="17">
        <v>415.973538980456</v>
      </c>
      <c r="L355" s="24">
        <f t="shared" si="13"/>
        <v>831.947077960912</v>
      </c>
    </row>
    <row r="356" s="2" customFormat="1" ht="48" outlineLevel="1" spans="1:12">
      <c r="A356" s="20">
        <v>107</v>
      </c>
      <c r="B356" s="21" t="s">
        <v>80</v>
      </c>
      <c r="C356" s="21" t="s">
        <v>428</v>
      </c>
      <c r="D356" s="20" t="s">
        <v>54</v>
      </c>
      <c r="E356" s="22">
        <v>2</v>
      </c>
      <c r="F356" s="17">
        <v>295.66501867995</v>
      </c>
      <c r="G356" s="24">
        <f t="shared" si="12"/>
        <v>591.3300373599</v>
      </c>
      <c r="H356" s="19"/>
      <c r="J356" s="22">
        <v>2</v>
      </c>
      <c r="K356" s="17">
        <v>295.66501867995</v>
      </c>
      <c r="L356" s="24">
        <f t="shared" si="13"/>
        <v>591.3300373599</v>
      </c>
    </row>
    <row r="357" s="2" customFormat="1" ht="24" outlineLevel="1" spans="1:12">
      <c r="A357" s="20">
        <v>108</v>
      </c>
      <c r="B357" s="21" t="s">
        <v>429</v>
      </c>
      <c r="C357" s="21" t="s">
        <v>430</v>
      </c>
      <c r="D357" s="20" t="s">
        <v>152</v>
      </c>
      <c r="E357" s="22">
        <v>2</v>
      </c>
      <c r="F357" s="17">
        <v>129.110659332205</v>
      </c>
      <c r="G357" s="24">
        <f t="shared" si="12"/>
        <v>258.22131866441</v>
      </c>
      <c r="H357" s="19"/>
      <c r="J357" s="22">
        <v>2</v>
      </c>
      <c r="K357" s="17">
        <v>129.110659332205</v>
      </c>
      <c r="L357" s="24">
        <f t="shared" si="13"/>
        <v>258.22131866441</v>
      </c>
    </row>
    <row r="358" s="2" customFormat="1" ht="36" outlineLevel="1" spans="1:12">
      <c r="A358" s="20">
        <v>109</v>
      </c>
      <c r="B358" s="21" t="s">
        <v>74</v>
      </c>
      <c r="C358" s="21" t="s">
        <v>140</v>
      </c>
      <c r="D358" s="20" t="s">
        <v>54</v>
      </c>
      <c r="E358" s="22">
        <v>1</v>
      </c>
      <c r="F358" s="17">
        <v>297.958007612942</v>
      </c>
      <c r="G358" s="24">
        <f t="shared" si="12"/>
        <v>297.958007612942</v>
      </c>
      <c r="H358" s="19"/>
      <c r="J358" s="22">
        <v>1</v>
      </c>
      <c r="K358" s="17">
        <v>297.958007612942</v>
      </c>
      <c r="L358" s="24">
        <f t="shared" si="13"/>
        <v>297.958007612942</v>
      </c>
    </row>
    <row r="359" s="2" customFormat="1" ht="36" outlineLevel="1" spans="1:12">
      <c r="A359" s="20">
        <v>110</v>
      </c>
      <c r="B359" s="21" t="s">
        <v>74</v>
      </c>
      <c r="C359" s="21" t="s">
        <v>141</v>
      </c>
      <c r="D359" s="20" t="s">
        <v>54</v>
      </c>
      <c r="E359" s="22">
        <v>1</v>
      </c>
      <c r="F359" s="17">
        <v>358.449583657156</v>
      </c>
      <c r="G359" s="24">
        <f t="shared" si="12"/>
        <v>358.449583657156</v>
      </c>
      <c r="H359" s="19"/>
      <c r="J359" s="22">
        <v>1</v>
      </c>
      <c r="K359" s="17">
        <v>358.449583657156</v>
      </c>
      <c r="L359" s="24">
        <f t="shared" si="13"/>
        <v>358.449583657156</v>
      </c>
    </row>
    <row r="360" s="2" customFormat="1" ht="12" outlineLevel="1" spans="1:12">
      <c r="A360" s="20"/>
      <c r="B360" s="21" t="s">
        <v>144</v>
      </c>
      <c r="C360" s="21"/>
      <c r="D360" s="21"/>
      <c r="E360" s="22"/>
      <c r="F360" s="17"/>
      <c r="G360" s="24">
        <f t="shared" si="12"/>
        <v>0</v>
      </c>
      <c r="H360" s="19"/>
      <c r="J360" s="22"/>
      <c r="K360" s="17"/>
      <c r="L360" s="24">
        <f t="shared" si="13"/>
        <v>0</v>
      </c>
    </row>
    <row r="361" s="2" customFormat="1" ht="96" outlineLevel="1" spans="1:12">
      <c r="A361" s="20">
        <v>111</v>
      </c>
      <c r="B361" s="21" t="s">
        <v>145</v>
      </c>
      <c r="C361" s="21" t="s">
        <v>146</v>
      </c>
      <c r="D361" s="20" t="s">
        <v>51</v>
      </c>
      <c r="E361" s="22">
        <v>9</v>
      </c>
      <c r="F361" s="17">
        <v>2886.6025099787</v>
      </c>
      <c r="G361" s="24">
        <f t="shared" si="12"/>
        <v>25979.4225898083</v>
      </c>
      <c r="H361" s="19"/>
      <c r="J361" s="22">
        <v>9</v>
      </c>
      <c r="K361" s="17">
        <v>2886.6025099787</v>
      </c>
      <c r="L361" s="24">
        <f t="shared" si="13"/>
        <v>25979.4225898083</v>
      </c>
    </row>
    <row r="362" s="2" customFormat="1" ht="12" spans="1:12">
      <c r="A362" s="9" t="s">
        <v>431</v>
      </c>
      <c r="B362" s="9" t="s">
        <v>432</v>
      </c>
      <c r="C362" s="9"/>
      <c r="D362" s="9"/>
      <c r="E362" s="10"/>
      <c r="F362" s="17"/>
      <c r="G362" s="18">
        <f>SUM(G363:G585)</f>
        <v>1558927.77651134</v>
      </c>
      <c r="H362" s="19"/>
      <c r="J362" s="10"/>
      <c r="K362" s="17"/>
      <c r="L362" s="18"/>
    </row>
    <row r="363" s="2" customFormat="1" ht="12" outlineLevel="1" spans="1:12">
      <c r="A363" s="20"/>
      <c r="B363" s="21" t="s">
        <v>149</v>
      </c>
      <c r="C363" s="21"/>
      <c r="D363" s="21"/>
      <c r="E363" s="22"/>
      <c r="F363" s="17"/>
      <c r="G363" s="23"/>
      <c r="H363" s="19"/>
      <c r="J363" s="22"/>
      <c r="K363" s="17"/>
      <c r="L363" s="23"/>
    </row>
    <row r="364" s="2" customFormat="1" ht="60" outlineLevel="1" spans="1:12">
      <c r="A364" s="20">
        <v>1</v>
      </c>
      <c r="B364" s="21" t="s">
        <v>150</v>
      </c>
      <c r="C364" s="21" t="s">
        <v>433</v>
      </c>
      <c r="D364" s="20" t="s">
        <v>152</v>
      </c>
      <c r="E364" s="22">
        <v>1</v>
      </c>
      <c r="F364" s="17">
        <v>373.790175183609</v>
      </c>
      <c r="G364" s="24">
        <f t="shared" ref="G364:G390" si="14">$E364*F364</f>
        <v>373.790175183609</v>
      </c>
      <c r="H364" s="19"/>
      <c r="J364" s="22">
        <v>1</v>
      </c>
      <c r="K364" s="17">
        <v>373.790175183609</v>
      </c>
      <c r="L364" s="24">
        <f t="shared" ref="L364:L427" si="15">$E364*K364</f>
        <v>373.790175183609</v>
      </c>
    </row>
    <row r="365" s="2" customFormat="1" ht="60" outlineLevel="1" spans="1:12">
      <c r="A365" s="20">
        <v>2</v>
      </c>
      <c r="B365" s="21" t="s">
        <v>150</v>
      </c>
      <c r="C365" s="21" t="s">
        <v>434</v>
      </c>
      <c r="D365" s="20" t="s">
        <v>152</v>
      </c>
      <c r="E365" s="22">
        <v>1</v>
      </c>
      <c r="F365" s="17">
        <v>375.445372887048</v>
      </c>
      <c r="G365" s="24">
        <f t="shared" si="14"/>
        <v>375.445372887048</v>
      </c>
      <c r="H365" s="19"/>
      <c r="J365" s="22">
        <v>1</v>
      </c>
      <c r="K365" s="17">
        <v>375.445372887048</v>
      </c>
      <c r="L365" s="24">
        <f t="shared" si="15"/>
        <v>375.445372887048</v>
      </c>
    </row>
    <row r="366" s="2" customFormat="1" ht="60" outlineLevel="1" spans="1:12">
      <c r="A366" s="20">
        <v>3</v>
      </c>
      <c r="B366" s="21" t="s">
        <v>150</v>
      </c>
      <c r="C366" s="21" t="s">
        <v>435</v>
      </c>
      <c r="D366" s="20" t="s">
        <v>152</v>
      </c>
      <c r="E366" s="22">
        <v>1</v>
      </c>
      <c r="F366" s="17">
        <v>374.280061196529</v>
      </c>
      <c r="G366" s="24">
        <f t="shared" si="14"/>
        <v>374.280061196529</v>
      </c>
      <c r="H366" s="19"/>
      <c r="J366" s="22">
        <v>1</v>
      </c>
      <c r="K366" s="17">
        <v>374.280061196529</v>
      </c>
      <c r="L366" s="24">
        <f t="shared" si="15"/>
        <v>374.280061196529</v>
      </c>
    </row>
    <row r="367" s="2" customFormat="1" ht="60" outlineLevel="1" spans="1:12">
      <c r="A367" s="20">
        <v>4</v>
      </c>
      <c r="B367" s="21" t="s">
        <v>150</v>
      </c>
      <c r="C367" s="21" t="s">
        <v>436</v>
      </c>
      <c r="D367" s="20" t="s">
        <v>152</v>
      </c>
      <c r="E367" s="22">
        <v>1</v>
      </c>
      <c r="F367" s="17">
        <v>374.280061196529</v>
      </c>
      <c r="G367" s="24">
        <f t="shared" si="14"/>
        <v>374.280061196529</v>
      </c>
      <c r="H367" s="19"/>
      <c r="J367" s="22">
        <v>1</v>
      </c>
      <c r="K367" s="17">
        <v>374.280061196529</v>
      </c>
      <c r="L367" s="24">
        <f t="shared" si="15"/>
        <v>374.280061196529</v>
      </c>
    </row>
    <row r="368" s="2" customFormat="1" ht="60" outlineLevel="1" spans="1:12">
      <c r="A368" s="20">
        <v>5</v>
      </c>
      <c r="B368" s="21" t="s">
        <v>150</v>
      </c>
      <c r="C368" s="21" t="s">
        <v>437</v>
      </c>
      <c r="D368" s="20" t="s">
        <v>152</v>
      </c>
      <c r="E368" s="22">
        <v>1</v>
      </c>
      <c r="F368" s="17">
        <v>374.916028037383</v>
      </c>
      <c r="G368" s="24">
        <f t="shared" si="14"/>
        <v>374.916028037383</v>
      </c>
      <c r="H368" s="19"/>
      <c r="J368" s="22">
        <v>1</v>
      </c>
      <c r="K368" s="17">
        <v>374.916028037383</v>
      </c>
      <c r="L368" s="24">
        <f t="shared" si="15"/>
        <v>374.916028037383</v>
      </c>
    </row>
    <row r="369" s="2" customFormat="1" ht="60" outlineLevel="1" spans="1:12">
      <c r="A369" s="20">
        <v>6</v>
      </c>
      <c r="B369" s="21" t="s">
        <v>150</v>
      </c>
      <c r="C369" s="21" t="s">
        <v>438</v>
      </c>
      <c r="D369" s="20" t="s">
        <v>152</v>
      </c>
      <c r="E369" s="22">
        <v>1</v>
      </c>
      <c r="F369" s="17">
        <v>374.413713677704</v>
      </c>
      <c r="G369" s="24">
        <f t="shared" si="14"/>
        <v>374.413713677704</v>
      </c>
      <c r="H369" s="19"/>
      <c r="J369" s="22">
        <v>1</v>
      </c>
      <c r="K369" s="17">
        <v>374.413713677704</v>
      </c>
      <c r="L369" s="24">
        <f t="shared" si="15"/>
        <v>374.413713677704</v>
      </c>
    </row>
    <row r="370" s="2" customFormat="1" ht="60" outlineLevel="1" spans="1:12">
      <c r="A370" s="20">
        <v>7</v>
      </c>
      <c r="B370" s="21" t="s">
        <v>150</v>
      </c>
      <c r="C370" s="21" t="s">
        <v>439</v>
      </c>
      <c r="D370" s="20" t="s">
        <v>152</v>
      </c>
      <c r="E370" s="22">
        <v>1</v>
      </c>
      <c r="F370" s="17">
        <v>374.946380389081</v>
      </c>
      <c r="G370" s="24">
        <f t="shared" si="14"/>
        <v>374.946380389081</v>
      </c>
      <c r="H370" s="19"/>
      <c r="J370" s="22">
        <v>1</v>
      </c>
      <c r="K370" s="17">
        <v>374.946380389081</v>
      </c>
      <c r="L370" s="24">
        <f t="shared" si="15"/>
        <v>374.946380389081</v>
      </c>
    </row>
    <row r="371" s="2" customFormat="1" ht="60" outlineLevel="1" spans="1:12">
      <c r="A371" s="20">
        <v>8</v>
      </c>
      <c r="B371" s="21" t="s">
        <v>150</v>
      </c>
      <c r="C371" s="21" t="s">
        <v>440</v>
      </c>
      <c r="D371" s="20" t="s">
        <v>152</v>
      </c>
      <c r="E371" s="22">
        <v>73</v>
      </c>
      <c r="F371" s="17">
        <v>377.547543085271</v>
      </c>
      <c r="G371" s="24">
        <f t="shared" si="14"/>
        <v>27560.9706452248</v>
      </c>
      <c r="H371" s="19"/>
      <c r="J371" s="22">
        <v>73</v>
      </c>
      <c r="K371" s="17">
        <v>377.547543085271</v>
      </c>
      <c r="L371" s="24">
        <f t="shared" si="15"/>
        <v>27560.9706452248</v>
      </c>
    </row>
    <row r="372" s="2" customFormat="1" ht="60" outlineLevel="1" spans="1:12">
      <c r="A372" s="20">
        <v>9</v>
      </c>
      <c r="B372" s="21" t="s">
        <v>150</v>
      </c>
      <c r="C372" s="21" t="s">
        <v>441</v>
      </c>
      <c r="D372" s="20" t="s">
        <v>152</v>
      </c>
      <c r="E372" s="22">
        <v>1</v>
      </c>
      <c r="F372" s="17">
        <v>374.88315832631</v>
      </c>
      <c r="G372" s="24">
        <f t="shared" si="14"/>
        <v>374.88315832631</v>
      </c>
      <c r="H372" s="19"/>
      <c r="J372" s="22">
        <v>1</v>
      </c>
      <c r="K372" s="17">
        <v>374.88315832631</v>
      </c>
      <c r="L372" s="24">
        <f t="shared" si="15"/>
        <v>374.88315832631</v>
      </c>
    </row>
    <row r="373" s="2" customFormat="1" ht="60" outlineLevel="1" spans="1:12">
      <c r="A373" s="20">
        <v>10</v>
      </c>
      <c r="B373" s="21" t="s">
        <v>150</v>
      </c>
      <c r="C373" s="21" t="s">
        <v>442</v>
      </c>
      <c r="D373" s="20" t="s">
        <v>152</v>
      </c>
      <c r="E373" s="22">
        <v>1</v>
      </c>
      <c r="F373" s="17">
        <v>375.825139714086</v>
      </c>
      <c r="G373" s="24">
        <f t="shared" si="14"/>
        <v>375.825139714086</v>
      </c>
      <c r="H373" s="19"/>
      <c r="J373" s="22">
        <v>1</v>
      </c>
      <c r="K373" s="17">
        <v>375.825139714086</v>
      </c>
      <c r="L373" s="24">
        <f t="shared" si="15"/>
        <v>375.825139714086</v>
      </c>
    </row>
    <row r="374" s="2" customFormat="1" ht="60" outlineLevel="1" spans="1:12">
      <c r="A374" s="20">
        <v>11</v>
      </c>
      <c r="B374" s="21" t="s">
        <v>150</v>
      </c>
      <c r="C374" s="21" t="s">
        <v>443</v>
      </c>
      <c r="D374" s="20" t="s">
        <v>152</v>
      </c>
      <c r="E374" s="22">
        <v>1</v>
      </c>
      <c r="F374" s="17">
        <v>374.789435216306</v>
      </c>
      <c r="G374" s="24">
        <f t="shared" si="14"/>
        <v>374.789435216306</v>
      </c>
      <c r="H374" s="19"/>
      <c r="J374" s="22">
        <v>1</v>
      </c>
      <c r="K374" s="17">
        <v>374.789435216306</v>
      </c>
      <c r="L374" s="24">
        <f t="shared" si="15"/>
        <v>374.789435216306</v>
      </c>
    </row>
    <row r="375" s="2" customFormat="1" ht="60" outlineLevel="1" spans="1:12">
      <c r="A375" s="20">
        <v>12</v>
      </c>
      <c r="B375" s="21" t="s">
        <v>150</v>
      </c>
      <c r="C375" s="21" t="s">
        <v>444</v>
      </c>
      <c r="D375" s="20" t="s">
        <v>152</v>
      </c>
      <c r="E375" s="22">
        <v>1</v>
      </c>
      <c r="F375" s="17">
        <v>375.47373132978</v>
      </c>
      <c r="G375" s="24">
        <f t="shared" si="14"/>
        <v>375.47373132978</v>
      </c>
      <c r="H375" s="19"/>
      <c r="J375" s="22">
        <v>1</v>
      </c>
      <c r="K375" s="17">
        <v>375.47373132978</v>
      </c>
      <c r="L375" s="24">
        <f t="shared" si="15"/>
        <v>375.47373132978</v>
      </c>
    </row>
    <row r="376" s="2" customFormat="1" ht="60" outlineLevel="1" spans="1:12">
      <c r="A376" s="20">
        <v>13</v>
      </c>
      <c r="B376" s="21" t="s">
        <v>150</v>
      </c>
      <c r="C376" s="21" t="s">
        <v>445</v>
      </c>
      <c r="D376" s="20" t="s">
        <v>152</v>
      </c>
      <c r="E376" s="22">
        <v>1</v>
      </c>
      <c r="F376" s="17">
        <v>374.812076277216</v>
      </c>
      <c r="G376" s="24">
        <f t="shared" si="14"/>
        <v>374.812076277216</v>
      </c>
      <c r="H376" s="19"/>
      <c r="J376" s="22">
        <v>1</v>
      </c>
      <c r="K376" s="17">
        <v>374.812076277216</v>
      </c>
      <c r="L376" s="24">
        <f t="shared" si="15"/>
        <v>374.812076277216</v>
      </c>
    </row>
    <row r="377" s="2" customFormat="1" ht="60" outlineLevel="1" spans="1:12">
      <c r="A377" s="20">
        <v>14</v>
      </c>
      <c r="B377" s="21" t="s">
        <v>150</v>
      </c>
      <c r="C377" s="21" t="s">
        <v>446</v>
      </c>
      <c r="D377" s="20" t="s">
        <v>152</v>
      </c>
      <c r="E377" s="22">
        <v>1</v>
      </c>
      <c r="F377" s="17">
        <v>374.865647936103</v>
      </c>
      <c r="G377" s="24">
        <f t="shared" si="14"/>
        <v>374.865647936103</v>
      </c>
      <c r="H377" s="19"/>
      <c r="J377" s="22">
        <v>1</v>
      </c>
      <c r="K377" s="17">
        <v>374.865647936103</v>
      </c>
      <c r="L377" s="24">
        <f t="shared" si="15"/>
        <v>374.865647936103</v>
      </c>
    </row>
    <row r="378" s="2" customFormat="1" ht="60" outlineLevel="1" spans="1:12">
      <c r="A378" s="20">
        <v>15</v>
      </c>
      <c r="B378" s="21" t="s">
        <v>150</v>
      </c>
      <c r="C378" s="21" t="s">
        <v>447</v>
      </c>
      <c r="D378" s="20" t="s">
        <v>152</v>
      </c>
      <c r="E378" s="22">
        <v>1</v>
      </c>
      <c r="F378" s="17">
        <v>374.441837791683</v>
      </c>
      <c r="G378" s="24">
        <f t="shared" si="14"/>
        <v>374.441837791683</v>
      </c>
      <c r="H378" s="19"/>
      <c r="J378" s="22">
        <v>1</v>
      </c>
      <c r="K378" s="17">
        <v>374.441837791683</v>
      </c>
      <c r="L378" s="24">
        <f t="shared" si="15"/>
        <v>374.441837791683</v>
      </c>
    </row>
    <row r="379" s="2" customFormat="1" ht="60" outlineLevel="1" spans="1:12">
      <c r="A379" s="20">
        <v>16</v>
      </c>
      <c r="B379" s="21" t="s">
        <v>150</v>
      </c>
      <c r="C379" s="21" t="s">
        <v>448</v>
      </c>
      <c r="D379" s="20" t="s">
        <v>152</v>
      </c>
      <c r="E379" s="22">
        <v>1</v>
      </c>
      <c r="F379" s="17">
        <v>374.750692407589</v>
      </c>
      <c r="G379" s="24">
        <f t="shared" si="14"/>
        <v>374.750692407589</v>
      </c>
      <c r="H379" s="19"/>
      <c r="J379" s="22">
        <v>1</v>
      </c>
      <c r="K379" s="17">
        <v>374.750692407589</v>
      </c>
      <c r="L379" s="24">
        <f t="shared" si="15"/>
        <v>374.750692407589</v>
      </c>
    </row>
    <row r="380" s="2" customFormat="1" ht="60" outlineLevel="1" spans="1:12">
      <c r="A380" s="20">
        <v>17</v>
      </c>
      <c r="B380" s="21" t="s">
        <v>150</v>
      </c>
      <c r="C380" s="21" t="s">
        <v>449</v>
      </c>
      <c r="D380" s="20" t="s">
        <v>152</v>
      </c>
      <c r="E380" s="22">
        <v>1</v>
      </c>
      <c r="F380" s="17">
        <v>374.750692407589</v>
      </c>
      <c r="G380" s="24">
        <f t="shared" si="14"/>
        <v>374.750692407589</v>
      </c>
      <c r="H380" s="19"/>
      <c r="J380" s="22">
        <v>1</v>
      </c>
      <c r="K380" s="17">
        <v>374.750692407589</v>
      </c>
      <c r="L380" s="24">
        <f t="shared" si="15"/>
        <v>374.750692407589</v>
      </c>
    </row>
    <row r="381" s="2" customFormat="1" ht="60" outlineLevel="1" spans="1:12">
      <c r="A381" s="20">
        <v>18</v>
      </c>
      <c r="B381" s="21" t="s">
        <v>150</v>
      </c>
      <c r="C381" s="21" t="s">
        <v>450</v>
      </c>
      <c r="D381" s="20" t="s">
        <v>152</v>
      </c>
      <c r="E381" s="22">
        <v>1</v>
      </c>
      <c r="F381" s="17">
        <v>374.750692407589</v>
      </c>
      <c r="G381" s="24">
        <f t="shared" si="14"/>
        <v>374.750692407589</v>
      </c>
      <c r="H381" s="19"/>
      <c r="J381" s="22">
        <v>1</v>
      </c>
      <c r="K381" s="17">
        <v>374.750692407589</v>
      </c>
      <c r="L381" s="24">
        <f t="shared" si="15"/>
        <v>374.750692407589</v>
      </c>
    </row>
    <row r="382" s="2" customFormat="1" ht="60" outlineLevel="1" spans="1:12">
      <c r="A382" s="20">
        <v>19</v>
      </c>
      <c r="B382" s="21" t="s">
        <v>150</v>
      </c>
      <c r="C382" s="21" t="s">
        <v>451</v>
      </c>
      <c r="D382" s="20" t="s">
        <v>152</v>
      </c>
      <c r="E382" s="22">
        <v>1</v>
      </c>
      <c r="F382" s="17">
        <v>374.740333046435</v>
      </c>
      <c r="G382" s="24">
        <f t="shared" si="14"/>
        <v>374.740333046435</v>
      </c>
      <c r="H382" s="19"/>
      <c r="J382" s="22">
        <v>1</v>
      </c>
      <c r="K382" s="17">
        <v>374.740333046435</v>
      </c>
      <c r="L382" s="24">
        <f t="shared" si="15"/>
        <v>374.740333046435</v>
      </c>
    </row>
    <row r="383" s="2" customFormat="1" ht="60" outlineLevel="1" spans="1:12">
      <c r="A383" s="20">
        <v>20</v>
      </c>
      <c r="B383" s="21" t="s">
        <v>150</v>
      </c>
      <c r="C383" s="21" t="s">
        <v>452</v>
      </c>
      <c r="D383" s="20" t="s">
        <v>152</v>
      </c>
      <c r="E383" s="22">
        <v>1</v>
      </c>
      <c r="F383" s="17">
        <v>374.415264936944</v>
      </c>
      <c r="G383" s="24">
        <f t="shared" si="14"/>
        <v>374.415264936944</v>
      </c>
      <c r="H383" s="19"/>
      <c r="J383" s="22">
        <v>1</v>
      </c>
      <c r="K383" s="17">
        <v>374.415264936944</v>
      </c>
      <c r="L383" s="24">
        <f t="shared" si="15"/>
        <v>374.415264936944</v>
      </c>
    </row>
    <row r="384" s="2" customFormat="1" ht="60" outlineLevel="1" spans="1:12">
      <c r="A384" s="20">
        <v>21</v>
      </c>
      <c r="B384" s="21" t="s">
        <v>150</v>
      </c>
      <c r="C384" s="21" t="s">
        <v>453</v>
      </c>
      <c r="D384" s="20" t="s">
        <v>152</v>
      </c>
      <c r="E384" s="22">
        <v>8</v>
      </c>
      <c r="F384" s="17">
        <v>375.995333406811</v>
      </c>
      <c r="G384" s="24">
        <f t="shared" si="14"/>
        <v>3007.96266725449</v>
      </c>
      <c r="H384" s="19"/>
      <c r="J384" s="22">
        <v>8</v>
      </c>
      <c r="K384" s="17">
        <v>375.995333406811</v>
      </c>
      <c r="L384" s="24">
        <f t="shared" si="15"/>
        <v>3007.96266725449</v>
      </c>
    </row>
    <row r="385" s="2" customFormat="1" ht="60" outlineLevel="1" spans="1:12">
      <c r="A385" s="20">
        <v>22</v>
      </c>
      <c r="B385" s="21" t="s">
        <v>150</v>
      </c>
      <c r="C385" s="21" t="s">
        <v>454</v>
      </c>
      <c r="D385" s="20" t="s">
        <v>152</v>
      </c>
      <c r="E385" s="22">
        <v>2</v>
      </c>
      <c r="F385" s="17">
        <v>376.34399667064</v>
      </c>
      <c r="G385" s="24">
        <f t="shared" si="14"/>
        <v>752.68799334128</v>
      </c>
      <c r="H385" s="19"/>
      <c r="J385" s="22">
        <v>2</v>
      </c>
      <c r="K385" s="17">
        <v>376.34399667064</v>
      </c>
      <c r="L385" s="24">
        <f t="shared" si="15"/>
        <v>752.68799334128</v>
      </c>
    </row>
    <row r="386" s="2" customFormat="1" ht="60" outlineLevel="1" spans="1:12">
      <c r="A386" s="20">
        <v>23</v>
      </c>
      <c r="B386" s="21" t="s">
        <v>150</v>
      </c>
      <c r="C386" s="21" t="s">
        <v>455</v>
      </c>
      <c r="D386" s="20" t="s">
        <v>152</v>
      </c>
      <c r="E386" s="22">
        <v>1</v>
      </c>
      <c r="F386" s="17">
        <v>373.695013394045</v>
      </c>
      <c r="G386" s="24">
        <f t="shared" si="14"/>
        <v>373.695013394045</v>
      </c>
      <c r="H386" s="19"/>
      <c r="J386" s="22">
        <v>1</v>
      </c>
      <c r="K386" s="17">
        <v>373.695013394045</v>
      </c>
      <c r="L386" s="24">
        <f t="shared" si="15"/>
        <v>373.695013394045</v>
      </c>
    </row>
    <row r="387" s="2" customFormat="1" ht="60" outlineLevel="1" spans="1:12">
      <c r="A387" s="20">
        <v>24</v>
      </c>
      <c r="B387" s="21" t="s">
        <v>150</v>
      </c>
      <c r="C387" s="21" t="s">
        <v>456</v>
      </c>
      <c r="D387" s="20" t="s">
        <v>152</v>
      </c>
      <c r="E387" s="22">
        <v>1</v>
      </c>
      <c r="F387" s="17">
        <v>374.508327651532</v>
      </c>
      <c r="G387" s="24">
        <f t="shared" si="14"/>
        <v>374.508327651532</v>
      </c>
      <c r="H387" s="19"/>
      <c r="J387" s="22">
        <v>1</v>
      </c>
      <c r="K387" s="17">
        <v>374.508327651532</v>
      </c>
      <c r="L387" s="24">
        <f t="shared" si="15"/>
        <v>374.508327651532</v>
      </c>
    </row>
    <row r="388" s="2" customFormat="1" ht="60" outlineLevel="1" spans="1:12">
      <c r="A388" s="20">
        <v>25</v>
      </c>
      <c r="B388" s="21" t="s">
        <v>150</v>
      </c>
      <c r="C388" s="21" t="s">
        <v>457</v>
      </c>
      <c r="D388" s="20" t="s">
        <v>152</v>
      </c>
      <c r="E388" s="22">
        <v>1</v>
      </c>
      <c r="F388" s="17">
        <v>374.050402174718</v>
      </c>
      <c r="G388" s="24">
        <f t="shared" si="14"/>
        <v>374.050402174718</v>
      </c>
      <c r="H388" s="19"/>
      <c r="J388" s="22">
        <v>1</v>
      </c>
      <c r="K388" s="17">
        <v>374.050402174718</v>
      </c>
      <c r="L388" s="24">
        <f t="shared" si="15"/>
        <v>374.050402174718</v>
      </c>
    </row>
    <row r="389" s="2" customFormat="1" ht="60" outlineLevel="1" spans="1:12">
      <c r="A389" s="20">
        <v>26</v>
      </c>
      <c r="B389" s="21" t="s">
        <v>150</v>
      </c>
      <c r="C389" s="21" t="s">
        <v>458</v>
      </c>
      <c r="D389" s="20" t="s">
        <v>152</v>
      </c>
      <c r="E389" s="22">
        <v>1</v>
      </c>
      <c r="F389" s="17">
        <v>374.126276802989</v>
      </c>
      <c r="G389" s="24">
        <f t="shared" si="14"/>
        <v>374.126276802989</v>
      </c>
      <c r="H389" s="19"/>
      <c r="J389" s="22">
        <v>1</v>
      </c>
      <c r="K389" s="17">
        <v>374.126276802989</v>
      </c>
      <c r="L389" s="24">
        <f t="shared" si="15"/>
        <v>374.126276802989</v>
      </c>
    </row>
    <row r="390" s="2" customFormat="1" ht="72" outlineLevel="1" spans="1:12">
      <c r="A390" s="20">
        <v>27</v>
      </c>
      <c r="B390" s="21" t="s">
        <v>150</v>
      </c>
      <c r="C390" s="21" t="s">
        <v>459</v>
      </c>
      <c r="D390" s="20" t="s">
        <v>152</v>
      </c>
      <c r="E390" s="22">
        <v>1</v>
      </c>
      <c r="F390" s="17">
        <v>374.046688366775</v>
      </c>
      <c r="G390" s="24">
        <f t="shared" si="14"/>
        <v>374.046688366775</v>
      </c>
      <c r="H390" s="19"/>
      <c r="J390" s="22">
        <v>1</v>
      </c>
      <c r="K390" s="17">
        <v>374.046688366775</v>
      </c>
      <c r="L390" s="24">
        <f t="shared" si="15"/>
        <v>374.046688366775</v>
      </c>
    </row>
    <row r="391" s="2" customFormat="1" ht="60" outlineLevel="1" spans="1:12">
      <c r="A391" s="20">
        <v>28</v>
      </c>
      <c r="B391" s="21" t="s">
        <v>150</v>
      </c>
      <c r="C391" s="21" t="s">
        <v>460</v>
      </c>
      <c r="D391" s="20" t="s">
        <v>152</v>
      </c>
      <c r="E391" s="22">
        <v>1</v>
      </c>
      <c r="F391" s="17">
        <v>373.90773603911</v>
      </c>
      <c r="G391" s="24">
        <f t="shared" ref="G391:G423" si="16">$E391*F391</f>
        <v>373.90773603911</v>
      </c>
      <c r="H391" s="19"/>
      <c r="J391" s="22">
        <v>1</v>
      </c>
      <c r="K391" s="17">
        <v>373.90773603911</v>
      </c>
      <c r="L391" s="24">
        <f t="shared" si="15"/>
        <v>373.90773603911</v>
      </c>
    </row>
    <row r="392" s="2" customFormat="1" ht="60" outlineLevel="1" spans="1:12">
      <c r="A392" s="20">
        <v>29</v>
      </c>
      <c r="B392" s="21" t="s">
        <v>150</v>
      </c>
      <c r="C392" s="21" t="s">
        <v>461</v>
      </c>
      <c r="D392" s="20" t="s">
        <v>152</v>
      </c>
      <c r="E392" s="22">
        <v>1</v>
      </c>
      <c r="F392" s="17">
        <v>373.481337527907</v>
      </c>
      <c r="G392" s="24">
        <f t="shared" si="16"/>
        <v>373.481337527907</v>
      </c>
      <c r="H392" s="19"/>
      <c r="J392" s="22">
        <v>1</v>
      </c>
      <c r="K392" s="17">
        <v>373.481337527907</v>
      </c>
      <c r="L392" s="24">
        <f t="shared" si="15"/>
        <v>373.481337527907</v>
      </c>
    </row>
    <row r="393" s="2" customFormat="1" ht="60" outlineLevel="1" spans="1:12">
      <c r="A393" s="20">
        <v>30</v>
      </c>
      <c r="B393" s="21" t="s">
        <v>150</v>
      </c>
      <c r="C393" s="21" t="s">
        <v>462</v>
      </c>
      <c r="D393" s="20" t="s">
        <v>152</v>
      </c>
      <c r="E393" s="22">
        <v>1</v>
      </c>
      <c r="F393" s="17">
        <v>373.822711195165</v>
      </c>
      <c r="G393" s="24">
        <f t="shared" si="16"/>
        <v>373.822711195165</v>
      </c>
      <c r="H393" s="19"/>
      <c r="J393" s="22">
        <v>1</v>
      </c>
      <c r="K393" s="17">
        <v>373.822711195165</v>
      </c>
      <c r="L393" s="24">
        <f t="shared" si="15"/>
        <v>373.822711195165</v>
      </c>
    </row>
    <row r="394" s="2" customFormat="1" ht="60" outlineLevel="1" spans="1:12">
      <c r="A394" s="20">
        <v>31</v>
      </c>
      <c r="B394" s="21" t="s">
        <v>150</v>
      </c>
      <c r="C394" s="21" t="s">
        <v>463</v>
      </c>
      <c r="D394" s="20" t="s">
        <v>152</v>
      </c>
      <c r="E394" s="22">
        <v>1</v>
      </c>
      <c r="F394" s="17">
        <v>374.90787922524</v>
      </c>
      <c r="G394" s="24">
        <f t="shared" si="16"/>
        <v>374.90787922524</v>
      </c>
      <c r="H394" s="19"/>
      <c r="J394" s="22">
        <v>1</v>
      </c>
      <c r="K394" s="17">
        <v>374.90787922524</v>
      </c>
      <c r="L394" s="24">
        <f t="shared" si="15"/>
        <v>374.90787922524</v>
      </c>
    </row>
    <row r="395" s="2" customFormat="1" ht="72" outlineLevel="1" spans="1:12">
      <c r="A395" s="20">
        <v>32</v>
      </c>
      <c r="B395" s="21" t="s">
        <v>150</v>
      </c>
      <c r="C395" s="21" t="s">
        <v>464</v>
      </c>
      <c r="D395" s="20" t="s">
        <v>152</v>
      </c>
      <c r="E395" s="22">
        <v>6</v>
      </c>
      <c r="F395" s="17">
        <v>374.439510720484</v>
      </c>
      <c r="G395" s="24">
        <f t="shared" si="16"/>
        <v>2246.6370643229</v>
      </c>
      <c r="H395" s="19"/>
      <c r="J395" s="22">
        <v>6</v>
      </c>
      <c r="K395" s="17">
        <v>374.439510720484</v>
      </c>
      <c r="L395" s="24">
        <f t="shared" si="15"/>
        <v>2246.6370643229</v>
      </c>
    </row>
    <row r="396" s="2" customFormat="1" ht="60" outlineLevel="1" spans="1:12">
      <c r="A396" s="20">
        <v>33</v>
      </c>
      <c r="B396" s="21" t="s">
        <v>150</v>
      </c>
      <c r="C396" s="21" t="s">
        <v>465</v>
      </c>
      <c r="D396" s="20" t="s">
        <v>152</v>
      </c>
      <c r="E396" s="22">
        <v>1</v>
      </c>
      <c r="F396" s="17">
        <v>373.577055505704</v>
      </c>
      <c r="G396" s="24">
        <f t="shared" si="16"/>
        <v>373.577055505704</v>
      </c>
      <c r="H396" s="19"/>
      <c r="J396" s="22">
        <v>1</v>
      </c>
      <c r="K396" s="17">
        <v>373.577055505704</v>
      </c>
      <c r="L396" s="24">
        <f t="shared" si="15"/>
        <v>373.577055505704</v>
      </c>
    </row>
    <row r="397" s="2" customFormat="1" ht="60" outlineLevel="1" spans="1:12">
      <c r="A397" s="20">
        <v>34</v>
      </c>
      <c r="B397" s="21" t="s">
        <v>150</v>
      </c>
      <c r="C397" s="21" t="s">
        <v>466</v>
      </c>
      <c r="D397" s="20" t="s">
        <v>152</v>
      </c>
      <c r="E397" s="22">
        <v>1</v>
      </c>
      <c r="F397" s="17">
        <v>1555.92811742378</v>
      </c>
      <c r="G397" s="24">
        <f t="shared" si="16"/>
        <v>1555.92811742378</v>
      </c>
      <c r="H397" s="19"/>
      <c r="J397" s="22">
        <v>1</v>
      </c>
      <c r="K397" s="17">
        <v>1555.92811742378</v>
      </c>
      <c r="L397" s="24">
        <f t="shared" si="15"/>
        <v>1555.92811742378</v>
      </c>
    </row>
    <row r="398" s="2" customFormat="1" ht="48" outlineLevel="1" spans="1:12">
      <c r="A398" s="20">
        <v>35</v>
      </c>
      <c r="B398" s="21" t="s">
        <v>157</v>
      </c>
      <c r="C398" s="21" t="s">
        <v>467</v>
      </c>
      <c r="D398" s="20" t="s">
        <v>51</v>
      </c>
      <c r="E398" s="22">
        <v>1</v>
      </c>
      <c r="F398" s="17">
        <v>48437.7890488452</v>
      </c>
      <c r="G398" s="24">
        <f t="shared" si="16"/>
        <v>48437.7890488452</v>
      </c>
      <c r="H398" s="19"/>
      <c r="J398" s="22">
        <v>1</v>
      </c>
      <c r="K398" s="17">
        <v>48437.7890488452</v>
      </c>
      <c r="L398" s="24">
        <f t="shared" si="15"/>
        <v>48437.7890488452</v>
      </c>
    </row>
    <row r="399" s="2" customFormat="1" ht="60" outlineLevel="1" spans="1:12">
      <c r="A399" s="20">
        <v>36</v>
      </c>
      <c r="B399" s="21" t="s">
        <v>150</v>
      </c>
      <c r="C399" s="21" t="s">
        <v>468</v>
      </c>
      <c r="D399" s="20" t="s">
        <v>152</v>
      </c>
      <c r="E399" s="22">
        <v>1</v>
      </c>
      <c r="F399" s="17">
        <v>375.309984451183</v>
      </c>
      <c r="G399" s="24">
        <f t="shared" si="16"/>
        <v>375.309984451183</v>
      </c>
      <c r="H399" s="19"/>
      <c r="J399" s="22">
        <v>1</v>
      </c>
      <c r="K399" s="17">
        <v>375.309984451183</v>
      </c>
      <c r="L399" s="24">
        <f t="shared" si="15"/>
        <v>375.309984451183</v>
      </c>
    </row>
    <row r="400" s="2" customFormat="1" ht="60" outlineLevel="1" spans="1:12">
      <c r="A400" s="20">
        <v>37</v>
      </c>
      <c r="B400" s="21" t="s">
        <v>150</v>
      </c>
      <c r="C400" s="21" t="s">
        <v>469</v>
      </c>
      <c r="D400" s="20" t="s">
        <v>152</v>
      </c>
      <c r="E400" s="22">
        <v>1</v>
      </c>
      <c r="F400" s="17">
        <v>374.245489659457</v>
      </c>
      <c r="G400" s="24">
        <f t="shared" si="16"/>
        <v>374.245489659457</v>
      </c>
      <c r="H400" s="19"/>
      <c r="J400" s="22">
        <v>1</v>
      </c>
      <c r="K400" s="17">
        <v>374.245489659457</v>
      </c>
      <c r="L400" s="24">
        <f t="shared" si="15"/>
        <v>374.245489659457</v>
      </c>
    </row>
    <row r="401" s="2" customFormat="1" ht="60" outlineLevel="1" spans="1:12">
      <c r="A401" s="20">
        <v>38</v>
      </c>
      <c r="B401" s="21" t="s">
        <v>150</v>
      </c>
      <c r="C401" s="21" t="s">
        <v>470</v>
      </c>
      <c r="D401" s="20" t="s">
        <v>152</v>
      </c>
      <c r="E401" s="22">
        <v>1</v>
      </c>
      <c r="F401" s="17">
        <v>375.395020624503</v>
      </c>
      <c r="G401" s="24">
        <f t="shared" si="16"/>
        <v>375.395020624503</v>
      </c>
      <c r="H401" s="19"/>
      <c r="J401" s="22">
        <v>1</v>
      </c>
      <c r="K401" s="17">
        <v>375.395020624503</v>
      </c>
      <c r="L401" s="24">
        <f t="shared" si="15"/>
        <v>375.395020624503</v>
      </c>
    </row>
    <row r="402" s="2" customFormat="1" ht="60" outlineLevel="1" spans="1:12">
      <c r="A402" s="20">
        <v>39</v>
      </c>
      <c r="B402" s="21" t="s">
        <v>150</v>
      </c>
      <c r="C402" s="21" t="s">
        <v>471</v>
      </c>
      <c r="D402" s="20" t="s">
        <v>152</v>
      </c>
      <c r="E402" s="22">
        <v>1</v>
      </c>
      <c r="F402" s="17">
        <v>373.605124559612</v>
      </c>
      <c r="G402" s="24">
        <f t="shared" si="16"/>
        <v>373.605124559612</v>
      </c>
      <c r="H402" s="19"/>
      <c r="J402" s="22">
        <v>1</v>
      </c>
      <c r="K402" s="17">
        <v>373.605124559612</v>
      </c>
      <c r="L402" s="24">
        <f t="shared" si="15"/>
        <v>373.605124559612</v>
      </c>
    </row>
    <row r="403" s="2" customFormat="1" ht="60" outlineLevel="1" spans="1:12">
      <c r="A403" s="20">
        <v>40</v>
      </c>
      <c r="B403" s="21" t="s">
        <v>150</v>
      </c>
      <c r="C403" s="21" t="s">
        <v>472</v>
      </c>
      <c r="D403" s="20" t="s">
        <v>152</v>
      </c>
      <c r="E403" s="22">
        <v>1</v>
      </c>
      <c r="F403" s="17">
        <v>373.616472525538</v>
      </c>
      <c r="G403" s="24">
        <f t="shared" si="16"/>
        <v>373.616472525538</v>
      </c>
      <c r="H403" s="19"/>
      <c r="J403" s="22">
        <v>1</v>
      </c>
      <c r="K403" s="17">
        <v>373.616472525538</v>
      </c>
      <c r="L403" s="24">
        <f t="shared" si="15"/>
        <v>373.616472525538</v>
      </c>
    </row>
    <row r="404" s="2" customFormat="1" ht="60" outlineLevel="1" spans="1:12">
      <c r="A404" s="20">
        <v>41</v>
      </c>
      <c r="B404" s="21" t="s">
        <v>150</v>
      </c>
      <c r="C404" s="21" t="s">
        <v>473</v>
      </c>
      <c r="D404" s="20" t="s">
        <v>152</v>
      </c>
      <c r="E404" s="22">
        <v>1</v>
      </c>
      <c r="F404" s="17">
        <v>373.567181716182</v>
      </c>
      <c r="G404" s="24">
        <f t="shared" si="16"/>
        <v>373.567181716182</v>
      </c>
      <c r="H404" s="19"/>
      <c r="J404" s="22">
        <v>1</v>
      </c>
      <c r="K404" s="17">
        <v>373.567181716182</v>
      </c>
      <c r="L404" s="24">
        <f t="shared" si="15"/>
        <v>373.567181716182</v>
      </c>
    </row>
    <row r="405" s="2" customFormat="1" ht="60" outlineLevel="1" spans="1:12">
      <c r="A405" s="20">
        <v>42</v>
      </c>
      <c r="B405" s="21" t="s">
        <v>150</v>
      </c>
      <c r="C405" s="21" t="s">
        <v>474</v>
      </c>
      <c r="D405" s="20" t="s">
        <v>152</v>
      </c>
      <c r="E405" s="22">
        <v>1</v>
      </c>
      <c r="F405" s="17">
        <v>374.000358225746</v>
      </c>
      <c r="G405" s="24">
        <f t="shared" si="16"/>
        <v>374.000358225746</v>
      </c>
      <c r="H405" s="19"/>
      <c r="J405" s="22">
        <v>1</v>
      </c>
      <c r="K405" s="17">
        <v>374.000358225746</v>
      </c>
      <c r="L405" s="24">
        <f t="shared" si="15"/>
        <v>374.000358225746</v>
      </c>
    </row>
    <row r="406" s="2" customFormat="1" ht="60" outlineLevel="1" spans="1:12">
      <c r="A406" s="20">
        <v>43</v>
      </c>
      <c r="B406" s="21" t="s">
        <v>150</v>
      </c>
      <c r="C406" s="21" t="s">
        <v>475</v>
      </c>
      <c r="D406" s="20" t="s">
        <v>152</v>
      </c>
      <c r="E406" s="22">
        <v>1</v>
      </c>
      <c r="F406" s="17">
        <v>374.000358225746</v>
      </c>
      <c r="G406" s="24">
        <f t="shared" si="16"/>
        <v>374.000358225746</v>
      </c>
      <c r="H406" s="19"/>
      <c r="J406" s="22">
        <v>1</v>
      </c>
      <c r="K406" s="17">
        <v>374.000358225746</v>
      </c>
      <c r="L406" s="24">
        <f t="shared" si="15"/>
        <v>374.000358225746</v>
      </c>
    </row>
    <row r="407" s="2" customFormat="1" ht="60" outlineLevel="1" spans="1:12">
      <c r="A407" s="20">
        <v>44</v>
      </c>
      <c r="B407" s="21" t="s">
        <v>150</v>
      </c>
      <c r="C407" s="21" t="s">
        <v>476</v>
      </c>
      <c r="D407" s="20" t="s">
        <v>152</v>
      </c>
      <c r="E407" s="22">
        <v>1</v>
      </c>
      <c r="F407" s="17">
        <v>373.719993319467</v>
      </c>
      <c r="G407" s="24">
        <f t="shared" si="16"/>
        <v>373.719993319467</v>
      </c>
      <c r="H407" s="19"/>
      <c r="J407" s="22">
        <v>1</v>
      </c>
      <c r="K407" s="17">
        <v>373.719993319467</v>
      </c>
      <c r="L407" s="24">
        <f t="shared" si="15"/>
        <v>373.719993319467</v>
      </c>
    </row>
    <row r="408" s="2" customFormat="1" ht="60" outlineLevel="1" spans="1:12">
      <c r="A408" s="20">
        <v>45</v>
      </c>
      <c r="B408" s="21" t="s">
        <v>150</v>
      </c>
      <c r="C408" s="21" t="s">
        <v>477</v>
      </c>
      <c r="D408" s="20" t="s">
        <v>152</v>
      </c>
      <c r="E408" s="22">
        <v>8</v>
      </c>
      <c r="F408" s="17">
        <v>375.573662634303</v>
      </c>
      <c r="G408" s="24">
        <f t="shared" si="16"/>
        <v>3004.58930107442</v>
      </c>
      <c r="H408" s="19"/>
      <c r="J408" s="22">
        <v>8</v>
      </c>
      <c r="K408" s="17">
        <v>375.573662634303</v>
      </c>
      <c r="L408" s="24">
        <f t="shared" si="15"/>
        <v>3004.58930107442</v>
      </c>
    </row>
    <row r="409" s="2" customFormat="1" ht="60" outlineLevel="1" spans="1:12">
      <c r="A409" s="20">
        <v>46</v>
      </c>
      <c r="B409" s="21" t="s">
        <v>150</v>
      </c>
      <c r="C409" s="21" t="s">
        <v>478</v>
      </c>
      <c r="D409" s="20" t="s">
        <v>152</v>
      </c>
      <c r="E409" s="22">
        <v>1</v>
      </c>
      <c r="F409" s="17">
        <v>373.472009488861</v>
      </c>
      <c r="G409" s="24">
        <f t="shared" si="16"/>
        <v>373.472009488861</v>
      </c>
      <c r="H409" s="19"/>
      <c r="J409" s="22">
        <v>1</v>
      </c>
      <c r="K409" s="17">
        <v>373.472009488861</v>
      </c>
      <c r="L409" s="24">
        <f t="shared" si="15"/>
        <v>373.472009488861</v>
      </c>
    </row>
    <row r="410" s="2" customFormat="1" ht="60" outlineLevel="1" spans="1:12">
      <c r="A410" s="20">
        <v>47</v>
      </c>
      <c r="B410" s="21" t="s">
        <v>150</v>
      </c>
      <c r="C410" s="21" t="s">
        <v>479</v>
      </c>
      <c r="D410" s="20" t="s">
        <v>152</v>
      </c>
      <c r="E410" s="22">
        <v>1</v>
      </c>
      <c r="F410" s="17">
        <v>374.205484783541</v>
      </c>
      <c r="G410" s="24">
        <f t="shared" si="16"/>
        <v>374.205484783541</v>
      </c>
      <c r="H410" s="19"/>
      <c r="J410" s="22">
        <v>1</v>
      </c>
      <c r="K410" s="17">
        <v>374.205484783541</v>
      </c>
      <c r="L410" s="24">
        <f t="shared" si="15"/>
        <v>374.205484783541</v>
      </c>
    </row>
    <row r="411" s="2" customFormat="1" ht="60" outlineLevel="1" spans="1:12">
      <c r="A411" s="20">
        <v>48</v>
      </c>
      <c r="B411" s="21" t="s">
        <v>150</v>
      </c>
      <c r="C411" s="21" t="s">
        <v>480</v>
      </c>
      <c r="D411" s="20" t="s">
        <v>152</v>
      </c>
      <c r="E411" s="22">
        <v>1</v>
      </c>
      <c r="F411" s="17">
        <v>374.448336381048</v>
      </c>
      <c r="G411" s="24">
        <f t="shared" si="16"/>
        <v>374.448336381048</v>
      </c>
      <c r="H411" s="19"/>
      <c r="J411" s="22">
        <v>1</v>
      </c>
      <c r="K411" s="17">
        <v>374.448336381048</v>
      </c>
      <c r="L411" s="24">
        <f t="shared" si="15"/>
        <v>374.448336381048</v>
      </c>
    </row>
    <row r="412" s="2" customFormat="1" ht="60" outlineLevel="1" spans="1:12">
      <c r="A412" s="20">
        <v>49</v>
      </c>
      <c r="B412" s="21" t="s">
        <v>183</v>
      </c>
      <c r="C412" s="21" t="s">
        <v>481</v>
      </c>
      <c r="D412" s="20" t="s">
        <v>152</v>
      </c>
      <c r="E412" s="22">
        <v>20</v>
      </c>
      <c r="F412" s="17">
        <v>167.483905787667</v>
      </c>
      <c r="G412" s="24">
        <f t="shared" si="16"/>
        <v>3349.67811575334</v>
      </c>
      <c r="H412" s="19"/>
      <c r="J412" s="22">
        <v>20</v>
      </c>
      <c r="K412" s="17">
        <v>167.483905787667</v>
      </c>
      <c r="L412" s="24">
        <f t="shared" si="15"/>
        <v>3349.67811575334</v>
      </c>
    </row>
    <row r="413" s="2" customFormat="1" ht="60" outlineLevel="1" spans="1:12">
      <c r="A413" s="20">
        <v>50</v>
      </c>
      <c r="B413" s="21" t="s">
        <v>183</v>
      </c>
      <c r="C413" s="21" t="s">
        <v>482</v>
      </c>
      <c r="D413" s="20" t="s">
        <v>152</v>
      </c>
      <c r="E413" s="22">
        <v>2</v>
      </c>
      <c r="F413" s="17">
        <v>167.483905787667</v>
      </c>
      <c r="G413" s="24">
        <f t="shared" si="16"/>
        <v>334.967811575334</v>
      </c>
      <c r="H413" s="19"/>
      <c r="J413" s="22">
        <v>2</v>
      </c>
      <c r="K413" s="17">
        <v>167.483905787667</v>
      </c>
      <c r="L413" s="24">
        <f t="shared" si="15"/>
        <v>334.967811575334</v>
      </c>
    </row>
    <row r="414" s="2" customFormat="1" ht="60" outlineLevel="1" spans="1:12">
      <c r="A414" s="20">
        <v>51</v>
      </c>
      <c r="B414" s="21" t="s">
        <v>183</v>
      </c>
      <c r="C414" s="21" t="s">
        <v>483</v>
      </c>
      <c r="D414" s="20" t="s">
        <v>152</v>
      </c>
      <c r="E414" s="22">
        <v>5</v>
      </c>
      <c r="F414" s="17">
        <v>167.483905787667</v>
      </c>
      <c r="G414" s="24">
        <f t="shared" si="16"/>
        <v>837.419528938336</v>
      </c>
      <c r="H414" s="19"/>
      <c r="J414" s="22">
        <v>5</v>
      </c>
      <c r="K414" s="17">
        <v>167.483905787667</v>
      </c>
      <c r="L414" s="24">
        <f t="shared" si="15"/>
        <v>837.419528938335</v>
      </c>
    </row>
    <row r="415" s="2" customFormat="1" ht="60" outlineLevel="1" spans="1:12">
      <c r="A415" s="20">
        <v>52</v>
      </c>
      <c r="B415" s="21" t="s">
        <v>183</v>
      </c>
      <c r="C415" s="21" t="s">
        <v>484</v>
      </c>
      <c r="D415" s="20" t="s">
        <v>152</v>
      </c>
      <c r="E415" s="22">
        <v>3</v>
      </c>
      <c r="F415" s="17">
        <v>167.483905787667</v>
      </c>
      <c r="G415" s="24">
        <f t="shared" si="16"/>
        <v>502.451717363002</v>
      </c>
      <c r="H415" s="19"/>
      <c r="J415" s="22">
        <v>3</v>
      </c>
      <c r="K415" s="17">
        <v>167.483905787667</v>
      </c>
      <c r="L415" s="24">
        <f t="shared" si="15"/>
        <v>502.451717363001</v>
      </c>
    </row>
    <row r="416" s="2" customFormat="1" ht="60" outlineLevel="1" spans="1:12">
      <c r="A416" s="20">
        <v>53</v>
      </c>
      <c r="B416" s="21" t="s">
        <v>183</v>
      </c>
      <c r="C416" s="21" t="s">
        <v>485</v>
      </c>
      <c r="D416" s="20" t="s">
        <v>152</v>
      </c>
      <c r="E416" s="22">
        <v>2</v>
      </c>
      <c r="F416" s="17">
        <v>167.483905787667</v>
      </c>
      <c r="G416" s="24">
        <f t="shared" si="16"/>
        <v>334.967811575334</v>
      </c>
      <c r="H416" s="19"/>
      <c r="J416" s="22">
        <v>2</v>
      </c>
      <c r="K416" s="17">
        <v>167.483905787667</v>
      </c>
      <c r="L416" s="24">
        <f t="shared" si="15"/>
        <v>334.967811575334</v>
      </c>
    </row>
    <row r="417" s="2" customFormat="1" ht="60" outlineLevel="1" spans="1:12">
      <c r="A417" s="20">
        <v>54</v>
      </c>
      <c r="B417" s="21" t="s">
        <v>183</v>
      </c>
      <c r="C417" s="21" t="s">
        <v>486</v>
      </c>
      <c r="D417" s="20" t="s">
        <v>152</v>
      </c>
      <c r="E417" s="22">
        <v>3</v>
      </c>
      <c r="F417" s="17">
        <v>167.483905787667</v>
      </c>
      <c r="G417" s="24">
        <f t="shared" si="16"/>
        <v>502.451717363002</v>
      </c>
      <c r="H417" s="19"/>
      <c r="J417" s="22">
        <v>3</v>
      </c>
      <c r="K417" s="17">
        <v>167.483905787667</v>
      </c>
      <c r="L417" s="24">
        <f t="shared" si="15"/>
        <v>502.451717363001</v>
      </c>
    </row>
    <row r="418" s="2" customFormat="1" ht="72" outlineLevel="1" spans="1:12">
      <c r="A418" s="20">
        <v>55</v>
      </c>
      <c r="B418" s="21" t="s">
        <v>180</v>
      </c>
      <c r="C418" s="21" t="s">
        <v>487</v>
      </c>
      <c r="D418" s="20" t="s">
        <v>152</v>
      </c>
      <c r="E418" s="22">
        <v>4</v>
      </c>
      <c r="F418" s="17">
        <v>247.185535078916</v>
      </c>
      <c r="G418" s="24">
        <f t="shared" si="16"/>
        <v>988.742140315664</v>
      </c>
      <c r="H418" s="19"/>
      <c r="J418" s="22">
        <v>4</v>
      </c>
      <c r="K418" s="17">
        <v>247.185535078916</v>
      </c>
      <c r="L418" s="24">
        <f t="shared" si="15"/>
        <v>988.742140315664</v>
      </c>
    </row>
    <row r="419" s="2" customFormat="1" ht="72" outlineLevel="1" spans="1:12">
      <c r="A419" s="20">
        <v>56</v>
      </c>
      <c r="B419" s="21" t="s">
        <v>180</v>
      </c>
      <c r="C419" s="21" t="s">
        <v>488</v>
      </c>
      <c r="D419" s="20" t="s">
        <v>152</v>
      </c>
      <c r="E419" s="22">
        <v>1</v>
      </c>
      <c r="F419" s="17">
        <v>247.917706272958</v>
      </c>
      <c r="G419" s="24">
        <f t="shared" si="16"/>
        <v>247.917706272958</v>
      </c>
      <c r="H419" s="19"/>
      <c r="J419" s="22">
        <v>1</v>
      </c>
      <c r="K419" s="17">
        <v>247.917706272958</v>
      </c>
      <c r="L419" s="24">
        <f t="shared" si="15"/>
        <v>247.917706272958</v>
      </c>
    </row>
    <row r="420" s="2" customFormat="1" ht="72" outlineLevel="1" spans="1:12">
      <c r="A420" s="20">
        <v>57</v>
      </c>
      <c r="B420" s="21" t="s">
        <v>180</v>
      </c>
      <c r="C420" s="21" t="s">
        <v>182</v>
      </c>
      <c r="D420" s="20" t="s">
        <v>152</v>
      </c>
      <c r="E420" s="22">
        <v>2</v>
      </c>
      <c r="F420" s="17">
        <v>137.220843319305</v>
      </c>
      <c r="G420" s="24">
        <f t="shared" si="16"/>
        <v>274.44168663861</v>
      </c>
      <c r="H420" s="19"/>
      <c r="J420" s="22">
        <v>2</v>
      </c>
      <c r="K420" s="17">
        <v>137.220843319305</v>
      </c>
      <c r="L420" s="24">
        <f t="shared" si="15"/>
        <v>274.44168663861</v>
      </c>
    </row>
    <row r="421" s="2" customFormat="1" ht="24" outlineLevel="1" spans="1:12">
      <c r="A421" s="20">
        <v>58</v>
      </c>
      <c r="B421" s="21" t="s">
        <v>187</v>
      </c>
      <c r="C421" s="21" t="s">
        <v>188</v>
      </c>
      <c r="D421" s="20" t="s">
        <v>54</v>
      </c>
      <c r="E421" s="22">
        <v>33</v>
      </c>
      <c r="F421" s="17">
        <v>10.356930326201</v>
      </c>
      <c r="G421" s="24">
        <f t="shared" si="16"/>
        <v>341.778700764634</v>
      </c>
      <c r="H421" s="19"/>
      <c r="J421" s="22">
        <v>33</v>
      </c>
      <c r="K421" s="17">
        <v>10.356930326201</v>
      </c>
      <c r="L421" s="24">
        <f t="shared" si="15"/>
        <v>341.778700764633</v>
      </c>
    </row>
    <row r="422" s="2" customFormat="1" ht="48" outlineLevel="1" spans="1:12">
      <c r="A422" s="20">
        <v>59</v>
      </c>
      <c r="B422" s="21" t="s">
        <v>189</v>
      </c>
      <c r="C422" s="21" t="s">
        <v>489</v>
      </c>
      <c r="D422" s="20" t="s">
        <v>152</v>
      </c>
      <c r="E422" s="22">
        <v>20</v>
      </c>
      <c r="F422" s="17">
        <v>436.671562798092</v>
      </c>
      <c r="G422" s="24">
        <f t="shared" si="16"/>
        <v>8733.43125596184</v>
      </c>
      <c r="H422" s="19"/>
      <c r="J422" s="22">
        <v>20</v>
      </c>
      <c r="K422" s="17">
        <v>436.671562798092</v>
      </c>
      <c r="L422" s="24">
        <f t="shared" si="15"/>
        <v>8733.43125596184</v>
      </c>
    </row>
    <row r="423" s="2" customFormat="1" ht="48" outlineLevel="1" spans="1:12">
      <c r="A423" s="20">
        <v>60</v>
      </c>
      <c r="B423" s="21" t="s">
        <v>189</v>
      </c>
      <c r="C423" s="21" t="s">
        <v>490</v>
      </c>
      <c r="D423" s="20" t="s">
        <v>152</v>
      </c>
      <c r="E423" s="22">
        <v>30</v>
      </c>
      <c r="F423" s="17">
        <v>483.191021702975</v>
      </c>
      <c r="G423" s="24">
        <f t="shared" si="16"/>
        <v>14495.7306510893</v>
      </c>
      <c r="H423" s="19"/>
      <c r="J423" s="22">
        <v>30</v>
      </c>
      <c r="K423" s="17">
        <v>483.191021702975</v>
      </c>
      <c r="L423" s="24">
        <f t="shared" si="15"/>
        <v>14495.7306510892</v>
      </c>
    </row>
    <row r="424" s="2" customFormat="1" ht="48" outlineLevel="1" spans="1:12">
      <c r="A424" s="20">
        <v>61</v>
      </c>
      <c r="B424" s="21" t="s">
        <v>192</v>
      </c>
      <c r="C424" s="21" t="s">
        <v>491</v>
      </c>
      <c r="D424" s="20" t="s">
        <v>31</v>
      </c>
      <c r="E424" s="22">
        <v>67.02</v>
      </c>
      <c r="F424" s="17">
        <v>108.039720382634</v>
      </c>
      <c r="G424" s="24">
        <f t="shared" ref="G424:G487" si="17">$E424*F424</f>
        <v>7240.82206004415</v>
      </c>
      <c r="H424" s="19"/>
      <c r="J424" s="22">
        <v>67.02</v>
      </c>
      <c r="K424" s="17">
        <v>108.039720382634</v>
      </c>
      <c r="L424" s="24">
        <f t="shared" si="15"/>
        <v>7240.82206004413</v>
      </c>
    </row>
    <row r="425" s="2" customFormat="1" ht="48" outlineLevel="1" spans="1:12">
      <c r="A425" s="20">
        <v>62</v>
      </c>
      <c r="B425" s="21" t="s">
        <v>192</v>
      </c>
      <c r="C425" s="21" t="s">
        <v>492</v>
      </c>
      <c r="D425" s="20" t="s">
        <v>31</v>
      </c>
      <c r="E425" s="22">
        <v>26.4</v>
      </c>
      <c r="F425" s="17">
        <v>194.999885854056</v>
      </c>
      <c r="G425" s="24">
        <f t="shared" si="17"/>
        <v>5147.99698654708</v>
      </c>
      <c r="H425" s="19"/>
      <c r="J425" s="22">
        <v>26.4</v>
      </c>
      <c r="K425" s="17">
        <v>194.999885854056</v>
      </c>
      <c r="L425" s="24">
        <f t="shared" si="15"/>
        <v>5147.99698654708</v>
      </c>
    </row>
    <row r="426" s="2" customFormat="1" ht="48" outlineLevel="1" spans="1:12">
      <c r="A426" s="20">
        <v>63</v>
      </c>
      <c r="B426" s="21" t="s">
        <v>192</v>
      </c>
      <c r="C426" s="21" t="s">
        <v>193</v>
      </c>
      <c r="D426" s="20" t="s">
        <v>31</v>
      </c>
      <c r="E426" s="22">
        <v>319.66</v>
      </c>
      <c r="F426" s="17">
        <v>62.4683426028921</v>
      </c>
      <c r="G426" s="24">
        <f t="shared" si="17"/>
        <v>19968.6303964405</v>
      </c>
      <c r="H426" s="19"/>
      <c r="J426" s="22">
        <v>319.66</v>
      </c>
      <c r="K426" s="17">
        <v>62.4683426028921</v>
      </c>
      <c r="L426" s="24">
        <f t="shared" si="15"/>
        <v>19968.6303964405</v>
      </c>
    </row>
    <row r="427" s="2" customFormat="1" ht="48" outlineLevel="1" spans="1:12">
      <c r="A427" s="20">
        <v>64</v>
      </c>
      <c r="B427" s="21" t="s">
        <v>192</v>
      </c>
      <c r="C427" s="21" t="s">
        <v>194</v>
      </c>
      <c r="D427" s="20" t="s">
        <v>31</v>
      </c>
      <c r="E427" s="22">
        <v>185.59</v>
      </c>
      <c r="F427" s="17">
        <v>108.039720382634</v>
      </c>
      <c r="G427" s="24">
        <f t="shared" si="17"/>
        <v>20051.0917058131</v>
      </c>
      <c r="H427" s="19"/>
      <c r="J427" s="22">
        <v>185.59</v>
      </c>
      <c r="K427" s="17">
        <v>108.039720382634</v>
      </c>
      <c r="L427" s="24">
        <f t="shared" si="15"/>
        <v>20051.091705813</v>
      </c>
    </row>
    <row r="428" s="2" customFormat="1" ht="48" outlineLevel="1" spans="1:12">
      <c r="A428" s="20">
        <v>65</v>
      </c>
      <c r="B428" s="21" t="s">
        <v>192</v>
      </c>
      <c r="C428" s="21" t="s">
        <v>493</v>
      </c>
      <c r="D428" s="20" t="s">
        <v>31</v>
      </c>
      <c r="E428" s="22">
        <v>45.5</v>
      </c>
      <c r="F428" s="17">
        <v>126.240715466352</v>
      </c>
      <c r="G428" s="24">
        <f t="shared" si="17"/>
        <v>5743.95255371901</v>
      </c>
      <c r="H428" s="19"/>
      <c r="J428" s="22">
        <v>45.5</v>
      </c>
      <c r="K428" s="17">
        <v>126.240715466352</v>
      </c>
      <c r="L428" s="24">
        <f t="shared" ref="L428:L491" si="18">$E428*K428</f>
        <v>5743.95255371902</v>
      </c>
    </row>
    <row r="429" s="2" customFormat="1" ht="48" outlineLevel="1" spans="1:12">
      <c r="A429" s="20">
        <v>66</v>
      </c>
      <c r="B429" s="21" t="s">
        <v>192</v>
      </c>
      <c r="C429" s="21" t="s">
        <v>494</v>
      </c>
      <c r="D429" s="20" t="s">
        <v>31</v>
      </c>
      <c r="E429" s="22">
        <v>57.43</v>
      </c>
      <c r="F429" s="17">
        <v>159.03279</v>
      </c>
      <c r="G429" s="24">
        <f t="shared" si="17"/>
        <v>9133.2531297</v>
      </c>
      <c r="H429" s="19"/>
      <c r="J429" s="22">
        <v>57.43</v>
      </c>
      <c r="K429" s="17">
        <v>159.03279</v>
      </c>
      <c r="L429" s="24">
        <f t="shared" si="18"/>
        <v>9133.2531297</v>
      </c>
    </row>
    <row r="430" s="2" customFormat="1" ht="48" outlineLevel="1" spans="1:12">
      <c r="A430" s="20">
        <v>67</v>
      </c>
      <c r="B430" s="21" t="s">
        <v>192</v>
      </c>
      <c r="C430" s="21" t="s">
        <v>195</v>
      </c>
      <c r="D430" s="20" t="s">
        <v>31</v>
      </c>
      <c r="E430" s="22">
        <v>25.4</v>
      </c>
      <c r="F430" s="17">
        <v>181.075586282579</v>
      </c>
      <c r="G430" s="24">
        <f t="shared" si="17"/>
        <v>4599.3198915775</v>
      </c>
      <c r="H430" s="19"/>
      <c r="J430" s="22">
        <v>25.4</v>
      </c>
      <c r="K430" s="17">
        <v>181.075586282579</v>
      </c>
      <c r="L430" s="24">
        <f t="shared" si="18"/>
        <v>4599.31989157751</v>
      </c>
    </row>
    <row r="431" s="2" customFormat="1" ht="48" outlineLevel="1" spans="1:12">
      <c r="A431" s="20">
        <v>68</v>
      </c>
      <c r="B431" s="21" t="s">
        <v>192</v>
      </c>
      <c r="C431" s="21" t="s">
        <v>495</v>
      </c>
      <c r="D431" s="20" t="s">
        <v>31</v>
      </c>
      <c r="E431" s="22">
        <v>47.59</v>
      </c>
      <c r="F431" s="17">
        <v>116.180676646707</v>
      </c>
      <c r="G431" s="24">
        <f t="shared" si="17"/>
        <v>5529.03840161677</v>
      </c>
      <c r="H431" s="19"/>
      <c r="J431" s="22">
        <v>47.59</v>
      </c>
      <c r="K431" s="17">
        <v>116.180676646707</v>
      </c>
      <c r="L431" s="24">
        <f t="shared" si="18"/>
        <v>5529.03840161679</v>
      </c>
    </row>
    <row r="432" s="2" customFormat="1" ht="48" outlineLevel="1" spans="1:12">
      <c r="A432" s="20">
        <v>69</v>
      </c>
      <c r="B432" s="21" t="s">
        <v>192</v>
      </c>
      <c r="C432" s="21" t="s">
        <v>196</v>
      </c>
      <c r="D432" s="20" t="s">
        <v>31</v>
      </c>
      <c r="E432" s="22">
        <v>20.43</v>
      </c>
      <c r="F432" s="17">
        <v>94.3553890702327</v>
      </c>
      <c r="G432" s="24">
        <f t="shared" si="17"/>
        <v>1927.68059870485</v>
      </c>
      <c r="H432" s="19"/>
      <c r="J432" s="22">
        <v>20.43</v>
      </c>
      <c r="K432" s="17">
        <v>94.3553890702327</v>
      </c>
      <c r="L432" s="24">
        <f t="shared" si="18"/>
        <v>1927.68059870485</v>
      </c>
    </row>
    <row r="433" s="2" customFormat="1" ht="48" outlineLevel="1" spans="1:12">
      <c r="A433" s="20">
        <v>70</v>
      </c>
      <c r="B433" s="21" t="s">
        <v>192</v>
      </c>
      <c r="C433" s="21" t="s">
        <v>496</v>
      </c>
      <c r="D433" s="20" t="s">
        <v>31</v>
      </c>
      <c r="E433" s="22">
        <v>10</v>
      </c>
      <c r="F433" s="17">
        <v>103.879428926727</v>
      </c>
      <c r="G433" s="24">
        <f t="shared" si="17"/>
        <v>1038.79428926727</v>
      </c>
      <c r="H433" s="19"/>
      <c r="J433" s="22">
        <v>10</v>
      </c>
      <c r="K433" s="17">
        <v>103.879428926727</v>
      </c>
      <c r="L433" s="24">
        <f t="shared" si="18"/>
        <v>1038.79428926727</v>
      </c>
    </row>
    <row r="434" s="2" customFormat="1" ht="48" outlineLevel="1" spans="1:12">
      <c r="A434" s="20">
        <v>71</v>
      </c>
      <c r="B434" s="21" t="s">
        <v>192</v>
      </c>
      <c r="C434" s="21" t="s">
        <v>497</v>
      </c>
      <c r="D434" s="20" t="s">
        <v>31</v>
      </c>
      <c r="E434" s="22">
        <v>65.08</v>
      </c>
      <c r="F434" s="17">
        <v>66.9280240320427</v>
      </c>
      <c r="G434" s="24">
        <f t="shared" si="17"/>
        <v>4355.67580400534</v>
      </c>
      <c r="H434" s="19"/>
      <c r="J434" s="22">
        <v>65.08</v>
      </c>
      <c r="K434" s="17">
        <v>66.9280240320427</v>
      </c>
      <c r="L434" s="24">
        <f t="shared" si="18"/>
        <v>4355.67580400534</v>
      </c>
    </row>
    <row r="435" s="2" customFormat="1" ht="48" outlineLevel="1" spans="1:12">
      <c r="A435" s="20">
        <v>72</v>
      </c>
      <c r="B435" s="21" t="s">
        <v>192</v>
      </c>
      <c r="C435" s="21" t="s">
        <v>498</v>
      </c>
      <c r="D435" s="20" t="s">
        <v>31</v>
      </c>
      <c r="E435" s="22">
        <v>26.4</v>
      </c>
      <c r="F435" s="17">
        <v>123.683892639023</v>
      </c>
      <c r="G435" s="24">
        <f t="shared" si="17"/>
        <v>3265.2547656702</v>
      </c>
      <c r="H435" s="19"/>
      <c r="J435" s="22">
        <v>26.4</v>
      </c>
      <c r="K435" s="17">
        <v>123.683892639023</v>
      </c>
      <c r="L435" s="24">
        <f t="shared" si="18"/>
        <v>3265.25476567021</v>
      </c>
    </row>
    <row r="436" s="2" customFormat="1" ht="48" outlineLevel="1" spans="1:12">
      <c r="A436" s="20">
        <v>73</v>
      </c>
      <c r="B436" s="21" t="s">
        <v>197</v>
      </c>
      <c r="C436" s="21" t="s">
        <v>198</v>
      </c>
      <c r="D436" s="20" t="s">
        <v>92</v>
      </c>
      <c r="E436" s="22">
        <v>1085.66</v>
      </c>
      <c r="F436" s="17">
        <v>29.5056489576328</v>
      </c>
      <c r="G436" s="24">
        <f t="shared" si="17"/>
        <v>32033.1028473436</v>
      </c>
      <c r="H436" s="19"/>
      <c r="J436" s="22">
        <v>1085.66</v>
      </c>
      <c r="K436" s="17">
        <v>29.5056489576328</v>
      </c>
      <c r="L436" s="24">
        <f t="shared" si="18"/>
        <v>32033.1028473436</v>
      </c>
    </row>
    <row r="437" s="2" customFormat="1" ht="36" outlineLevel="1" spans="1:12">
      <c r="A437" s="20">
        <v>74</v>
      </c>
      <c r="B437" s="21" t="s">
        <v>199</v>
      </c>
      <c r="C437" s="21" t="s">
        <v>200</v>
      </c>
      <c r="D437" s="20" t="s">
        <v>31</v>
      </c>
      <c r="E437" s="22">
        <v>1230</v>
      </c>
      <c r="F437" s="17">
        <v>15.4050583657588</v>
      </c>
      <c r="G437" s="24">
        <f t="shared" si="17"/>
        <v>18948.2217898833</v>
      </c>
      <c r="H437" s="19"/>
      <c r="J437" s="22">
        <v>1230</v>
      </c>
      <c r="K437" s="17">
        <v>15.4050583657588</v>
      </c>
      <c r="L437" s="24">
        <f t="shared" si="18"/>
        <v>18948.2217898833</v>
      </c>
    </row>
    <row r="438" s="2" customFormat="1" ht="36" outlineLevel="1" spans="1:12">
      <c r="A438" s="20">
        <v>75</v>
      </c>
      <c r="B438" s="21" t="s">
        <v>199</v>
      </c>
      <c r="C438" s="21" t="s">
        <v>499</v>
      </c>
      <c r="D438" s="20" t="s">
        <v>31</v>
      </c>
      <c r="E438" s="22">
        <v>253</v>
      </c>
      <c r="F438" s="17">
        <v>18.8501961823966</v>
      </c>
      <c r="G438" s="24">
        <f t="shared" si="17"/>
        <v>4769.09963414634</v>
      </c>
      <c r="H438" s="19"/>
      <c r="J438" s="22">
        <v>253</v>
      </c>
      <c r="K438" s="17">
        <v>18.8501961823966</v>
      </c>
      <c r="L438" s="24">
        <f t="shared" si="18"/>
        <v>4769.09963414634</v>
      </c>
    </row>
    <row r="439" s="2" customFormat="1" ht="60" outlineLevel="1" spans="1:12">
      <c r="A439" s="20">
        <v>76</v>
      </c>
      <c r="B439" s="21" t="s">
        <v>500</v>
      </c>
      <c r="C439" s="21" t="s">
        <v>501</v>
      </c>
      <c r="D439" s="20" t="s">
        <v>31</v>
      </c>
      <c r="E439" s="22">
        <v>19.82</v>
      </c>
      <c r="F439" s="17">
        <v>12.9166513056836</v>
      </c>
      <c r="G439" s="24">
        <f t="shared" si="17"/>
        <v>256.008028878648</v>
      </c>
      <c r="H439" s="19"/>
      <c r="J439" s="22">
        <v>19.82</v>
      </c>
      <c r="K439" s="17">
        <v>12.9166513056836</v>
      </c>
      <c r="L439" s="24">
        <f t="shared" si="18"/>
        <v>256.008028878649</v>
      </c>
    </row>
    <row r="440" s="2" customFormat="1" ht="60" outlineLevel="1" spans="1:12">
      <c r="A440" s="20">
        <v>77</v>
      </c>
      <c r="B440" s="21" t="s">
        <v>500</v>
      </c>
      <c r="C440" s="21" t="s">
        <v>502</v>
      </c>
      <c r="D440" s="20" t="s">
        <v>31</v>
      </c>
      <c r="E440" s="22">
        <v>30.71</v>
      </c>
      <c r="F440" s="17">
        <v>34.9359721432632</v>
      </c>
      <c r="G440" s="24">
        <f t="shared" si="17"/>
        <v>1072.88370451961</v>
      </c>
      <c r="H440" s="19"/>
      <c r="J440" s="22">
        <v>30.71</v>
      </c>
      <c r="K440" s="17">
        <v>34.9359721432632</v>
      </c>
      <c r="L440" s="24">
        <f t="shared" si="18"/>
        <v>1072.88370451961</v>
      </c>
    </row>
    <row r="441" s="2" customFormat="1" ht="60" outlineLevel="1" spans="1:12">
      <c r="A441" s="20">
        <v>78</v>
      </c>
      <c r="B441" s="21" t="s">
        <v>500</v>
      </c>
      <c r="C441" s="21" t="s">
        <v>204</v>
      </c>
      <c r="D441" s="20" t="s">
        <v>31</v>
      </c>
      <c r="E441" s="22">
        <v>5862.11</v>
      </c>
      <c r="F441" s="17">
        <v>8.76207013574661</v>
      </c>
      <c r="G441" s="24">
        <f t="shared" si="17"/>
        <v>51364.2189634615</v>
      </c>
      <c r="H441" s="19"/>
      <c r="J441" s="22">
        <v>5862.11</v>
      </c>
      <c r="K441" s="17">
        <v>8.76207013574661</v>
      </c>
      <c r="L441" s="24">
        <f t="shared" si="18"/>
        <v>51364.2189634616</v>
      </c>
    </row>
    <row r="442" s="2" customFormat="1" ht="60" outlineLevel="1" spans="1:12">
      <c r="A442" s="20">
        <v>79</v>
      </c>
      <c r="B442" s="21" t="s">
        <v>500</v>
      </c>
      <c r="C442" s="21" t="s">
        <v>206</v>
      </c>
      <c r="D442" s="20" t="s">
        <v>31</v>
      </c>
      <c r="E442" s="22">
        <v>4431.21</v>
      </c>
      <c r="F442" s="17">
        <v>12.3948920863309</v>
      </c>
      <c r="G442" s="24">
        <f t="shared" si="17"/>
        <v>54924.3697618705</v>
      </c>
      <c r="H442" s="19"/>
      <c r="J442" s="22">
        <v>4431.21</v>
      </c>
      <c r="K442" s="17">
        <v>12.3948920863309</v>
      </c>
      <c r="L442" s="24">
        <f t="shared" si="18"/>
        <v>54924.3697618704</v>
      </c>
    </row>
    <row r="443" s="2" customFormat="1" ht="60" outlineLevel="1" spans="1:12">
      <c r="A443" s="20">
        <v>80</v>
      </c>
      <c r="B443" s="21" t="s">
        <v>500</v>
      </c>
      <c r="C443" s="21" t="s">
        <v>207</v>
      </c>
      <c r="D443" s="20" t="s">
        <v>31</v>
      </c>
      <c r="E443" s="22">
        <v>395.41</v>
      </c>
      <c r="F443" s="17">
        <v>14.6227525423729</v>
      </c>
      <c r="G443" s="24">
        <f t="shared" si="17"/>
        <v>5781.98258277966</v>
      </c>
      <c r="H443" s="19"/>
      <c r="J443" s="22">
        <v>395.41</v>
      </c>
      <c r="K443" s="17">
        <v>14.6227525423729</v>
      </c>
      <c r="L443" s="24">
        <f t="shared" si="18"/>
        <v>5781.98258277967</v>
      </c>
    </row>
    <row r="444" s="2" customFormat="1" ht="60" outlineLevel="1" spans="1:12">
      <c r="A444" s="20">
        <v>81</v>
      </c>
      <c r="B444" s="21" t="s">
        <v>500</v>
      </c>
      <c r="C444" s="21" t="s">
        <v>210</v>
      </c>
      <c r="D444" s="20" t="s">
        <v>31</v>
      </c>
      <c r="E444" s="22">
        <v>46.55</v>
      </c>
      <c r="F444" s="17">
        <v>25.8070153846154</v>
      </c>
      <c r="G444" s="24">
        <f t="shared" si="17"/>
        <v>1201.31656615385</v>
      </c>
      <c r="H444" s="19"/>
      <c r="J444" s="22">
        <v>46.55</v>
      </c>
      <c r="K444" s="17">
        <v>25.8070153846154</v>
      </c>
      <c r="L444" s="24">
        <f t="shared" si="18"/>
        <v>1201.31656615385</v>
      </c>
    </row>
    <row r="445" s="2" customFormat="1" ht="60" outlineLevel="1" spans="1:12">
      <c r="A445" s="20">
        <v>82</v>
      </c>
      <c r="B445" s="21" t="s">
        <v>500</v>
      </c>
      <c r="C445" s="21" t="s">
        <v>211</v>
      </c>
      <c r="D445" s="20" t="s">
        <v>31</v>
      </c>
      <c r="E445" s="22">
        <v>92.72</v>
      </c>
      <c r="F445" s="17">
        <v>21.2442950513539</v>
      </c>
      <c r="G445" s="24">
        <f t="shared" si="17"/>
        <v>1969.77103716153</v>
      </c>
      <c r="H445" s="19"/>
      <c r="J445" s="22">
        <v>92.72</v>
      </c>
      <c r="K445" s="17">
        <v>21.2442950513539</v>
      </c>
      <c r="L445" s="24">
        <f t="shared" si="18"/>
        <v>1969.77103716153</v>
      </c>
    </row>
    <row r="446" s="2" customFormat="1" ht="60" outlineLevel="1" spans="1:12">
      <c r="A446" s="20">
        <v>83</v>
      </c>
      <c r="B446" s="21" t="s">
        <v>500</v>
      </c>
      <c r="C446" s="21" t="s">
        <v>213</v>
      </c>
      <c r="D446" s="20" t="s">
        <v>31</v>
      </c>
      <c r="E446" s="17">
        <v>2929.96666666667</v>
      </c>
      <c r="F446" s="17">
        <v>17.0710413030832</v>
      </c>
      <c r="G446" s="24">
        <f t="shared" si="17"/>
        <v>50017.5819833237</v>
      </c>
      <c r="H446" s="19"/>
      <c r="J446" s="17">
        <v>2929.96666666667</v>
      </c>
      <c r="K446" s="17">
        <v>17.0710413030832</v>
      </c>
      <c r="L446" s="24">
        <f t="shared" si="18"/>
        <v>50017.5819833237</v>
      </c>
    </row>
    <row r="447" s="2" customFormat="1" ht="60" outlineLevel="1" spans="1:12">
      <c r="A447" s="20">
        <v>84</v>
      </c>
      <c r="B447" s="21" t="s">
        <v>500</v>
      </c>
      <c r="C447" s="21" t="s">
        <v>503</v>
      </c>
      <c r="D447" s="20" t="s">
        <v>31</v>
      </c>
      <c r="E447" s="22">
        <v>206.38</v>
      </c>
      <c r="F447" s="17">
        <v>26.8007595405706</v>
      </c>
      <c r="G447" s="24">
        <f t="shared" si="17"/>
        <v>5531.14075398296</v>
      </c>
      <c r="H447" s="19"/>
      <c r="J447" s="22">
        <v>206.38</v>
      </c>
      <c r="K447" s="17">
        <v>26.8007595405706</v>
      </c>
      <c r="L447" s="24">
        <f t="shared" si="18"/>
        <v>5531.14075398296</v>
      </c>
    </row>
    <row r="448" s="2" customFormat="1" ht="60" outlineLevel="1" spans="1:12">
      <c r="A448" s="20">
        <v>85</v>
      </c>
      <c r="B448" s="21" t="s">
        <v>500</v>
      </c>
      <c r="C448" s="21" t="s">
        <v>214</v>
      </c>
      <c r="D448" s="20" t="s">
        <v>31</v>
      </c>
      <c r="E448" s="22">
        <v>535.91</v>
      </c>
      <c r="F448" s="17">
        <v>20.5788754826255</v>
      </c>
      <c r="G448" s="24">
        <f t="shared" si="17"/>
        <v>11028.4251598938</v>
      </c>
      <c r="H448" s="19"/>
      <c r="J448" s="22">
        <v>535.91</v>
      </c>
      <c r="K448" s="17">
        <v>20.5788754826255</v>
      </c>
      <c r="L448" s="24">
        <f t="shared" si="18"/>
        <v>11028.4251598938</v>
      </c>
    </row>
    <row r="449" s="2" customFormat="1" ht="60" outlineLevel="1" spans="1:12">
      <c r="A449" s="20">
        <v>86</v>
      </c>
      <c r="B449" s="21" t="s">
        <v>500</v>
      </c>
      <c r="C449" s="21" t="s">
        <v>504</v>
      </c>
      <c r="D449" s="20" t="s">
        <v>31</v>
      </c>
      <c r="E449" s="22">
        <v>28.13</v>
      </c>
      <c r="F449" s="17">
        <v>23.8129870671673</v>
      </c>
      <c r="G449" s="24">
        <f t="shared" si="17"/>
        <v>669.859326199416</v>
      </c>
      <c r="H449" s="19"/>
      <c r="J449" s="22">
        <v>28.13</v>
      </c>
      <c r="K449" s="17">
        <v>23.8129870671673</v>
      </c>
      <c r="L449" s="24">
        <f t="shared" si="18"/>
        <v>669.859326199416</v>
      </c>
    </row>
    <row r="450" s="2" customFormat="1" ht="60" outlineLevel="1" spans="1:12">
      <c r="A450" s="20">
        <v>87</v>
      </c>
      <c r="B450" s="21" t="s">
        <v>500</v>
      </c>
      <c r="C450" s="21" t="s">
        <v>215</v>
      </c>
      <c r="D450" s="20" t="s">
        <v>31</v>
      </c>
      <c r="E450" s="22">
        <v>36.79</v>
      </c>
      <c r="F450" s="17">
        <v>34.9477038931515</v>
      </c>
      <c r="G450" s="24">
        <f t="shared" si="17"/>
        <v>1285.72602622904</v>
      </c>
      <c r="H450" s="19"/>
      <c r="J450" s="22">
        <v>36.79</v>
      </c>
      <c r="K450" s="17">
        <v>34.9477038931515</v>
      </c>
      <c r="L450" s="24">
        <f t="shared" si="18"/>
        <v>1285.72602622904</v>
      </c>
    </row>
    <row r="451" s="2" customFormat="1" ht="60" outlineLevel="1" spans="1:12">
      <c r="A451" s="20">
        <v>88</v>
      </c>
      <c r="B451" s="21" t="s">
        <v>500</v>
      </c>
      <c r="C451" s="21" t="s">
        <v>216</v>
      </c>
      <c r="D451" s="20" t="s">
        <v>31</v>
      </c>
      <c r="E451" s="22">
        <v>24.03</v>
      </c>
      <c r="F451" s="17">
        <v>39.4875371069182</v>
      </c>
      <c r="G451" s="24">
        <f t="shared" si="17"/>
        <v>948.885516679245</v>
      </c>
      <c r="H451" s="19"/>
      <c r="J451" s="22">
        <v>24.03</v>
      </c>
      <c r="K451" s="17">
        <v>39.4875371069182</v>
      </c>
      <c r="L451" s="24">
        <f t="shared" si="18"/>
        <v>948.885516679244</v>
      </c>
    </row>
    <row r="452" s="2" customFormat="1" ht="60" outlineLevel="1" spans="1:12">
      <c r="A452" s="20">
        <v>89</v>
      </c>
      <c r="B452" s="21" t="s">
        <v>500</v>
      </c>
      <c r="C452" s="21" t="s">
        <v>505</v>
      </c>
      <c r="D452" s="20" t="s">
        <v>31</v>
      </c>
      <c r="E452" s="22">
        <v>74.09</v>
      </c>
      <c r="F452" s="17">
        <v>49.3176792908944</v>
      </c>
      <c r="G452" s="24">
        <f t="shared" si="17"/>
        <v>3653.94685866237</v>
      </c>
      <c r="H452" s="19"/>
      <c r="J452" s="22">
        <v>74.09</v>
      </c>
      <c r="K452" s="17">
        <v>49.3176792908944</v>
      </c>
      <c r="L452" s="24">
        <f t="shared" si="18"/>
        <v>3653.94685866237</v>
      </c>
    </row>
    <row r="453" s="2" customFormat="1" ht="60" outlineLevel="1" spans="1:12">
      <c r="A453" s="20">
        <v>90</v>
      </c>
      <c r="B453" s="21" t="s">
        <v>500</v>
      </c>
      <c r="C453" s="21" t="s">
        <v>506</v>
      </c>
      <c r="D453" s="20" t="s">
        <v>31</v>
      </c>
      <c r="E453" s="22">
        <v>2.15</v>
      </c>
      <c r="F453" s="17">
        <v>102.817186443951</v>
      </c>
      <c r="G453" s="24">
        <f t="shared" si="17"/>
        <v>221.056950854495</v>
      </c>
      <c r="H453" s="19"/>
      <c r="J453" s="22">
        <v>2.15</v>
      </c>
      <c r="K453" s="17">
        <v>102.817186443951</v>
      </c>
      <c r="L453" s="24">
        <f t="shared" si="18"/>
        <v>221.056950854495</v>
      </c>
    </row>
    <row r="454" s="2" customFormat="1" ht="48" outlineLevel="1" spans="1:12">
      <c r="A454" s="20">
        <v>91</v>
      </c>
      <c r="B454" s="21" t="s">
        <v>217</v>
      </c>
      <c r="C454" s="21" t="s">
        <v>507</v>
      </c>
      <c r="D454" s="20" t="s">
        <v>31</v>
      </c>
      <c r="E454" s="22">
        <v>2.63</v>
      </c>
      <c r="F454" s="17">
        <v>19.4008008658009</v>
      </c>
      <c r="G454" s="24">
        <f t="shared" si="17"/>
        <v>51.0241062770563</v>
      </c>
      <c r="H454" s="19"/>
      <c r="J454" s="22">
        <v>2.63</v>
      </c>
      <c r="K454" s="17">
        <v>19.4008008658009</v>
      </c>
      <c r="L454" s="24">
        <f t="shared" si="18"/>
        <v>51.0241062770564</v>
      </c>
    </row>
    <row r="455" s="2" customFormat="1" ht="48" outlineLevel="1" spans="1:12">
      <c r="A455" s="20">
        <v>92</v>
      </c>
      <c r="B455" s="21" t="s">
        <v>217</v>
      </c>
      <c r="C455" s="21" t="s">
        <v>508</v>
      </c>
      <c r="D455" s="20" t="s">
        <v>31</v>
      </c>
      <c r="E455" s="22">
        <v>13.14</v>
      </c>
      <c r="F455" s="17">
        <v>3.20294117647059</v>
      </c>
      <c r="G455" s="24">
        <f t="shared" si="17"/>
        <v>42.0866470588235</v>
      </c>
      <c r="H455" s="19"/>
      <c r="J455" s="22">
        <v>13.14</v>
      </c>
      <c r="K455" s="17">
        <v>3.20294117647059</v>
      </c>
      <c r="L455" s="24">
        <f t="shared" si="18"/>
        <v>42.0866470588236</v>
      </c>
    </row>
    <row r="456" s="2" customFormat="1" ht="48" outlineLevel="1" spans="1:12">
      <c r="A456" s="20">
        <v>93</v>
      </c>
      <c r="B456" s="21" t="s">
        <v>217</v>
      </c>
      <c r="C456" s="21" t="s">
        <v>509</v>
      </c>
      <c r="D456" s="20" t="s">
        <v>31</v>
      </c>
      <c r="E456" s="22">
        <v>37.47</v>
      </c>
      <c r="F456" s="17">
        <v>44.5760397536104</v>
      </c>
      <c r="G456" s="24">
        <f t="shared" si="17"/>
        <v>1670.26420956778</v>
      </c>
      <c r="H456" s="19"/>
      <c r="J456" s="22">
        <v>37.47</v>
      </c>
      <c r="K456" s="17">
        <v>44.5760397536104</v>
      </c>
      <c r="L456" s="24">
        <f t="shared" si="18"/>
        <v>1670.26420956778</v>
      </c>
    </row>
    <row r="457" s="2" customFormat="1" ht="48" outlineLevel="1" spans="1:12">
      <c r="A457" s="20">
        <v>94</v>
      </c>
      <c r="B457" s="21" t="s">
        <v>217</v>
      </c>
      <c r="C457" s="21" t="s">
        <v>510</v>
      </c>
      <c r="D457" s="20" t="s">
        <v>31</v>
      </c>
      <c r="E457" s="22">
        <v>7.77</v>
      </c>
      <c r="F457" s="17">
        <v>3.19592875318066</v>
      </c>
      <c r="G457" s="24">
        <f t="shared" si="17"/>
        <v>24.8323664122137</v>
      </c>
      <c r="H457" s="19"/>
      <c r="J457" s="22">
        <v>7.77</v>
      </c>
      <c r="K457" s="17">
        <v>3.19592875318066</v>
      </c>
      <c r="L457" s="24">
        <f t="shared" si="18"/>
        <v>24.8323664122137</v>
      </c>
    </row>
    <row r="458" s="2" customFormat="1" ht="48" outlineLevel="1" spans="1:12">
      <c r="A458" s="20">
        <v>95</v>
      </c>
      <c r="B458" s="21" t="s">
        <v>217</v>
      </c>
      <c r="C458" s="21" t="s">
        <v>511</v>
      </c>
      <c r="D458" s="20" t="s">
        <v>31</v>
      </c>
      <c r="E458" s="22">
        <v>13.05</v>
      </c>
      <c r="F458" s="17">
        <v>13.1650838597255</v>
      </c>
      <c r="G458" s="24">
        <f t="shared" si="17"/>
        <v>171.804344369418</v>
      </c>
      <c r="H458" s="19"/>
      <c r="J458" s="22">
        <v>13.05</v>
      </c>
      <c r="K458" s="17">
        <v>13.1650838597255</v>
      </c>
      <c r="L458" s="24">
        <f t="shared" si="18"/>
        <v>171.804344369418</v>
      </c>
    </row>
    <row r="459" s="2" customFormat="1" ht="48" outlineLevel="1" spans="1:12">
      <c r="A459" s="20">
        <v>96</v>
      </c>
      <c r="B459" s="21" t="s">
        <v>217</v>
      </c>
      <c r="C459" s="21" t="s">
        <v>512</v>
      </c>
      <c r="D459" s="20" t="s">
        <v>31</v>
      </c>
      <c r="E459" s="22">
        <v>5.62</v>
      </c>
      <c r="F459" s="17">
        <v>5.31322573656846</v>
      </c>
      <c r="G459" s="24">
        <f t="shared" si="17"/>
        <v>29.8603286395147</v>
      </c>
      <c r="H459" s="19"/>
      <c r="J459" s="22">
        <v>5.62</v>
      </c>
      <c r="K459" s="17">
        <v>5.31322573656846</v>
      </c>
      <c r="L459" s="24">
        <f t="shared" si="18"/>
        <v>29.8603286395147</v>
      </c>
    </row>
    <row r="460" s="2" customFormat="1" ht="48" outlineLevel="1" spans="1:12">
      <c r="A460" s="20">
        <v>97</v>
      </c>
      <c r="B460" s="21" t="s">
        <v>217</v>
      </c>
      <c r="C460" s="21" t="s">
        <v>513</v>
      </c>
      <c r="D460" s="20" t="s">
        <v>31</v>
      </c>
      <c r="E460" s="22">
        <v>5.84</v>
      </c>
      <c r="F460" s="17">
        <v>10.12535924456</v>
      </c>
      <c r="G460" s="24">
        <f t="shared" si="17"/>
        <v>59.1320979882304</v>
      </c>
      <c r="H460" s="19"/>
      <c r="J460" s="22">
        <v>5.84</v>
      </c>
      <c r="K460" s="17">
        <v>10.12535924456</v>
      </c>
      <c r="L460" s="24">
        <f t="shared" si="18"/>
        <v>59.1320979882304</v>
      </c>
    </row>
    <row r="461" s="2" customFormat="1" ht="48" outlineLevel="1" spans="1:12">
      <c r="A461" s="20">
        <v>98</v>
      </c>
      <c r="B461" s="21" t="s">
        <v>217</v>
      </c>
      <c r="C461" s="21" t="s">
        <v>514</v>
      </c>
      <c r="D461" s="20" t="s">
        <v>31</v>
      </c>
      <c r="E461" s="22">
        <v>3.78</v>
      </c>
      <c r="F461" s="17">
        <v>13.1465204236006</v>
      </c>
      <c r="G461" s="24">
        <f t="shared" si="17"/>
        <v>49.6938472012103</v>
      </c>
      <c r="H461" s="19"/>
      <c r="J461" s="22">
        <v>3.78</v>
      </c>
      <c r="K461" s="17">
        <v>13.1465204236006</v>
      </c>
      <c r="L461" s="24">
        <f t="shared" si="18"/>
        <v>49.6938472012103</v>
      </c>
    </row>
    <row r="462" s="2" customFormat="1" ht="48" outlineLevel="1" spans="1:12">
      <c r="A462" s="20">
        <v>99</v>
      </c>
      <c r="B462" s="21" t="s">
        <v>217</v>
      </c>
      <c r="C462" s="21" t="s">
        <v>515</v>
      </c>
      <c r="D462" s="20" t="s">
        <v>31</v>
      </c>
      <c r="E462" s="22">
        <v>57.49</v>
      </c>
      <c r="F462" s="17">
        <v>4.15619469026549</v>
      </c>
      <c r="G462" s="24">
        <f t="shared" si="17"/>
        <v>238.939632743363</v>
      </c>
      <c r="H462" s="19"/>
      <c r="J462" s="22">
        <v>57.49</v>
      </c>
      <c r="K462" s="17">
        <v>4.15619469026549</v>
      </c>
      <c r="L462" s="24">
        <f t="shared" si="18"/>
        <v>238.939632743363</v>
      </c>
    </row>
    <row r="463" s="2" customFormat="1" ht="48" outlineLevel="1" spans="1:12">
      <c r="A463" s="20">
        <v>100</v>
      </c>
      <c r="B463" s="21" t="s">
        <v>217</v>
      </c>
      <c r="C463" s="21" t="s">
        <v>516</v>
      </c>
      <c r="D463" s="20" t="s">
        <v>31</v>
      </c>
      <c r="E463" s="22">
        <v>8.82</v>
      </c>
      <c r="F463" s="17">
        <v>3.20525224602626</v>
      </c>
      <c r="G463" s="24">
        <f t="shared" si="17"/>
        <v>28.2703248099516</v>
      </c>
      <c r="H463" s="19"/>
      <c r="J463" s="22">
        <v>8.82</v>
      </c>
      <c r="K463" s="17">
        <v>3.20525224602626</v>
      </c>
      <c r="L463" s="24">
        <f t="shared" si="18"/>
        <v>28.2703248099516</v>
      </c>
    </row>
    <row r="464" s="2" customFormat="1" ht="48" outlineLevel="1" spans="1:12">
      <c r="A464" s="20">
        <v>101</v>
      </c>
      <c r="B464" s="21" t="s">
        <v>217</v>
      </c>
      <c r="C464" s="21" t="s">
        <v>221</v>
      </c>
      <c r="D464" s="20" t="s">
        <v>31</v>
      </c>
      <c r="E464" s="22">
        <v>275.73</v>
      </c>
      <c r="F464" s="17">
        <v>44.5810388948715</v>
      </c>
      <c r="G464" s="24">
        <f t="shared" si="17"/>
        <v>12292.3298544829</v>
      </c>
      <c r="H464" s="19"/>
      <c r="J464" s="22">
        <v>275.73</v>
      </c>
      <c r="K464" s="17">
        <v>44.5810388948715</v>
      </c>
      <c r="L464" s="24">
        <f t="shared" si="18"/>
        <v>12292.3298544829</v>
      </c>
    </row>
    <row r="465" s="2" customFormat="1" ht="48" outlineLevel="1" spans="1:12">
      <c r="A465" s="20">
        <v>102</v>
      </c>
      <c r="B465" s="21" t="s">
        <v>217</v>
      </c>
      <c r="C465" s="21" t="s">
        <v>222</v>
      </c>
      <c r="D465" s="20" t="s">
        <v>31</v>
      </c>
      <c r="E465" s="22">
        <v>38.89</v>
      </c>
      <c r="F465" s="17">
        <v>13.1552629172382</v>
      </c>
      <c r="G465" s="24">
        <f t="shared" si="17"/>
        <v>511.608174851395</v>
      </c>
      <c r="H465" s="19"/>
      <c r="J465" s="22">
        <v>38.89</v>
      </c>
      <c r="K465" s="17">
        <v>13.1552629172382</v>
      </c>
      <c r="L465" s="24">
        <f t="shared" si="18"/>
        <v>511.608174851394</v>
      </c>
    </row>
    <row r="466" s="2" customFormat="1" ht="48" outlineLevel="1" spans="1:12">
      <c r="A466" s="20">
        <v>103</v>
      </c>
      <c r="B466" s="21" t="s">
        <v>217</v>
      </c>
      <c r="C466" s="21" t="s">
        <v>223</v>
      </c>
      <c r="D466" s="20" t="s">
        <v>31</v>
      </c>
      <c r="E466" s="22">
        <v>9.35</v>
      </c>
      <c r="F466" s="17">
        <v>13.142260851094</v>
      </c>
      <c r="G466" s="24">
        <f t="shared" si="17"/>
        <v>122.880138957729</v>
      </c>
      <c r="H466" s="19"/>
      <c r="J466" s="22">
        <v>9.35</v>
      </c>
      <c r="K466" s="17">
        <v>13.142260851094</v>
      </c>
      <c r="L466" s="24">
        <f t="shared" si="18"/>
        <v>122.880138957729</v>
      </c>
    </row>
    <row r="467" s="2" customFormat="1" ht="48" outlineLevel="1" spans="1:12">
      <c r="A467" s="20">
        <v>104</v>
      </c>
      <c r="B467" s="21" t="s">
        <v>217</v>
      </c>
      <c r="C467" s="21" t="s">
        <v>224</v>
      </c>
      <c r="D467" s="20" t="s">
        <v>31</v>
      </c>
      <c r="E467" s="22">
        <v>155.45</v>
      </c>
      <c r="F467" s="17">
        <v>19.4198111949105</v>
      </c>
      <c r="G467" s="24">
        <f t="shared" si="17"/>
        <v>3018.80965024883</v>
      </c>
      <c r="H467" s="19"/>
      <c r="J467" s="22">
        <v>155.45</v>
      </c>
      <c r="K467" s="17">
        <v>19.4198111949105</v>
      </c>
      <c r="L467" s="24">
        <f t="shared" si="18"/>
        <v>3018.80965024884</v>
      </c>
    </row>
    <row r="468" s="2" customFormat="1" ht="48" outlineLevel="1" spans="1:12">
      <c r="A468" s="20">
        <v>105</v>
      </c>
      <c r="B468" s="21" t="s">
        <v>217</v>
      </c>
      <c r="C468" s="21" t="s">
        <v>517</v>
      </c>
      <c r="D468" s="20" t="s">
        <v>31</v>
      </c>
      <c r="E468" s="22">
        <v>310.59</v>
      </c>
      <c r="F468" s="17">
        <v>19.4056417414925</v>
      </c>
      <c r="G468" s="24">
        <f t="shared" si="17"/>
        <v>6027.19826849015</v>
      </c>
      <c r="H468" s="19"/>
      <c r="J468" s="22">
        <v>310.59</v>
      </c>
      <c r="K468" s="17">
        <v>19.4056417414925</v>
      </c>
      <c r="L468" s="24">
        <f t="shared" si="18"/>
        <v>6027.19826849015</v>
      </c>
    </row>
    <row r="469" s="2" customFormat="1" ht="48" outlineLevel="1" spans="1:12">
      <c r="A469" s="20">
        <v>106</v>
      </c>
      <c r="B469" s="21" t="s">
        <v>217</v>
      </c>
      <c r="C469" s="21" t="s">
        <v>225</v>
      </c>
      <c r="D469" s="20" t="s">
        <v>31</v>
      </c>
      <c r="E469" s="22">
        <v>5.37</v>
      </c>
      <c r="F469" s="17">
        <v>27.8187201148473</v>
      </c>
      <c r="G469" s="24">
        <f t="shared" si="17"/>
        <v>149.38652701673</v>
      </c>
      <c r="H469" s="19"/>
      <c r="J469" s="22">
        <v>5.37</v>
      </c>
      <c r="K469" s="17">
        <v>27.8187201148473</v>
      </c>
      <c r="L469" s="24">
        <f t="shared" si="18"/>
        <v>149.38652701673</v>
      </c>
    </row>
    <row r="470" s="2" customFormat="1" ht="48" outlineLevel="1" spans="1:12">
      <c r="A470" s="20">
        <v>107</v>
      </c>
      <c r="B470" s="21" t="s">
        <v>217</v>
      </c>
      <c r="C470" s="21" t="s">
        <v>226</v>
      </c>
      <c r="D470" s="20" t="s">
        <v>31</v>
      </c>
      <c r="E470" s="22">
        <v>146.19</v>
      </c>
      <c r="F470" s="17">
        <v>6.91521575613619</v>
      </c>
      <c r="G470" s="24">
        <f t="shared" si="17"/>
        <v>1010.93539138955</v>
      </c>
      <c r="H470" s="19"/>
      <c r="J470" s="22">
        <v>146.19</v>
      </c>
      <c r="K470" s="17">
        <v>6.91521575613619</v>
      </c>
      <c r="L470" s="24">
        <f t="shared" si="18"/>
        <v>1010.93539138955</v>
      </c>
    </row>
    <row r="471" s="2" customFormat="1" ht="48" outlineLevel="1" spans="1:12">
      <c r="A471" s="20">
        <v>108</v>
      </c>
      <c r="B471" s="21" t="s">
        <v>217</v>
      </c>
      <c r="C471" s="21" t="s">
        <v>227</v>
      </c>
      <c r="D471" s="20" t="s">
        <v>31</v>
      </c>
      <c r="E471" s="22">
        <v>117.96</v>
      </c>
      <c r="F471" s="17">
        <v>13.1741518578352</v>
      </c>
      <c r="G471" s="24">
        <f t="shared" si="17"/>
        <v>1554.02295315024</v>
      </c>
      <c r="H471" s="19"/>
      <c r="J471" s="22">
        <v>117.96</v>
      </c>
      <c r="K471" s="17">
        <v>13.1741518578352</v>
      </c>
      <c r="L471" s="24">
        <f t="shared" si="18"/>
        <v>1554.02295315024</v>
      </c>
    </row>
    <row r="472" s="2" customFormat="1" ht="48" outlineLevel="1" spans="1:12">
      <c r="A472" s="20">
        <v>109</v>
      </c>
      <c r="B472" s="21" t="s">
        <v>217</v>
      </c>
      <c r="C472" s="21" t="s">
        <v>228</v>
      </c>
      <c r="D472" s="20" t="s">
        <v>31</v>
      </c>
      <c r="E472" s="22">
        <v>34.67</v>
      </c>
      <c r="F472" s="17">
        <v>4.16969205834684</v>
      </c>
      <c r="G472" s="24">
        <f t="shared" si="17"/>
        <v>144.563223662885</v>
      </c>
      <c r="H472" s="19"/>
      <c r="J472" s="22">
        <v>34.67</v>
      </c>
      <c r="K472" s="17">
        <v>4.16969205834684</v>
      </c>
      <c r="L472" s="24">
        <f t="shared" si="18"/>
        <v>144.563223662885</v>
      </c>
    </row>
    <row r="473" s="2" customFormat="1" ht="48" outlineLevel="1" spans="1:12">
      <c r="A473" s="20">
        <v>110</v>
      </c>
      <c r="B473" s="21" t="s">
        <v>217</v>
      </c>
      <c r="C473" s="21" t="s">
        <v>229</v>
      </c>
      <c r="D473" s="20" t="s">
        <v>31</v>
      </c>
      <c r="E473" s="22">
        <v>129.96</v>
      </c>
      <c r="F473" s="17">
        <v>4.1616149068323</v>
      </c>
      <c r="G473" s="24">
        <f t="shared" si="17"/>
        <v>540.843473291926</v>
      </c>
      <c r="H473" s="19"/>
      <c r="J473" s="22">
        <v>129.96</v>
      </c>
      <c r="K473" s="17">
        <v>4.1616149068323</v>
      </c>
      <c r="L473" s="24">
        <f t="shared" si="18"/>
        <v>540.843473291926</v>
      </c>
    </row>
    <row r="474" s="2" customFormat="1" ht="48" outlineLevel="1" spans="1:12">
      <c r="A474" s="20">
        <v>111</v>
      </c>
      <c r="B474" s="21" t="s">
        <v>217</v>
      </c>
      <c r="C474" s="21" t="s">
        <v>230</v>
      </c>
      <c r="D474" s="20" t="s">
        <v>31</v>
      </c>
      <c r="E474" s="22">
        <v>2.04</v>
      </c>
      <c r="F474" s="17">
        <v>4.1547619047619</v>
      </c>
      <c r="G474" s="24">
        <f t="shared" si="17"/>
        <v>8.47571428571428</v>
      </c>
      <c r="H474" s="19"/>
      <c r="J474" s="22">
        <v>2.04</v>
      </c>
      <c r="K474" s="17">
        <v>4.1547619047619</v>
      </c>
      <c r="L474" s="24">
        <f t="shared" si="18"/>
        <v>8.47571428571428</v>
      </c>
    </row>
    <row r="475" s="2" customFormat="1" ht="48" outlineLevel="1" spans="1:12">
      <c r="A475" s="20">
        <v>112</v>
      </c>
      <c r="B475" s="21" t="s">
        <v>217</v>
      </c>
      <c r="C475" s="21" t="s">
        <v>518</v>
      </c>
      <c r="D475" s="20" t="s">
        <v>31</v>
      </c>
      <c r="E475" s="22">
        <v>26.19</v>
      </c>
      <c r="F475" s="17">
        <v>13.1741518578352</v>
      </c>
      <c r="G475" s="24">
        <f t="shared" si="17"/>
        <v>345.031037156704</v>
      </c>
      <c r="H475" s="19"/>
      <c r="J475" s="22">
        <v>26.19</v>
      </c>
      <c r="K475" s="17">
        <v>13.1741518578352</v>
      </c>
      <c r="L475" s="24">
        <f t="shared" si="18"/>
        <v>345.031037156704</v>
      </c>
    </row>
    <row r="476" s="2" customFormat="1" ht="48" outlineLevel="1" spans="1:12">
      <c r="A476" s="20">
        <v>113</v>
      </c>
      <c r="B476" s="21" t="s">
        <v>217</v>
      </c>
      <c r="C476" s="21" t="s">
        <v>519</v>
      </c>
      <c r="D476" s="20" t="s">
        <v>31</v>
      </c>
      <c r="E476" s="22">
        <v>21.17</v>
      </c>
      <c r="F476" s="17">
        <v>13.1549645063151</v>
      </c>
      <c r="G476" s="24">
        <f t="shared" si="17"/>
        <v>278.490598598691</v>
      </c>
      <c r="H476" s="19"/>
      <c r="J476" s="22">
        <v>21.17</v>
      </c>
      <c r="K476" s="17">
        <v>13.1549645063151</v>
      </c>
      <c r="L476" s="24">
        <f t="shared" si="18"/>
        <v>278.490598598691</v>
      </c>
    </row>
    <row r="477" s="2" customFormat="1" ht="48" outlineLevel="1" spans="1:12">
      <c r="A477" s="20">
        <v>114</v>
      </c>
      <c r="B477" s="21" t="s">
        <v>217</v>
      </c>
      <c r="C477" s="21" t="s">
        <v>520</v>
      </c>
      <c r="D477" s="20" t="s">
        <v>31</v>
      </c>
      <c r="E477" s="22">
        <v>220.82</v>
      </c>
      <c r="F477" s="17">
        <v>36.10375</v>
      </c>
      <c r="G477" s="24">
        <f t="shared" si="17"/>
        <v>7972.430075</v>
      </c>
      <c r="H477" s="19"/>
      <c r="J477" s="22">
        <v>220.82</v>
      </c>
      <c r="K477" s="17">
        <v>36.10375</v>
      </c>
      <c r="L477" s="24">
        <f t="shared" si="18"/>
        <v>7972.430075</v>
      </c>
    </row>
    <row r="478" s="2" customFormat="1" ht="48" outlineLevel="1" spans="1:12">
      <c r="A478" s="20">
        <v>115</v>
      </c>
      <c r="B478" s="21" t="s">
        <v>217</v>
      </c>
      <c r="C478" s="21" t="s">
        <v>521</v>
      </c>
      <c r="D478" s="20" t="s">
        <v>31</v>
      </c>
      <c r="E478" s="22">
        <v>58.57</v>
      </c>
      <c r="F478" s="17">
        <v>12.36257432525</v>
      </c>
      <c r="G478" s="24">
        <f t="shared" si="17"/>
        <v>724.075978229895</v>
      </c>
      <c r="H478" s="19"/>
      <c r="J478" s="22">
        <v>58.57</v>
      </c>
      <c r="K478" s="17">
        <v>12.36257432525</v>
      </c>
      <c r="L478" s="24">
        <f t="shared" si="18"/>
        <v>724.075978229892</v>
      </c>
    </row>
    <row r="479" s="2" customFormat="1" ht="48" outlineLevel="1" spans="1:12">
      <c r="A479" s="20">
        <v>116</v>
      </c>
      <c r="B479" s="21" t="s">
        <v>217</v>
      </c>
      <c r="C479" s="21" t="s">
        <v>522</v>
      </c>
      <c r="D479" s="20" t="s">
        <v>31</v>
      </c>
      <c r="E479" s="22">
        <v>194.57</v>
      </c>
      <c r="F479" s="17">
        <v>20.9364939288812</v>
      </c>
      <c r="G479" s="24">
        <f t="shared" si="17"/>
        <v>4073.61362374241</v>
      </c>
      <c r="H479" s="19"/>
      <c r="J479" s="22">
        <v>194.57</v>
      </c>
      <c r="K479" s="17">
        <v>20.9364939288812</v>
      </c>
      <c r="L479" s="24">
        <f t="shared" si="18"/>
        <v>4073.61362374242</v>
      </c>
    </row>
    <row r="480" s="2" customFormat="1" ht="48" outlineLevel="1" spans="1:12">
      <c r="A480" s="20">
        <v>117</v>
      </c>
      <c r="B480" s="21" t="s">
        <v>217</v>
      </c>
      <c r="C480" s="21" t="s">
        <v>233</v>
      </c>
      <c r="D480" s="20" t="s">
        <v>31</v>
      </c>
      <c r="E480" s="22">
        <v>57.4</v>
      </c>
      <c r="F480" s="17">
        <v>8.1346150132754</v>
      </c>
      <c r="G480" s="24">
        <f t="shared" si="17"/>
        <v>466.926901762008</v>
      </c>
      <c r="H480" s="19"/>
      <c r="J480" s="22">
        <v>57.4</v>
      </c>
      <c r="K480" s="17">
        <v>8.1346150132754</v>
      </c>
      <c r="L480" s="24">
        <f t="shared" si="18"/>
        <v>466.926901762008</v>
      </c>
    </row>
    <row r="481" s="2" customFormat="1" ht="48" outlineLevel="1" spans="1:12">
      <c r="A481" s="20">
        <v>118</v>
      </c>
      <c r="B481" s="21" t="s">
        <v>217</v>
      </c>
      <c r="C481" s="21" t="s">
        <v>523</v>
      </c>
      <c r="D481" s="20" t="s">
        <v>31</v>
      </c>
      <c r="E481" s="22">
        <v>8.28</v>
      </c>
      <c r="F481" s="17">
        <v>12.3495390070922</v>
      </c>
      <c r="G481" s="24">
        <f t="shared" si="17"/>
        <v>102.254182978723</v>
      </c>
      <c r="H481" s="19"/>
      <c r="J481" s="22">
        <v>8.28</v>
      </c>
      <c r="K481" s="17">
        <v>12.3495390070922</v>
      </c>
      <c r="L481" s="24">
        <f t="shared" si="18"/>
        <v>102.254182978723</v>
      </c>
    </row>
    <row r="482" s="2" customFormat="1" ht="48" outlineLevel="1" spans="1:12">
      <c r="A482" s="20">
        <v>119</v>
      </c>
      <c r="B482" s="21" t="s">
        <v>217</v>
      </c>
      <c r="C482" s="21" t="s">
        <v>524</v>
      </c>
      <c r="D482" s="20" t="s">
        <v>31</v>
      </c>
      <c r="E482" s="22">
        <v>189.57</v>
      </c>
      <c r="F482" s="17">
        <v>20.9471608514926</v>
      </c>
      <c r="G482" s="24">
        <f t="shared" si="17"/>
        <v>3970.95328261746</v>
      </c>
      <c r="H482" s="19"/>
      <c r="J482" s="22">
        <v>189.57</v>
      </c>
      <c r="K482" s="17">
        <v>20.9471608514926</v>
      </c>
      <c r="L482" s="24">
        <f t="shared" si="18"/>
        <v>3970.95328261745</v>
      </c>
    </row>
    <row r="483" s="2" customFormat="1" ht="48" outlineLevel="1" spans="1:12">
      <c r="A483" s="20">
        <v>120</v>
      </c>
      <c r="B483" s="21" t="s">
        <v>217</v>
      </c>
      <c r="C483" s="21" t="s">
        <v>525</v>
      </c>
      <c r="D483" s="20" t="s">
        <v>31</v>
      </c>
      <c r="E483" s="22">
        <v>127.4</v>
      </c>
      <c r="F483" s="17">
        <v>27.1470532292406</v>
      </c>
      <c r="G483" s="24">
        <f t="shared" si="17"/>
        <v>3458.53458140525</v>
      </c>
      <c r="H483" s="19"/>
      <c r="J483" s="22">
        <v>127.4</v>
      </c>
      <c r="K483" s="17">
        <v>27.1470532292406</v>
      </c>
      <c r="L483" s="24">
        <f t="shared" si="18"/>
        <v>3458.53458140525</v>
      </c>
    </row>
    <row r="484" s="2" customFormat="1" ht="48" outlineLevel="1" spans="1:12">
      <c r="A484" s="20">
        <v>121</v>
      </c>
      <c r="B484" s="21" t="s">
        <v>217</v>
      </c>
      <c r="C484" s="21" t="s">
        <v>526</v>
      </c>
      <c r="D484" s="20" t="s">
        <v>31</v>
      </c>
      <c r="E484" s="22">
        <v>166.53</v>
      </c>
      <c r="F484" s="17">
        <v>20.9369448648649</v>
      </c>
      <c r="G484" s="24">
        <f t="shared" si="17"/>
        <v>3486.62942834595</v>
      </c>
      <c r="H484" s="19"/>
      <c r="J484" s="22">
        <v>166.53</v>
      </c>
      <c r="K484" s="17">
        <v>20.9369448648649</v>
      </c>
      <c r="L484" s="24">
        <f t="shared" si="18"/>
        <v>3486.62942834595</v>
      </c>
    </row>
    <row r="485" s="2" customFormat="1" ht="48" outlineLevel="1" spans="1:12">
      <c r="A485" s="20">
        <v>122</v>
      </c>
      <c r="B485" s="21" t="s">
        <v>217</v>
      </c>
      <c r="C485" s="21" t="s">
        <v>527</v>
      </c>
      <c r="D485" s="20" t="s">
        <v>31</v>
      </c>
      <c r="E485" s="22">
        <v>57.15</v>
      </c>
      <c r="F485" s="17">
        <v>6.23728861330327</v>
      </c>
      <c r="G485" s="24">
        <f t="shared" si="17"/>
        <v>356.461044250282</v>
      </c>
      <c r="H485" s="19"/>
      <c r="J485" s="22">
        <v>57.15</v>
      </c>
      <c r="K485" s="17">
        <v>6.23728861330327</v>
      </c>
      <c r="L485" s="24">
        <f t="shared" si="18"/>
        <v>356.461044250282</v>
      </c>
    </row>
    <row r="486" s="2" customFormat="1" ht="48" outlineLevel="1" spans="1:12">
      <c r="A486" s="20">
        <v>123</v>
      </c>
      <c r="B486" s="21" t="s">
        <v>217</v>
      </c>
      <c r="C486" s="21" t="s">
        <v>528</v>
      </c>
      <c r="D486" s="20" t="s">
        <v>31</v>
      </c>
      <c r="E486" s="22">
        <v>55.75</v>
      </c>
      <c r="F486" s="17">
        <v>12.358120950324</v>
      </c>
      <c r="G486" s="24">
        <f t="shared" si="17"/>
        <v>688.965242980562</v>
      </c>
      <c r="H486" s="19"/>
      <c r="J486" s="22">
        <v>55.75</v>
      </c>
      <c r="K486" s="17">
        <v>12.358120950324</v>
      </c>
      <c r="L486" s="24">
        <f t="shared" si="18"/>
        <v>688.965242980563</v>
      </c>
    </row>
    <row r="487" s="2" customFormat="1" ht="48" outlineLevel="1" spans="1:12">
      <c r="A487" s="20">
        <v>124</v>
      </c>
      <c r="B487" s="21" t="s">
        <v>217</v>
      </c>
      <c r="C487" s="21" t="s">
        <v>529</v>
      </c>
      <c r="D487" s="20" t="s">
        <v>31</v>
      </c>
      <c r="E487" s="22">
        <v>13.51</v>
      </c>
      <c r="F487" s="17">
        <v>12.3513643623089</v>
      </c>
      <c r="G487" s="24">
        <f t="shared" si="17"/>
        <v>166.866932534794</v>
      </c>
      <c r="H487" s="19"/>
      <c r="J487" s="22">
        <v>13.51</v>
      </c>
      <c r="K487" s="17">
        <v>12.3513643623089</v>
      </c>
      <c r="L487" s="24">
        <f t="shared" si="18"/>
        <v>166.866932534793</v>
      </c>
    </row>
    <row r="488" s="2" customFormat="1" ht="48" outlineLevel="1" spans="1:12">
      <c r="A488" s="20">
        <v>125</v>
      </c>
      <c r="B488" s="21" t="s">
        <v>235</v>
      </c>
      <c r="C488" s="21" t="s">
        <v>236</v>
      </c>
      <c r="D488" s="20" t="s">
        <v>54</v>
      </c>
      <c r="E488" s="22">
        <v>27</v>
      </c>
      <c r="F488" s="17">
        <v>102.775770275514</v>
      </c>
      <c r="G488" s="24">
        <f t="shared" ref="G488:G551" si="19">$E488*F488</f>
        <v>2774.94579743888</v>
      </c>
      <c r="H488" s="19"/>
      <c r="J488" s="22">
        <v>27</v>
      </c>
      <c r="K488" s="17">
        <v>102.775770275514</v>
      </c>
      <c r="L488" s="24">
        <f t="shared" si="18"/>
        <v>2774.94579743888</v>
      </c>
    </row>
    <row r="489" s="2" customFormat="1" ht="48" outlineLevel="1" spans="1:12">
      <c r="A489" s="20">
        <v>126</v>
      </c>
      <c r="B489" s="21" t="s">
        <v>235</v>
      </c>
      <c r="C489" s="21" t="s">
        <v>237</v>
      </c>
      <c r="D489" s="20" t="s">
        <v>54</v>
      </c>
      <c r="E489" s="22">
        <v>13</v>
      </c>
      <c r="F489" s="17">
        <v>161.761820924934</v>
      </c>
      <c r="G489" s="24">
        <f t="shared" si="19"/>
        <v>2102.90367202414</v>
      </c>
      <c r="H489" s="19"/>
      <c r="J489" s="22">
        <v>13</v>
      </c>
      <c r="K489" s="17">
        <v>161.761820924934</v>
      </c>
      <c r="L489" s="24">
        <f t="shared" si="18"/>
        <v>2102.90367202414</v>
      </c>
    </row>
    <row r="490" s="2" customFormat="1" ht="48" outlineLevel="1" spans="1:12">
      <c r="A490" s="20">
        <v>127</v>
      </c>
      <c r="B490" s="21" t="s">
        <v>235</v>
      </c>
      <c r="C490" s="21" t="s">
        <v>530</v>
      </c>
      <c r="D490" s="20" t="s">
        <v>54</v>
      </c>
      <c r="E490" s="22">
        <v>18</v>
      </c>
      <c r="F490" s="17">
        <v>205.021517271535</v>
      </c>
      <c r="G490" s="24">
        <f t="shared" si="19"/>
        <v>3690.38731088763</v>
      </c>
      <c r="H490" s="19"/>
      <c r="J490" s="22">
        <v>18</v>
      </c>
      <c r="K490" s="17">
        <v>205.021517271535</v>
      </c>
      <c r="L490" s="24">
        <f t="shared" si="18"/>
        <v>3690.38731088763</v>
      </c>
    </row>
    <row r="491" s="2" customFormat="1" ht="48" outlineLevel="1" spans="1:12">
      <c r="A491" s="20">
        <v>128</v>
      </c>
      <c r="B491" s="21" t="s">
        <v>235</v>
      </c>
      <c r="C491" s="21" t="s">
        <v>239</v>
      </c>
      <c r="D491" s="20" t="s">
        <v>54</v>
      </c>
      <c r="E491" s="22">
        <v>2</v>
      </c>
      <c r="F491" s="17">
        <v>264.922706585925</v>
      </c>
      <c r="G491" s="24">
        <f t="shared" si="19"/>
        <v>529.845413171851</v>
      </c>
      <c r="H491" s="19"/>
      <c r="J491" s="22">
        <v>2</v>
      </c>
      <c r="K491" s="17">
        <v>264.922706585925</v>
      </c>
      <c r="L491" s="24">
        <f t="shared" si="18"/>
        <v>529.84541317185</v>
      </c>
    </row>
    <row r="492" s="2" customFormat="1" ht="48" outlineLevel="1" spans="1:12">
      <c r="A492" s="20">
        <v>129</v>
      </c>
      <c r="B492" s="21" t="s">
        <v>235</v>
      </c>
      <c r="C492" s="21" t="s">
        <v>240</v>
      </c>
      <c r="D492" s="20" t="s">
        <v>54</v>
      </c>
      <c r="E492" s="22">
        <v>5</v>
      </c>
      <c r="F492" s="17">
        <v>399.213657439792</v>
      </c>
      <c r="G492" s="24">
        <f t="shared" si="19"/>
        <v>1996.06828719896</v>
      </c>
      <c r="H492" s="19"/>
      <c r="J492" s="22">
        <v>5</v>
      </c>
      <c r="K492" s="17">
        <v>399.213657439792</v>
      </c>
      <c r="L492" s="24">
        <f t="shared" ref="L492:L555" si="20">$E492*K492</f>
        <v>1996.06828719896</v>
      </c>
    </row>
    <row r="493" s="2" customFormat="1" ht="48" outlineLevel="1" spans="1:12">
      <c r="A493" s="20">
        <v>130</v>
      </c>
      <c r="B493" s="21" t="s">
        <v>235</v>
      </c>
      <c r="C493" s="21" t="s">
        <v>531</v>
      </c>
      <c r="D493" s="20" t="s">
        <v>54</v>
      </c>
      <c r="E493" s="22">
        <v>4</v>
      </c>
      <c r="F493" s="17">
        <v>317.548870056497</v>
      </c>
      <c r="G493" s="24">
        <f t="shared" si="19"/>
        <v>1270.19548022599</v>
      </c>
      <c r="H493" s="19"/>
      <c r="J493" s="22">
        <v>4</v>
      </c>
      <c r="K493" s="17">
        <v>317.548870056497</v>
      </c>
      <c r="L493" s="24">
        <f t="shared" si="20"/>
        <v>1270.19548022599</v>
      </c>
    </row>
    <row r="494" s="2" customFormat="1" ht="36" outlineLevel="1" spans="1:12">
      <c r="A494" s="20">
        <v>131</v>
      </c>
      <c r="B494" s="21" t="s">
        <v>241</v>
      </c>
      <c r="C494" s="21" t="s">
        <v>242</v>
      </c>
      <c r="D494" s="20" t="s">
        <v>54</v>
      </c>
      <c r="E494" s="22">
        <v>53</v>
      </c>
      <c r="F494" s="17">
        <v>10.3066280193237</v>
      </c>
      <c r="G494" s="24">
        <f t="shared" si="19"/>
        <v>546.251285024155</v>
      </c>
      <c r="H494" s="19"/>
      <c r="J494" s="22">
        <v>53</v>
      </c>
      <c r="K494" s="17">
        <v>10.3066280193237</v>
      </c>
      <c r="L494" s="24">
        <f t="shared" si="20"/>
        <v>546.251285024156</v>
      </c>
    </row>
    <row r="495" s="2" customFormat="1" ht="48" outlineLevel="1" spans="1:12">
      <c r="A495" s="20">
        <v>132</v>
      </c>
      <c r="B495" s="21" t="s">
        <v>243</v>
      </c>
      <c r="C495" s="21" t="s">
        <v>532</v>
      </c>
      <c r="D495" s="20" t="s">
        <v>54</v>
      </c>
      <c r="E495" s="22">
        <v>2</v>
      </c>
      <c r="F495" s="17">
        <v>96.554870210136</v>
      </c>
      <c r="G495" s="24">
        <f t="shared" si="19"/>
        <v>193.109740420272</v>
      </c>
      <c r="H495" s="19"/>
      <c r="J495" s="22">
        <v>2</v>
      </c>
      <c r="K495" s="17">
        <v>96.554870210136</v>
      </c>
      <c r="L495" s="24">
        <f t="shared" si="20"/>
        <v>193.109740420272</v>
      </c>
    </row>
    <row r="496" s="2" customFormat="1" ht="48" outlineLevel="1" spans="1:12">
      <c r="A496" s="20">
        <v>133</v>
      </c>
      <c r="B496" s="21" t="s">
        <v>243</v>
      </c>
      <c r="C496" s="21" t="s">
        <v>533</v>
      </c>
      <c r="D496" s="20" t="s">
        <v>54</v>
      </c>
      <c r="E496" s="22">
        <v>8</v>
      </c>
      <c r="F496" s="17">
        <v>151.58907108133</v>
      </c>
      <c r="G496" s="24">
        <f t="shared" si="19"/>
        <v>1212.71256865064</v>
      </c>
      <c r="H496" s="19"/>
      <c r="J496" s="22">
        <v>8</v>
      </c>
      <c r="K496" s="17">
        <v>151.58907108133</v>
      </c>
      <c r="L496" s="24">
        <f t="shared" si="20"/>
        <v>1212.71256865064</v>
      </c>
    </row>
    <row r="497" s="2" customFormat="1" ht="48" outlineLevel="1" spans="1:12">
      <c r="A497" s="20">
        <v>134</v>
      </c>
      <c r="B497" s="21" t="s">
        <v>243</v>
      </c>
      <c r="C497" s="21" t="s">
        <v>245</v>
      </c>
      <c r="D497" s="20" t="s">
        <v>54</v>
      </c>
      <c r="E497" s="22">
        <v>14</v>
      </c>
      <c r="F497" s="17">
        <v>75.49540245027</v>
      </c>
      <c r="G497" s="24">
        <f t="shared" si="19"/>
        <v>1056.93563430378</v>
      </c>
      <c r="H497" s="19"/>
      <c r="J497" s="22">
        <v>14</v>
      </c>
      <c r="K497" s="17">
        <v>75.49540245027</v>
      </c>
      <c r="L497" s="24">
        <f t="shared" si="20"/>
        <v>1056.93563430378</v>
      </c>
    </row>
    <row r="498" s="2" customFormat="1" ht="48" outlineLevel="1" spans="1:12">
      <c r="A498" s="20">
        <v>135</v>
      </c>
      <c r="B498" s="21" t="s">
        <v>243</v>
      </c>
      <c r="C498" s="21" t="s">
        <v>534</v>
      </c>
      <c r="D498" s="20" t="s">
        <v>54</v>
      </c>
      <c r="E498" s="22">
        <v>2</v>
      </c>
      <c r="F498" s="17">
        <v>91.8779854946958</v>
      </c>
      <c r="G498" s="24">
        <f t="shared" si="19"/>
        <v>183.755970989392</v>
      </c>
      <c r="H498" s="19"/>
      <c r="J498" s="22">
        <v>2</v>
      </c>
      <c r="K498" s="17">
        <v>91.8779854946958</v>
      </c>
      <c r="L498" s="24">
        <f t="shared" si="20"/>
        <v>183.755970989392</v>
      </c>
    </row>
    <row r="499" s="2" customFormat="1" ht="48" outlineLevel="1" spans="1:12">
      <c r="A499" s="20">
        <v>136</v>
      </c>
      <c r="B499" s="21" t="s">
        <v>243</v>
      </c>
      <c r="C499" s="21" t="s">
        <v>535</v>
      </c>
      <c r="D499" s="20" t="s">
        <v>54</v>
      </c>
      <c r="E499" s="22">
        <v>4</v>
      </c>
      <c r="F499" s="17">
        <v>177.601663489572</v>
      </c>
      <c r="G499" s="24">
        <f t="shared" si="19"/>
        <v>710.406653958287</v>
      </c>
      <c r="H499" s="19"/>
      <c r="J499" s="22">
        <v>4</v>
      </c>
      <c r="K499" s="17">
        <v>177.601663489572</v>
      </c>
      <c r="L499" s="24">
        <f t="shared" si="20"/>
        <v>710.406653958288</v>
      </c>
    </row>
    <row r="500" s="2" customFormat="1" ht="48" outlineLevel="1" spans="1:12">
      <c r="A500" s="20">
        <v>137</v>
      </c>
      <c r="B500" s="21" t="s">
        <v>243</v>
      </c>
      <c r="C500" s="21" t="s">
        <v>536</v>
      </c>
      <c r="D500" s="20" t="s">
        <v>54</v>
      </c>
      <c r="E500" s="22">
        <v>4</v>
      </c>
      <c r="F500" s="17">
        <v>281.580082717664</v>
      </c>
      <c r="G500" s="24">
        <f t="shared" si="19"/>
        <v>1126.32033087066</v>
      </c>
      <c r="H500" s="19"/>
      <c r="J500" s="22">
        <v>4</v>
      </c>
      <c r="K500" s="17">
        <v>281.580082717664</v>
      </c>
      <c r="L500" s="24">
        <f t="shared" si="20"/>
        <v>1126.32033087066</v>
      </c>
    </row>
    <row r="501" s="2" customFormat="1" ht="48" outlineLevel="1" spans="1:12">
      <c r="A501" s="20">
        <v>138</v>
      </c>
      <c r="B501" s="21" t="s">
        <v>243</v>
      </c>
      <c r="C501" s="21" t="s">
        <v>537</v>
      </c>
      <c r="D501" s="20" t="s">
        <v>54</v>
      </c>
      <c r="E501" s="22">
        <v>4</v>
      </c>
      <c r="F501" s="17">
        <v>163.550706283488</v>
      </c>
      <c r="G501" s="24">
        <f t="shared" si="19"/>
        <v>654.20282513395</v>
      </c>
      <c r="H501" s="19"/>
      <c r="J501" s="22">
        <v>4</v>
      </c>
      <c r="K501" s="17">
        <v>163.550706283488</v>
      </c>
      <c r="L501" s="24">
        <f t="shared" si="20"/>
        <v>654.202825133952</v>
      </c>
    </row>
    <row r="502" s="2" customFormat="1" ht="48" outlineLevel="1" spans="1:12">
      <c r="A502" s="20">
        <v>139</v>
      </c>
      <c r="B502" s="21" t="s">
        <v>243</v>
      </c>
      <c r="C502" s="21" t="s">
        <v>538</v>
      </c>
      <c r="D502" s="20" t="s">
        <v>54</v>
      </c>
      <c r="E502" s="22">
        <v>18</v>
      </c>
      <c r="F502" s="17">
        <v>66.8983633120262</v>
      </c>
      <c r="G502" s="24">
        <f t="shared" si="19"/>
        <v>1204.17053961647</v>
      </c>
      <c r="H502" s="19"/>
      <c r="J502" s="22">
        <v>18</v>
      </c>
      <c r="K502" s="17">
        <v>66.8983633120262</v>
      </c>
      <c r="L502" s="24">
        <f t="shared" si="20"/>
        <v>1204.17053961647</v>
      </c>
    </row>
    <row r="503" s="2" customFormat="1" ht="48" outlineLevel="1" spans="1:12">
      <c r="A503" s="20">
        <v>140</v>
      </c>
      <c r="B503" s="21" t="s">
        <v>243</v>
      </c>
      <c r="C503" s="21" t="s">
        <v>539</v>
      </c>
      <c r="D503" s="20" t="s">
        <v>54</v>
      </c>
      <c r="E503" s="22">
        <v>2</v>
      </c>
      <c r="F503" s="17">
        <v>91.3510027218291</v>
      </c>
      <c r="G503" s="24">
        <f t="shared" si="19"/>
        <v>182.702005443658</v>
      </c>
      <c r="H503" s="19"/>
      <c r="J503" s="22">
        <v>2</v>
      </c>
      <c r="K503" s="17">
        <v>91.3510027218291</v>
      </c>
      <c r="L503" s="24">
        <f t="shared" si="20"/>
        <v>182.702005443658</v>
      </c>
    </row>
    <row r="504" s="2" customFormat="1" ht="48" outlineLevel="1" spans="1:12">
      <c r="A504" s="20">
        <v>141</v>
      </c>
      <c r="B504" s="21" t="s">
        <v>243</v>
      </c>
      <c r="C504" s="21" t="s">
        <v>540</v>
      </c>
      <c r="D504" s="20" t="s">
        <v>54</v>
      </c>
      <c r="E504" s="22">
        <v>2</v>
      </c>
      <c r="F504" s="17">
        <v>84.3434972291004</v>
      </c>
      <c r="G504" s="24">
        <f t="shared" si="19"/>
        <v>168.686994458201</v>
      </c>
      <c r="H504" s="19"/>
      <c r="J504" s="22">
        <v>2</v>
      </c>
      <c r="K504" s="17">
        <v>84.3434972291004</v>
      </c>
      <c r="L504" s="24">
        <f t="shared" si="20"/>
        <v>168.686994458201</v>
      </c>
    </row>
    <row r="505" s="2" customFormat="1" ht="48" outlineLevel="1" spans="1:12">
      <c r="A505" s="20">
        <v>142</v>
      </c>
      <c r="B505" s="21" t="s">
        <v>247</v>
      </c>
      <c r="C505" s="21" t="s">
        <v>541</v>
      </c>
      <c r="D505" s="20" t="s">
        <v>31</v>
      </c>
      <c r="E505" s="22">
        <v>28.8</v>
      </c>
      <c r="F505" s="17">
        <v>3.0109900990099</v>
      </c>
      <c r="G505" s="24">
        <f t="shared" si="19"/>
        <v>86.7165148514852</v>
      </c>
      <c r="H505" s="19"/>
      <c r="J505" s="22">
        <v>28.8</v>
      </c>
      <c r="K505" s="17">
        <v>3.0109900990099</v>
      </c>
      <c r="L505" s="24">
        <f t="shared" si="20"/>
        <v>86.7165148514851</v>
      </c>
    </row>
    <row r="506" s="2" customFormat="1" ht="48" outlineLevel="1" spans="1:12">
      <c r="A506" s="20">
        <v>143</v>
      </c>
      <c r="B506" s="21" t="s">
        <v>247</v>
      </c>
      <c r="C506" s="21" t="s">
        <v>542</v>
      </c>
      <c r="D506" s="20" t="s">
        <v>31</v>
      </c>
      <c r="E506" s="22">
        <v>68.46</v>
      </c>
      <c r="F506" s="17">
        <v>3.71751336898396</v>
      </c>
      <c r="G506" s="24">
        <f t="shared" si="19"/>
        <v>254.500965240642</v>
      </c>
      <c r="H506" s="19"/>
      <c r="J506" s="22">
        <v>68.46</v>
      </c>
      <c r="K506" s="17">
        <v>3.71751336898396</v>
      </c>
      <c r="L506" s="24">
        <f t="shared" si="20"/>
        <v>254.500965240642</v>
      </c>
    </row>
    <row r="507" s="2" customFormat="1" ht="48" outlineLevel="1" spans="1:12">
      <c r="A507" s="20">
        <v>144</v>
      </c>
      <c r="B507" s="21" t="s">
        <v>247</v>
      </c>
      <c r="C507" s="21" t="s">
        <v>248</v>
      </c>
      <c r="D507" s="20" t="s">
        <v>31</v>
      </c>
      <c r="E507" s="22">
        <v>278.76</v>
      </c>
      <c r="F507" s="17">
        <v>9.80241935483871</v>
      </c>
      <c r="G507" s="24">
        <f t="shared" si="19"/>
        <v>2732.52241935484</v>
      </c>
      <c r="H507" s="19"/>
      <c r="J507" s="22">
        <v>278.76</v>
      </c>
      <c r="K507" s="17">
        <v>9.80241935483871</v>
      </c>
      <c r="L507" s="24">
        <f t="shared" si="20"/>
        <v>2732.52241935484</v>
      </c>
    </row>
    <row r="508" s="2" customFormat="1" ht="48" outlineLevel="1" spans="1:12">
      <c r="A508" s="20">
        <v>145</v>
      </c>
      <c r="B508" s="21" t="s">
        <v>247</v>
      </c>
      <c r="C508" s="21" t="s">
        <v>251</v>
      </c>
      <c r="D508" s="20" t="s">
        <v>31</v>
      </c>
      <c r="E508" s="22">
        <v>26500.02</v>
      </c>
      <c r="F508" s="17">
        <v>3.71751336898396</v>
      </c>
      <c r="G508" s="24">
        <f t="shared" si="19"/>
        <v>98514.1786283423</v>
      </c>
      <c r="H508" s="19"/>
      <c r="J508" s="22">
        <v>26500.02</v>
      </c>
      <c r="K508" s="17">
        <v>3.71751336898396</v>
      </c>
      <c r="L508" s="24">
        <f t="shared" si="20"/>
        <v>98514.1786283423</v>
      </c>
    </row>
    <row r="509" s="2" customFormat="1" ht="48" outlineLevel="1" spans="1:12">
      <c r="A509" s="20">
        <v>146</v>
      </c>
      <c r="B509" s="21" t="s">
        <v>247</v>
      </c>
      <c r="C509" s="21" t="s">
        <v>252</v>
      </c>
      <c r="D509" s="20" t="s">
        <v>31</v>
      </c>
      <c r="E509" s="22">
        <v>13725.58</v>
      </c>
      <c r="F509" s="17">
        <v>4.70105708245243</v>
      </c>
      <c r="G509" s="24">
        <f t="shared" si="19"/>
        <v>64524.7350697674</v>
      </c>
      <c r="H509" s="19"/>
      <c r="J509" s="22">
        <v>13725.58</v>
      </c>
      <c r="K509" s="17">
        <v>4.70105708245243</v>
      </c>
      <c r="L509" s="24">
        <f t="shared" si="20"/>
        <v>64524.7350697674</v>
      </c>
    </row>
    <row r="510" s="2" customFormat="1" ht="48" outlineLevel="1" spans="1:12">
      <c r="A510" s="20">
        <v>147</v>
      </c>
      <c r="B510" s="21" t="s">
        <v>247</v>
      </c>
      <c r="C510" s="21" t="s">
        <v>543</v>
      </c>
      <c r="D510" s="20" t="s">
        <v>31</v>
      </c>
      <c r="E510" s="22">
        <v>158.48</v>
      </c>
      <c r="F510" s="17">
        <v>4.70105708245243</v>
      </c>
      <c r="G510" s="24">
        <f t="shared" si="19"/>
        <v>745.023526427061</v>
      </c>
      <c r="H510" s="19"/>
      <c r="J510" s="22">
        <v>158.48</v>
      </c>
      <c r="K510" s="17">
        <v>4.70105708245243</v>
      </c>
      <c r="L510" s="24">
        <f t="shared" si="20"/>
        <v>745.023526427061</v>
      </c>
    </row>
    <row r="511" s="2" customFormat="1" ht="48" outlineLevel="1" spans="1:12">
      <c r="A511" s="20">
        <v>148</v>
      </c>
      <c r="B511" s="21" t="s">
        <v>247</v>
      </c>
      <c r="C511" s="21" t="s">
        <v>253</v>
      </c>
      <c r="D511" s="20" t="s">
        <v>31</v>
      </c>
      <c r="E511" s="22">
        <v>1731.96</v>
      </c>
      <c r="F511" s="17">
        <v>6.41427906976744</v>
      </c>
      <c r="G511" s="24">
        <f t="shared" si="19"/>
        <v>11109.2747776744</v>
      </c>
      <c r="H511" s="19"/>
      <c r="J511" s="22">
        <v>1731.96</v>
      </c>
      <c r="K511" s="17">
        <v>6.41427906976744</v>
      </c>
      <c r="L511" s="24">
        <f t="shared" si="20"/>
        <v>11109.2747776744</v>
      </c>
    </row>
    <row r="512" s="2" customFormat="1" ht="48" outlineLevel="1" spans="1:12">
      <c r="A512" s="20">
        <v>149</v>
      </c>
      <c r="B512" s="21" t="s">
        <v>247</v>
      </c>
      <c r="C512" s="21" t="s">
        <v>544</v>
      </c>
      <c r="D512" s="20" t="s">
        <v>31</v>
      </c>
      <c r="E512" s="22">
        <v>190.62</v>
      </c>
      <c r="F512" s="17">
        <v>14.3636495844875</v>
      </c>
      <c r="G512" s="24">
        <f t="shared" si="19"/>
        <v>2737.99888379501</v>
      </c>
      <c r="H512" s="19"/>
      <c r="J512" s="22">
        <v>190.62</v>
      </c>
      <c r="K512" s="17">
        <v>14.3636495844875</v>
      </c>
      <c r="L512" s="24">
        <f t="shared" si="20"/>
        <v>2737.99888379501</v>
      </c>
    </row>
    <row r="513" s="2" customFormat="1" ht="48" outlineLevel="1" spans="1:12">
      <c r="A513" s="20">
        <v>150</v>
      </c>
      <c r="B513" s="21" t="s">
        <v>247</v>
      </c>
      <c r="C513" s="21" t="s">
        <v>545</v>
      </c>
      <c r="D513" s="20" t="s">
        <v>31</v>
      </c>
      <c r="E513" s="22">
        <v>41.28</v>
      </c>
      <c r="F513" s="17">
        <v>22.4020204262877</v>
      </c>
      <c r="G513" s="24">
        <f t="shared" si="19"/>
        <v>924.755403197158</v>
      </c>
      <c r="H513" s="19"/>
      <c r="J513" s="22">
        <v>41.28</v>
      </c>
      <c r="K513" s="17">
        <v>22.4020204262877</v>
      </c>
      <c r="L513" s="24">
        <f t="shared" si="20"/>
        <v>924.755403197156</v>
      </c>
    </row>
    <row r="514" s="2" customFormat="1" ht="48" outlineLevel="1" spans="1:12">
      <c r="A514" s="20">
        <v>151</v>
      </c>
      <c r="B514" s="21" t="s">
        <v>247</v>
      </c>
      <c r="C514" s="21" t="s">
        <v>546</v>
      </c>
      <c r="D514" s="20" t="s">
        <v>31</v>
      </c>
      <c r="E514" s="22">
        <v>12.8</v>
      </c>
      <c r="F514" s="17">
        <v>30.7304532211072</v>
      </c>
      <c r="G514" s="24">
        <f t="shared" si="19"/>
        <v>393.349801230172</v>
      </c>
      <c r="H514" s="19"/>
      <c r="J514" s="22">
        <v>12.8</v>
      </c>
      <c r="K514" s="17">
        <v>30.7304532211072</v>
      </c>
      <c r="L514" s="24">
        <f t="shared" si="20"/>
        <v>393.349801230172</v>
      </c>
    </row>
    <row r="515" s="2" customFormat="1" ht="48" outlineLevel="1" spans="1:12">
      <c r="A515" s="20">
        <v>152</v>
      </c>
      <c r="B515" s="21" t="s">
        <v>247</v>
      </c>
      <c r="C515" s="21" t="s">
        <v>547</v>
      </c>
      <c r="D515" s="20" t="s">
        <v>31</v>
      </c>
      <c r="E515" s="22">
        <v>300.42</v>
      </c>
      <c r="F515" s="17">
        <v>3.71751336898396</v>
      </c>
      <c r="G515" s="24">
        <f t="shared" si="19"/>
        <v>1116.81536631016</v>
      </c>
      <c r="H515" s="19"/>
      <c r="J515" s="22">
        <v>300.42</v>
      </c>
      <c r="K515" s="17">
        <v>3.71751336898396</v>
      </c>
      <c r="L515" s="24">
        <f t="shared" si="20"/>
        <v>1116.81536631016</v>
      </c>
    </row>
    <row r="516" s="2" customFormat="1" ht="48" outlineLevel="1" spans="1:12">
      <c r="A516" s="20">
        <v>153</v>
      </c>
      <c r="B516" s="21" t="s">
        <v>247</v>
      </c>
      <c r="C516" s="21" t="s">
        <v>254</v>
      </c>
      <c r="D516" s="20" t="s">
        <v>31</v>
      </c>
      <c r="E516" s="17">
        <v>6003.08</v>
      </c>
      <c r="F516" s="17">
        <v>4.36519362186788</v>
      </c>
      <c r="G516" s="24">
        <f t="shared" si="19"/>
        <v>26204.6065275626</v>
      </c>
      <c r="H516" s="19"/>
      <c r="J516" s="17">
        <v>6003.08</v>
      </c>
      <c r="K516" s="17">
        <v>4.36519362186788</v>
      </c>
      <c r="L516" s="24">
        <f t="shared" si="20"/>
        <v>26204.6065275626</v>
      </c>
    </row>
    <row r="517" s="2" customFormat="1" ht="48" outlineLevel="1" spans="1:12">
      <c r="A517" s="20">
        <v>154</v>
      </c>
      <c r="B517" s="21" t="s">
        <v>247</v>
      </c>
      <c r="C517" s="21" t="s">
        <v>255</v>
      </c>
      <c r="D517" s="20" t="s">
        <v>31</v>
      </c>
      <c r="E517" s="22">
        <v>882.57</v>
      </c>
      <c r="F517" s="17">
        <v>5.65750439367311</v>
      </c>
      <c r="G517" s="24">
        <f t="shared" si="19"/>
        <v>4993.14365272408</v>
      </c>
      <c r="H517" s="19"/>
      <c r="J517" s="22">
        <v>882.57</v>
      </c>
      <c r="K517" s="17">
        <v>5.65750439367311</v>
      </c>
      <c r="L517" s="24">
        <f t="shared" si="20"/>
        <v>4993.14365272408</v>
      </c>
    </row>
    <row r="518" s="2" customFormat="1" ht="48" outlineLevel="1" spans="1:12">
      <c r="A518" s="20">
        <v>155</v>
      </c>
      <c r="B518" s="21" t="s">
        <v>247</v>
      </c>
      <c r="C518" s="21" t="s">
        <v>548</v>
      </c>
      <c r="D518" s="20" t="s">
        <v>31</v>
      </c>
      <c r="E518" s="22">
        <v>284.07</v>
      </c>
      <c r="F518" s="17">
        <v>4.36519362186788</v>
      </c>
      <c r="G518" s="24">
        <f t="shared" si="19"/>
        <v>1240.02055216401</v>
      </c>
      <c r="H518" s="19"/>
      <c r="J518" s="22">
        <v>284.07</v>
      </c>
      <c r="K518" s="17">
        <v>4.36519362186788</v>
      </c>
      <c r="L518" s="24">
        <f t="shared" si="20"/>
        <v>1240.02055216401</v>
      </c>
    </row>
    <row r="519" s="2" customFormat="1" ht="48" outlineLevel="1" spans="1:12">
      <c r="A519" s="20">
        <v>156</v>
      </c>
      <c r="B519" s="21" t="s">
        <v>247</v>
      </c>
      <c r="C519" s="21" t="s">
        <v>549</v>
      </c>
      <c r="D519" s="20" t="s">
        <v>31</v>
      </c>
      <c r="E519" s="22">
        <v>60.09</v>
      </c>
      <c r="F519" s="17">
        <v>5.64744718309859</v>
      </c>
      <c r="G519" s="24">
        <f t="shared" si="19"/>
        <v>339.355101232394</v>
      </c>
      <c r="H519" s="19"/>
      <c r="J519" s="22">
        <v>60.09</v>
      </c>
      <c r="K519" s="17">
        <v>5.64744718309859</v>
      </c>
      <c r="L519" s="24">
        <f t="shared" si="20"/>
        <v>339.355101232394</v>
      </c>
    </row>
    <row r="520" s="2" customFormat="1" ht="48" outlineLevel="1" spans="1:12">
      <c r="A520" s="20">
        <v>157</v>
      </c>
      <c r="B520" s="21" t="s">
        <v>247</v>
      </c>
      <c r="C520" s="21" t="s">
        <v>249</v>
      </c>
      <c r="D520" s="20" t="s">
        <v>31</v>
      </c>
      <c r="E520" s="22">
        <v>32.52</v>
      </c>
      <c r="F520" s="17">
        <v>3.0109900990099</v>
      </c>
      <c r="G520" s="24">
        <f t="shared" si="19"/>
        <v>97.917398019802</v>
      </c>
      <c r="H520" s="19"/>
      <c r="J520" s="22">
        <v>32.52</v>
      </c>
      <c r="K520" s="17">
        <v>3.0109900990099</v>
      </c>
      <c r="L520" s="24">
        <f t="shared" si="20"/>
        <v>97.917398019802</v>
      </c>
    </row>
    <row r="521" s="2" customFormat="1" ht="48" outlineLevel="1" spans="1:12">
      <c r="A521" s="20">
        <v>158</v>
      </c>
      <c r="B521" s="21" t="s">
        <v>247</v>
      </c>
      <c r="C521" s="21" t="s">
        <v>250</v>
      </c>
      <c r="D521" s="20" t="s">
        <v>31</v>
      </c>
      <c r="E521" s="22">
        <v>975.08</v>
      </c>
      <c r="F521" s="17">
        <v>4.08508515815085</v>
      </c>
      <c r="G521" s="24">
        <f t="shared" si="19"/>
        <v>3983.28483600973</v>
      </c>
      <c r="H521" s="19"/>
      <c r="J521" s="22">
        <v>975.08</v>
      </c>
      <c r="K521" s="17">
        <v>4.08508515815085</v>
      </c>
      <c r="L521" s="24">
        <f t="shared" si="20"/>
        <v>3983.28483600973</v>
      </c>
    </row>
    <row r="522" s="2" customFormat="1" ht="48" outlineLevel="1" spans="1:12">
      <c r="A522" s="20">
        <v>159</v>
      </c>
      <c r="B522" s="21" t="s">
        <v>247</v>
      </c>
      <c r="C522" s="21" t="s">
        <v>256</v>
      </c>
      <c r="D522" s="20" t="s">
        <v>31</v>
      </c>
      <c r="E522" s="22">
        <v>2100.26</v>
      </c>
      <c r="F522" s="17">
        <v>10.396463878327</v>
      </c>
      <c r="G522" s="24">
        <f t="shared" si="19"/>
        <v>21835.2772250951</v>
      </c>
      <c r="H522" s="19"/>
      <c r="J522" s="22">
        <v>2100.26</v>
      </c>
      <c r="K522" s="17">
        <v>10.396463878327</v>
      </c>
      <c r="L522" s="24">
        <f t="shared" si="20"/>
        <v>21835.2772250951</v>
      </c>
    </row>
    <row r="523" s="2" customFormat="1" ht="48" outlineLevel="1" spans="1:12">
      <c r="A523" s="20">
        <v>160</v>
      </c>
      <c r="B523" s="21" t="s">
        <v>247</v>
      </c>
      <c r="C523" s="21" t="s">
        <v>257</v>
      </c>
      <c r="D523" s="20" t="s">
        <v>31</v>
      </c>
      <c r="E523" s="22">
        <v>1188.54</v>
      </c>
      <c r="F523" s="17">
        <v>3.77786842105263</v>
      </c>
      <c r="G523" s="24">
        <f t="shared" si="19"/>
        <v>4490.14773315789</v>
      </c>
      <c r="H523" s="19"/>
      <c r="J523" s="22">
        <v>1188.54</v>
      </c>
      <c r="K523" s="17">
        <v>3.77786842105263</v>
      </c>
      <c r="L523" s="24">
        <f t="shared" si="20"/>
        <v>4490.14773315789</v>
      </c>
    </row>
    <row r="524" s="2" customFormat="1" ht="48" outlineLevel="1" spans="1:12">
      <c r="A524" s="20">
        <v>161</v>
      </c>
      <c r="B524" s="21" t="s">
        <v>247</v>
      </c>
      <c r="C524" s="21" t="s">
        <v>258</v>
      </c>
      <c r="D524" s="20" t="s">
        <v>31</v>
      </c>
      <c r="E524" s="22">
        <v>21217.97</v>
      </c>
      <c r="F524" s="17">
        <v>5.23810246679317</v>
      </c>
      <c r="G524" s="24">
        <f t="shared" si="19"/>
        <v>111141.900997343</v>
      </c>
      <c r="H524" s="19"/>
      <c r="J524" s="22">
        <v>21217.97</v>
      </c>
      <c r="K524" s="17">
        <v>5.23810246679317</v>
      </c>
      <c r="L524" s="24">
        <f t="shared" si="20"/>
        <v>111141.900997343</v>
      </c>
    </row>
    <row r="525" s="2" customFormat="1" ht="48" outlineLevel="1" spans="1:12">
      <c r="A525" s="20">
        <v>162</v>
      </c>
      <c r="B525" s="21" t="s">
        <v>247</v>
      </c>
      <c r="C525" s="21" t="s">
        <v>259</v>
      </c>
      <c r="D525" s="20" t="s">
        <v>31</v>
      </c>
      <c r="E525" s="22">
        <v>6840.44</v>
      </c>
      <c r="F525" s="17">
        <v>6.91109352517986</v>
      </c>
      <c r="G525" s="24">
        <f t="shared" si="19"/>
        <v>47274.9205933813</v>
      </c>
      <c r="H525" s="19"/>
      <c r="J525" s="22">
        <v>6840.44</v>
      </c>
      <c r="K525" s="17">
        <v>6.91109352517986</v>
      </c>
      <c r="L525" s="24">
        <f t="shared" si="20"/>
        <v>47274.9205933813</v>
      </c>
    </row>
    <row r="526" s="2" customFormat="1" ht="48" outlineLevel="1" spans="1:12">
      <c r="A526" s="20">
        <v>163</v>
      </c>
      <c r="B526" s="21" t="s">
        <v>247</v>
      </c>
      <c r="C526" s="21" t="s">
        <v>550</v>
      </c>
      <c r="D526" s="20" t="s">
        <v>31</v>
      </c>
      <c r="E526" s="22">
        <v>59.88</v>
      </c>
      <c r="F526" s="17">
        <v>22.9376062445794</v>
      </c>
      <c r="G526" s="24">
        <f t="shared" si="19"/>
        <v>1373.50386192541</v>
      </c>
      <c r="H526" s="19"/>
      <c r="J526" s="22">
        <v>59.88</v>
      </c>
      <c r="K526" s="17">
        <v>22.9376062445794</v>
      </c>
      <c r="L526" s="24">
        <f t="shared" si="20"/>
        <v>1373.50386192541</v>
      </c>
    </row>
    <row r="527" s="2" customFormat="1" ht="48" outlineLevel="1" spans="1:12">
      <c r="A527" s="20">
        <v>164</v>
      </c>
      <c r="B527" s="21" t="s">
        <v>247</v>
      </c>
      <c r="C527" s="21" t="s">
        <v>551</v>
      </c>
      <c r="D527" s="20" t="s">
        <v>31</v>
      </c>
      <c r="E527" s="22">
        <v>208.8</v>
      </c>
      <c r="F527" s="17">
        <v>30.8464749596123</v>
      </c>
      <c r="G527" s="24">
        <f t="shared" si="19"/>
        <v>6440.74397156704</v>
      </c>
      <c r="H527" s="19"/>
      <c r="J527" s="22">
        <v>208.8</v>
      </c>
      <c r="K527" s="17">
        <v>30.8464749596123</v>
      </c>
      <c r="L527" s="24">
        <f t="shared" si="20"/>
        <v>6440.74397156705</v>
      </c>
    </row>
    <row r="528" s="2" customFormat="1" ht="48" outlineLevel="1" spans="1:12">
      <c r="A528" s="20">
        <v>165</v>
      </c>
      <c r="B528" s="21" t="s">
        <v>247</v>
      </c>
      <c r="C528" s="21" t="s">
        <v>552</v>
      </c>
      <c r="D528" s="20" t="s">
        <v>31</v>
      </c>
      <c r="E528" s="22">
        <v>443.37</v>
      </c>
      <c r="F528" s="17">
        <v>14.949494344644</v>
      </c>
      <c r="G528" s="24">
        <f t="shared" si="19"/>
        <v>6628.15730758483</v>
      </c>
      <c r="H528" s="19"/>
      <c r="J528" s="22">
        <v>443.37</v>
      </c>
      <c r="K528" s="17">
        <v>14.949494344644</v>
      </c>
      <c r="L528" s="24">
        <f t="shared" si="20"/>
        <v>6628.15730758481</v>
      </c>
    </row>
    <row r="529" s="2" customFormat="1" ht="48" outlineLevel="1" spans="1:12">
      <c r="A529" s="20">
        <v>166</v>
      </c>
      <c r="B529" s="21" t="s">
        <v>247</v>
      </c>
      <c r="C529" s="21" t="s">
        <v>553</v>
      </c>
      <c r="D529" s="20" t="s">
        <v>31</v>
      </c>
      <c r="E529" s="22">
        <v>255.69</v>
      </c>
      <c r="F529" s="17">
        <v>4.39536199095023</v>
      </c>
      <c r="G529" s="24">
        <f t="shared" si="19"/>
        <v>1123.85010746606</v>
      </c>
      <c r="H529" s="19"/>
      <c r="J529" s="22">
        <v>255.69</v>
      </c>
      <c r="K529" s="17">
        <v>4.39536199095023</v>
      </c>
      <c r="L529" s="24">
        <f t="shared" si="20"/>
        <v>1123.85010746606</v>
      </c>
    </row>
    <row r="530" s="2" customFormat="1" ht="36" outlineLevel="1" spans="1:12">
      <c r="A530" s="20">
        <v>167</v>
      </c>
      <c r="B530" s="21" t="s">
        <v>554</v>
      </c>
      <c r="C530" s="21" t="s">
        <v>555</v>
      </c>
      <c r="D530" s="20" t="s">
        <v>51</v>
      </c>
      <c r="E530" s="22">
        <v>13</v>
      </c>
      <c r="F530" s="17">
        <v>64.431224930577</v>
      </c>
      <c r="G530" s="24">
        <f t="shared" si="19"/>
        <v>837.605924097501</v>
      </c>
      <c r="H530" s="19"/>
      <c r="J530" s="22">
        <v>13</v>
      </c>
      <c r="K530" s="17">
        <v>64.431224930577</v>
      </c>
      <c r="L530" s="24">
        <f t="shared" si="20"/>
        <v>837.605924097501</v>
      </c>
    </row>
    <row r="531" s="2" customFormat="1" ht="36" outlineLevel="1" spans="1:12">
      <c r="A531" s="20">
        <v>168</v>
      </c>
      <c r="B531" s="21" t="s">
        <v>556</v>
      </c>
      <c r="C531" s="21" t="s">
        <v>557</v>
      </c>
      <c r="D531" s="20" t="s">
        <v>51</v>
      </c>
      <c r="E531" s="22">
        <v>2</v>
      </c>
      <c r="F531" s="17">
        <v>134.879427433041</v>
      </c>
      <c r="G531" s="24">
        <f t="shared" si="19"/>
        <v>269.758854866081</v>
      </c>
      <c r="H531" s="19"/>
      <c r="J531" s="22">
        <v>2</v>
      </c>
      <c r="K531" s="17">
        <v>134.879427433041</v>
      </c>
      <c r="L531" s="24">
        <f t="shared" si="20"/>
        <v>269.758854866082</v>
      </c>
    </row>
    <row r="532" s="2" customFormat="1" ht="36" outlineLevel="1" spans="1:12">
      <c r="A532" s="20">
        <v>169</v>
      </c>
      <c r="B532" s="21" t="s">
        <v>262</v>
      </c>
      <c r="C532" s="21" t="s">
        <v>263</v>
      </c>
      <c r="D532" s="20" t="s">
        <v>51</v>
      </c>
      <c r="E532" s="22">
        <v>21</v>
      </c>
      <c r="F532" s="17">
        <v>125.891992885375</v>
      </c>
      <c r="G532" s="24">
        <f t="shared" si="19"/>
        <v>2643.73185059289</v>
      </c>
      <c r="H532" s="19"/>
      <c r="J532" s="22">
        <v>21</v>
      </c>
      <c r="K532" s="17">
        <v>125.891992885375</v>
      </c>
      <c r="L532" s="24">
        <f t="shared" si="20"/>
        <v>2643.73185059288</v>
      </c>
    </row>
    <row r="533" s="2" customFormat="1" ht="36" outlineLevel="1" spans="1:12">
      <c r="A533" s="20">
        <v>170</v>
      </c>
      <c r="B533" s="21" t="s">
        <v>558</v>
      </c>
      <c r="C533" s="21" t="s">
        <v>559</v>
      </c>
      <c r="D533" s="20" t="s">
        <v>51</v>
      </c>
      <c r="E533" s="22">
        <v>2</v>
      </c>
      <c r="F533" s="17">
        <v>61.1429627823826</v>
      </c>
      <c r="G533" s="24">
        <f t="shared" si="19"/>
        <v>122.285925564765</v>
      </c>
      <c r="H533" s="19"/>
      <c r="J533" s="22">
        <v>2</v>
      </c>
      <c r="K533" s="17">
        <v>61.1429627823826</v>
      </c>
      <c r="L533" s="24">
        <f t="shared" si="20"/>
        <v>122.285925564765</v>
      </c>
    </row>
    <row r="534" s="2" customFormat="1" ht="36" outlineLevel="1" spans="1:12">
      <c r="A534" s="20">
        <v>171</v>
      </c>
      <c r="B534" s="21" t="s">
        <v>560</v>
      </c>
      <c r="C534" s="21" t="s">
        <v>561</v>
      </c>
      <c r="D534" s="20" t="s">
        <v>51</v>
      </c>
      <c r="E534" s="22">
        <v>1</v>
      </c>
      <c r="F534" s="17">
        <v>88.0607564825254</v>
      </c>
      <c r="G534" s="24">
        <f t="shared" si="19"/>
        <v>88.0607564825254</v>
      </c>
      <c r="H534" s="19"/>
      <c r="J534" s="22">
        <v>1</v>
      </c>
      <c r="K534" s="17">
        <v>88.0607564825254</v>
      </c>
      <c r="L534" s="24">
        <f t="shared" si="20"/>
        <v>88.0607564825254</v>
      </c>
    </row>
    <row r="535" s="2" customFormat="1" ht="36" outlineLevel="1" spans="1:12">
      <c r="A535" s="20">
        <v>172</v>
      </c>
      <c r="B535" s="21" t="s">
        <v>562</v>
      </c>
      <c r="C535" s="21" t="s">
        <v>563</v>
      </c>
      <c r="D535" s="20" t="s">
        <v>51</v>
      </c>
      <c r="E535" s="22">
        <v>2</v>
      </c>
      <c r="F535" s="17">
        <v>117.480895231642</v>
      </c>
      <c r="G535" s="24">
        <f t="shared" si="19"/>
        <v>234.961790463285</v>
      </c>
      <c r="H535" s="19"/>
      <c r="J535" s="22">
        <v>2</v>
      </c>
      <c r="K535" s="17">
        <v>117.480895231642</v>
      </c>
      <c r="L535" s="24">
        <f t="shared" si="20"/>
        <v>234.961790463284</v>
      </c>
    </row>
    <row r="536" s="2" customFormat="1" ht="36" outlineLevel="1" spans="1:12">
      <c r="A536" s="20">
        <v>173</v>
      </c>
      <c r="B536" s="21" t="s">
        <v>564</v>
      </c>
      <c r="C536" s="21" t="s">
        <v>565</v>
      </c>
      <c r="D536" s="20" t="s">
        <v>51</v>
      </c>
      <c r="E536" s="22">
        <v>3</v>
      </c>
      <c r="F536" s="17">
        <v>106.730201342282</v>
      </c>
      <c r="G536" s="24">
        <f t="shared" si="19"/>
        <v>320.190604026846</v>
      </c>
      <c r="H536" s="19"/>
      <c r="J536" s="22">
        <v>3</v>
      </c>
      <c r="K536" s="17">
        <v>106.730201342282</v>
      </c>
      <c r="L536" s="24">
        <f t="shared" si="20"/>
        <v>320.190604026846</v>
      </c>
    </row>
    <row r="537" s="2" customFormat="1" ht="36" outlineLevel="1" spans="1:12">
      <c r="A537" s="20">
        <v>174</v>
      </c>
      <c r="B537" s="21" t="s">
        <v>566</v>
      </c>
      <c r="C537" s="21" t="s">
        <v>567</v>
      </c>
      <c r="D537" s="20" t="s">
        <v>51</v>
      </c>
      <c r="E537" s="22">
        <v>35</v>
      </c>
      <c r="F537" s="17">
        <v>107.908337480417</v>
      </c>
      <c r="G537" s="24">
        <f t="shared" si="19"/>
        <v>3776.79181181458</v>
      </c>
      <c r="H537" s="19"/>
      <c r="J537" s="22">
        <v>35</v>
      </c>
      <c r="K537" s="17">
        <v>107.908337480417</v>
      </c>
      <c r="L537" s="24">
        <f t="shared" si="20"/>
        <v>3776.7918118146</v>
      </c>
    </row>
    <row r="538" s="2" customFormat="1" ht="48" outlineLevel="1" spans="1:12">
      <c r="A538" s="20">
        <v>175</v>
      </c>
      <c r="B538" s="21" t="s">
        <v>260</v>
      </c>
      <c r="C538" s="21" t="s">
        <v>261</v>
      </c>
      <c r="D538" s="20" t="s">
        <v>51</v>
      </c>
      <c r="E538" s="22">
        <v>2</v>
      </c>
      <c r="F538" s="17">
        <v>82.2385294473334</v>
      </c>
      <c r="G538" s="24">
        <f t="shared" si="19"/>
        <v>164.477058894667</v>
      </c>
      <c r="H538" s="19"/>
      <c r="J538" s="22">
        <v>2</v>
      </c>
      <c r="K538" s="17">
        <v>82.2385294473334</v>
      </c>
      <c r="L538" s="24">
        <f t="shared" si="20"/>
        <v>164.477058894667</v>
      </c>
    </row>
    <row r="539" s="2" customFormat="1" ht="36" outlineLevel="1" spans="1:12">
      <c r="A539" s="20">
        <v>176</v>
      </c>
      <c r="B539" s="21" t="s">
        <v>568</v>
      </c>
      <c r="C539" s="21" t="s">
        <v>569</v>
      </c>
      <c r="D539" s="20" t="s">
        <v>51</v>
      </c>
      <c r="E539" s="22">
        <v>72</v>
      </c>
      <c r="F539" s="17">
        <v>639.801314691412</v>
      </c>
      <c r="G539" s="24">
        <f t="shared" si="19"/>
        <v>46065.6946577816</v>
      </c>
      <c r="H539" s="19"/>
      <c r="J539" s="22">
        <v>72</v>
      </c>
      <c r="K539" s="17">
        <v>639.801314691412</v>
      </c>
      <c r="L539" s="24">
        <f t="shared" si="20"/>
        <v>46065.6946577817</v>
      </c>
    </row>
    <row r="540" s="2" customFormat="1" ht="36" outlineLevel="1" spans="1:12">
      <c r="A540" s="20">
        <v>177</v>
      </c>
      <c r="B540" s="21" t="s">
        <v>264</v>
      </c>
      <c r="C540" s="21" t="s">
        <v>265</v>
      </c>
      <c r="D540" s="20" t="s">
        <v>51</v>
      </c>
      <c r="E540" s="22">
        <v>30</v>
      </c>
      <c r="F540" s="17">
        <v>112.679213245033</v>
      </c>
      <c r="G540" s="24">
        <f t="shared" si="19"/>
        <v>3380.37639735099</v>
      </c>
      <c r="H540" s="19"/>
      <c r="J540" s="22">
        <v>30</v>
      </c>
      <c r="K540" s="17">
        <v>112.679213245033</v>
      </c>
      <c r="L540" s="24">
        <f t="shared" si="20"/>
        <v>3380.37639735099</v>
      </c>
    </row>
    <row r="541" s="2" customFormat="1" ht="36" outlineLevel="1" spans="1:12">
      <c r="A541" s="20">
        <v>178</v>
      </c>
      <c r="B541" s="21" t="s">
        <v>266</v>
      </c>
      <c r="C541" s="21" t="s">
        <v>570</v>
      </c>
      <c r="D541" s="20" t="s">
        <v>51</v>
      </c>
      <c r="E541" s="22">
        <v>376</v>
      </c>
      <c r="F541" s="17">
        <v>281.840293961771</v>
      </c>
      <c r="G541" s="24">
        <f t="shared" ref="G541:G585" si="21">$E541*F541</f>
        <v>105971.950529626</v>
      </c>
      <c r="H541" s="19"/>
      <c r="J541" s="22">
        <v>376</v>
      </c>
      <c r="K541" s="17">
        <v>281.840293961771</v>
      </c>
      <c r="L541" s="24">
        <f t="shared" si="20"/>
        <v>105971.950529626</v>
      </c>
    </row>
    <row r="542" s="2" customFormat="1" ht="36" outlineLevel="1" spans="1:12">
      <c r="A542" s="20">
        <v>179</v>
      </c>
      <c r="B542" s="21" t="s">
        <v>270</v>
      </c>
      <c r="C542" s="21" t="s">
        <v>271</v>
      </c>
      <c r="D542" s="20" t="s">
        <v>51</v>
      </c>
      <c r="E542" s="22">
        <v>154</v>
      </c>
      <c r="F542" s="17">
        <v>112.96950467125</v>
      </c>
      <c r="G542" s="24">
        <f t="shared" si="21"/>
        <v>17397.3037193725</v>
      </c>
      <c r="H542" s="19"/>
      <c r="J542" s="22">
        <v>154</v>
      </c>
      <c r="K542" s="17">
        <v>112.96950467125</v>
      </c>
      <c r="L542" s="24">
        <f t="shared" si="20"/>
        <v>17397.3037193725</v>
      </c>
    </row>
    <row r="543" s="2" customFormat="1" ht="36" outlineLevel="1" spans="1:12">
      <c r="A543" s="20">
        <v>180</v>
      </c>
      <c r="B543" s="21" t="s">
        <v>274</v>
      </c>
      <c r="C543" s="21" t="s">
        <v>275</v>
      </c>
      <c r="D543" s="20" t="s">
        <v>51</v>
      </c>
      <c r="E543" s="22">
        <v>765</v>
      </c>
      <c r="F543" s="17">
        <v>73.8033391773432</v>
      </c>
      <c r="G543" s="24">
        <f t="shared" si="21"/>
        <v>56459.5544706676</v>
      </c>
      <c r="H543" s="19"/>
      <c r="J543" s="22">
        <v>765</v>
      </c>
      <c r="K543" s="17">
        <v>73.8033391773432</v>
      </c>
      <c r="L543" s="24">
        <f t="shared" si="20"/>
        <v>56459.5544706676</v>
      </c>
    </row>
    <row r="544" s="2" customFormat="1" ht="36" outlineLevel="1" spans="1:12">
      <c r="A544" s="20">
        <v>181</v>
      </c>
      <c r="B544" s="21" t="s">
        <v>571</v>
      </c>
      <c r="C544" s="21" t="s">
        <v>572</v>
      </c>
      <c r="D544" s="20" t="s">
        <v>51</v>
      </c>
      <c r="E544" s="22">
        <v>39</v>
      </c>
      <c r="F544" s="17">
        <v>489.600026244583</v>
      </c>
      <c r="G544" s="24">
        <f t="shared" si="21"/>
        <v>19094.4010235387</v>
      </c>
      <c r="H544" s="19"/>
      <c r="J544" s="22">
        <v>39</v>
      </c>
      <c r="K544" s="17">
        <v>489.600026244583</v>
      </c>
      <c r="L544" s="24">
        <f t="shared" si="20"/>
        <v>19094.4010235387</v>
      </c>
    </row>
    <row r="545" s="2" customFormat="1" ht="36" outlineLevel="1" spans="1:12">
      <c r="A545" s="20">
        <v>182</v>
      </c>
      <c r="B545" s="21" t="s">
        <v>573</v>
      </c>
      <c r="C545" s="21" t="s">
        <v>574</v>
      </c>
      <c r="D545" s="20" t="s">
        <v>51</v>
      </c>
      <c r="E545" s="22">
        <v>12</v>
      </c>
      <c r="F545" s="17">
        <v>763.875175399703</v>
      </c>
      <c r="G545" s="24">
        <f t="shared" si="21"/>
        <v>9166.50210479643</v>
      </c>
      <c r="H545" s="19"/>
      <c r="J545" s="22">
        <v>12</v>
      </c>
      <c r="K545" s="17">
        <v>763.875175399703</v>
      </c>
      <c r="L545" s="24">
        <f t="shared" si="20"/>
        <v>9166.50210479644</v>
      </c>
    </row>
    <row r="546" s="2" customFormat="1" ht="36" outlineLevel="1" spans="1:12">
      <c r="A546" s="20">
        <v>183</v>
      </c>
      <c r="B546" s="21" t="s">
        <v>575</v>
      </c>
      <c r="C546" s="21" t="s">
        <v>576</v>
      </c>
      <c r="D546" s="20" t="s">
        <v>51</v>
      </c>
      <c r="E546" s="22">
        <v>10</v>
      </c>
      <c r="F546" s="17">
        <v>520.077029801578</v>
      </c>
      <c r="G546" s="24">
        <f t="shared" si="21"/>
        <v>5200.77029801578</v>
      </c>
      <c r="H546" s="19"/>
      <c r="J546" s="22">
        <v>10</v>
      </c>
      <c r="K546" s="17">
        <v>520.077029801578</v>
      </c>
      <c r="L546" s="24">
        <f t="shared" si="20"/>
        <v>5200.77029801578</v>
      </c>
    </row>
    <row r="547" s="2" customFormat="1" ht="36" outlineLevel="1" spans="1:12">
      <c r="A547" s="20">
        <v>184</v>
      </c>
      <c r="B547" s="21" t="s">
        <v>286</v>
      </c>
      <c r="C547" s="21" t="s">
        <v>287</v>
      </c>
      <c r="D547" s="20" t="s">
        <v>31</v>
      </c>
      <c r="E547" s="22">
        <v>1396.72</v>
      </c>
      <c r="F547" s="17">
        <v>20.6271366489619</v>
      </c>
      <c r="G547" s="24">
        <f t="shared" si="21"/>
        <v>28810.334300338</v>
      </c>
      <c r="H547" s="19"/>
      <c r="J547" s="22">
        <v>1396.72</v>
      </c>
      <c r="K547" s="17">
        <v>20.6271366489619</v>
      </c>
      <c r="L547" s="24">
        <f t="shared" si="20"/>
        <v>28810.3343003381</v>
      </c>
    </row>
    <row r="548" s="2" customFormat="1" ht="36" outlineLevel="1" spans="1:12">
      <c r="A548" s="20">
        <v>185</v>
      </c>
      <c r="B548" s="21" t="s">
        <v>577</v>
      </c>
      <c r="C548" s="21" t="s">
        <v>578</v>
      </c>
      <c r="D548" s="20" t="s">
        <v>51</v>
      </c>
      <c r="E548" s="22">
        <v>25</v>
      </c>
      <c r="F548" s="17">
        <v>1393.92180558335</v>
      </c>
      <c r="G548" s="24">
        <f t="shared" si="21"/>
        <v>34848.0451395838</v>
      </c>
      <c r="H548" s="19"/>
      <c r="J548" s="22">
        <v>25</v>
      </c>
      <c r="K548" s="17">
        <v>1393.92180558335</v>
      </c>
      <c r="L548" s="24">
        <f t="shared" si="20"/>
        <v>34848.0451395838</v>
      </c>
    </row>
    <row r="549" s="2" customFormat="1" ht="36" outlineLevel="1" spans="1:12">
      <c r="A549" s="20">
        <v>186</v>
      </c>
      <c r="B549" s="21" t="s">
        <v>292</v>
      </c>
      <c r="C549" s="21" t="s">
        <v>293</v>
      </c>
      <c r="D549" s="20" t="s">
        <v>54</v>
      </c>
      <c r="E549" s="22">
        <v>24</v>
      </c>
      <c r="F549" s="17">
        <v>21.0149598108747</v>
      </c>
      <c r="G549" s="24">
        <f t="shared" si="21"/>
        <v>504.359035460993</v>
      </c>
      <c r="H549" s="19"/>
      <c r="J549" s="22">
        <v>24</v>
      </c>
      <c r="K549" s="17">
        <v>21.0149598108747</v>
      </c>
      <c r="L549" s="24">
        <f t="shared" si="20"/>
        <v>504.359035460993</v>
      </c>
    </row>
    <row r="550" s="2" customFormat="1" ht="36" outlineLevel="1" spans="1:12">
      <c r="A550" s="20">
        <v>187</v>
      </c>
      <c r="B550" s="21" t="s">
        <v>294</v>
      </c>
      <c r="C550" s="21" t="s">
        <v>295</v>
      </c>
      <c r="D550" s="20" t="s">
        <v>54</v>
      </c>
      <c r="E550" s="22">
        <v>32</v>
      </c>
      <c r="F550" s="17">
        <v>23.1377147766323</v>
      </c>
      <c r="G550" s="24">
        <f t="shared" si="21"/>
        <v>740.406872852234</v>
      </c>
      <c r="H550" s="19"/>
      <c r="J550" s="22">
        <v>32</v>
      </c>
      <c r="K550" s="17">
        <v>23.1377147766323</v>
      </c>
      <c r="L550" s="24">
        <f t="shared" si="20"/>
        <v>740.406872852234</v>
      </c>
    </row>
    <row r="551" s="2" customFormat="1" ht="36" outlineLevel="1" spans="1:12">
      <c r="A551" s="20">
        <v>188</v>
      </c>
      <c r="B551" s="21" t="s">
        <v>296</v>
      </c>
      <c r="C551" s="21" t="s">
        <v>297</v>
      </c>
      <c r="D551" s="20" t="s">
        <v>54</v>
      </c>
      <c r="E551" s="22">
        <v>121</v>
      </c>
      <c r="F551" s="17">
        <v>26.4410680707033</v>
      </c>
      <c r="G551" s="24">
        <f t="shared" si="21"/>
        <v>3199.3692365551</v>
      </c>
      <c r="H551" s="19"/>
      <c r="J551" s="22">
        <v>121</v>
      </c>
      <c r="K551" s="17">
        <v>26.4410680707033</v>
      </c>
      <c r="L551" s="24">
        <f t="shared" si="20"/>
        <v>3199.3692365551</v>
      </c>
    </row>
    <row r="552" s="2" customFormat="1" ht="36" outlineLevel="1" spans="1:12">
      <c r="A552" s="20">
        <v>189</v>
      </c>
      <c r="B552" s="21" t="s">
        <v>298</v>
      </c>
      <c r="C552" s="21" t="s">
        <v>299</v>
      </c>
      <c r="D552" s="20" t="s">
        <v>54</v>
      </c>
      <c r="E552" s="22">
        <v>84</v>
      </c>
      <c r="F552" s="17">
        <v>32.1806648113791</v>
      </c>
      <c r="G552" s="24">
        <f t="shared" si="21"/>
        <v>2703.17584415584</v>
      </c>
      <c r="H552" s="19"/>
      <c r="J552" s="22">
        <v>84</v>
      </c>
      <c r="K552" s="17">
        <v>32.1806648113791</v>
      </c>
      <c r="L552" s="24">
        <f t="shared" si="20"/>
        <v>2703.17584415584</v>
      </c>
    </row>
    <row r="553" s="2" customFormat="1" ht="24" outlineLevel="1" spans="1:12">
      <c r="A553" s="20">
        <v>190</v>
      </c>
      <c r="B553" s="21" t="s">
        <v>579</v>
      </c>
      <c r="C553" s="21" t="s">
        <v>580</v>
      </c>
      <c r="D553" s="20" t="s">
        <v>54</v>
      </c>
      <c r="E553" s="22">
        <v>2</v>
      </c>
      <c r="F553" s="17">
        <v>80.7453180755506</v>
      </c>
      <c r="G553" s="24">
        <f t="shared" si="21"/>
        <v>161.490636151101</v>
      </c>
      <c r="H553" s="19"/>
      <c r="J553" s="22">
        <v>2</v>
      </c>
      <c r="K553" s="17">
        <v>80.7453180755506</v>
      </c>
      <c r="L553" s="24">
        <f t="shared" si="20"/>
        <v>161.490636151101</v>
      </c>
    </row>
    <row r="554" s="2" customFormat="1" ht="36" outlineLevel="1" spans="1:12">
      <c r="A554" s="20">
        <v>191</v>
      </c>
      <c r="B554" s="21" t="s">
        <v>581</v>
      </c>
      <c r="C554" s="21" t="s">
        <v>582</v>
      </c>
      <c r="D554" s="20" t="s">
        <v>54</v>
      </c>
      <c r="E554" s="22">
        <v>91</v>
      </c>
      <c r="F554" s="17">
        <v>33.9513085480094</v>
      </c>
      <c r="G554" s="24">
        <f t="shared" si="21"/>
        <v>3089.56907786885</v>
      </c>
      <c r="H554" s="19"/>
      <c r="J554" s="22">
        <v>91</v>
      </c>
      <c r="K554" s="17">
        <v>33.9513085480094</v>
      </c>
      <c r="L554" s="24">
        <f t="shared" si="20"/>
        <v>3089.56907786886</v>
      </c>
    </row>
    <row r="555" s="2" customFormat="1" ht="36" outlineLevel="1" spans="1:12">
      <c r="A555" s="20">
        <v>192</v>
      </c>
      <c r="B555" s="21" t="s">
        <v>310</v>
      </c>
      <c r="C555" s="21" t="s">
        <v>311</v>
      </c>
      <c r="D555" s="20" t="s">
        <v>54</v>
      </c>
      <c r="E555" s="22">
        <v>294</v>
      </c>
      <c r="F555" s="17">
        <v>27.9622159090909</v>
      </c>
      <c r="G555" s="24">
        <f t="shared" si="21"/>
        <v>8220.89147727273</v>
      </c>
      <c r="H555" s="19"/>
      <c r="J555" s="22">
        <v>294</v>
      </c>
      <c r="K555" s="17">
        <v>27.9622159090909</v>
      </c>
      <c r="L555" s="24">
        <f t="shared" si="20"/>
        <v>8220.89147727273</v>
      </c>
    </row>
    <row r="556" s="2" customFormat="1" ht="36" outlineLevel="1" spans="1:12">
      <c r="A556" s="20">
        <v>193</v>
      </c>
      <c r="B556" s="21" t="s">
        <v>583</v>
      </c>
      <c r="C556" s="21" t="s">
        <v>584</v>
      </c>
      <c r="D556" s="20" t="s">
        <v>54</v>
      </c>
      <c r="E556" s="22">
        <v>2</v>
      </c>
      <c r="F556" s="17">
        <v>27.9622159090909</v>
      </c>
      <c r="G556" s="24">
        <f t="shared" si="21"/>
        <v>55.9244318181818</v>
      </c>
      <c r="H556" s="19"/>
      <c r="J556" s="22">
        <v>2</v>
      </c>
      <c r="K556" s="17">
        <v>27.9622159090909</v>
      </c>
      <c r="L556" s="24">
        <f t="shared" ref="L556:L585" si="22">$E556*K556</f>
        <v>55.9244318181818</v>
      </c>
    </row>
    <row r="557" s="2" customFormat="1" ht="36" outlineLevel="1" spans="1:12">
      <c r="A557" s="20">
        <v>194</v>
      </c>
      <c r="B557" s="21" t="s">
        <v>314</v>
      </c>
      <c r="C557" s="21" t="s">
        <v>315</v>
      </c>
      <c r="D557" s="20" t="s">
        <v>54</v>
      </c>
      <c r="E557" s="22">
        <v>4</v>
      </c>
      <c r="F557" s="17">
        <v>33.7516489988221</v>
      </c>
      <c r="G557" s="24">
        <f t="shared" si="21"/>
        <v>135.006595995289</v>
      </c>
      <c r="H557" s="19"/>
      <c r="J557" s="22">
        <v>4</v>
      </c>
      <c r="K557" s="17">
        <v>33.7516489988221</v>
      </c>
      <c r="L557" s="24">
        <f t="shared" si="22"/>
        <v>135.006595995288</v>
      </c>
    </row>
    <row r="558" s="2" customFormat="1" ht="36" outlineLevel="1" spans="1:12">
      <c r="A558" s="20">
        <v>195</v>
      </c>
      <c r="B558" s="21" t="s">
        <v>316</v>
      </c>
      <c r="C558" s="21" t="s">
        <v>317</v>
      </c>
      <c r="D558" s="20" t="s">
        <v>54</v>
      </c>
      <c r="E558" s="22">
        <v>71</v>
      </c>
      <c r="F558" s="17">
        <v>40.8162938596491</v>
      </c>
      <c r="G558" s="24">
        <f t="shared" si="21"/>
        <v>2897.95686403509</v>
      </c>
      <c r="H558" s="19"/>
      <c r="J558" s="22">
        <v>71</v>
      </c>
      <c r="K558" s="17">
        <v>40.8162938596491</v>
      </c>
      <c r="L558" s="24">
        <f t="shared" si="22"/>
        <v>2897.95686403509</v>
      </c>
    </row>
    <row r="559" s="2" customFormat="1" ht="36" outlineLevel="1" spans="1:12">
      <c r="A559" s="20">
        <v>196</v>
      </c>
      <c r="B559" s="21" t="s">
        <v>585</v>
      </c>
      <c r="C559" s="21" t="s">
        <v>586</v>
      </c>
      <c r="D559" s="20" t="s">
        <v>54</v>
      </c>
      <c r="E559" s="22">
        <v>390</v>
      </c>
      <c r="F559" s="17">
        <v>27.9622159090909</v>
      </c>
      <c r="G559" s="24">
        <f t="shared" si="21"/>
        <v>10905.2642045455</v>
      </c>
      <c r="H559" s="19"/>
      <c r="J559" s="22">
        <v>390</v>
      </c>
      <c r="K559" s="17">
        <v>27.9622159090909</v>
      </c>
      <c r="L559" s="24">
        <f t="shared" si="22"/>
        <v>10905.2642045455</v>
      </c>
    </row>
    <row r="560" s="2" customFormat="1" ht="24" outlineLevel="1" spans="1:12">
      <c r="A560" s="20">
        <v>197</v>
      </c>
      <c r="B560" s="21" t="s">
        <v>320</v>
      </c>
      <c r="C560" s="21" t="s">
        <v>321</v>
      </c>
      <c r="D560" s="20" t="s">
        <v>54</v>
      </c>
      <c r="E560" s="22">
        <v>3</v>
      </c>
      <c r="F560" s="17">
        <v>27.9622159090909</v>
      </c>
      <c r="G560" s="24">
        <f t="shared" si="21"/>
        <v>83.8866477272727</v>
      </c>
      <c r="H560" s="19"/>
      <c r="J560" s="22">
        <v>3</v>
      </c>
      <c r="K560" s="17">
        <v>27.9622159090909</v>
      </c>
      <c r="L560" s="24">
        <f t="shared" si="22"/>
        <v>83.8866477272727</v>
      </c>
    </row>
    <row r="561" s="2" customFormat="1" ht="48" outlineLevel="1" spans="1:12">
      <c r="A561" s="20">
        <v>198</v>
      </c>
      <c r="B561" s="21" t="s">
        <v>322</v>
      </c>
      <c r="C561" s="21" t="s">
        <v>323</v>
      </c>
      <c r="D561" s="20" t="s">
        <v>54</v>
      </c>
      <c r="E561" s="17">
        <v>1366</v>
      </c>
      <c r="F561" s="17">
        <v>9.26975374732334</v>
      </c>
      <c r="G561" s="24">
        <f t="shared" si="21"/>
        <v>12662.4836188437</v>
      </c>
      <c r="H561" s="19"/>
      <c r="J561" s="17">
        <v>1366</v>
      </c>
      <c r="K561" s="17">
        <v>9.26975374732334</v>
      </c>
      <c r="L561" s="24">
        <f t="shared" si="22"/>
        <v>12662.4836188437</v>
      </c>
    </row>
    <row r="562" s="2" customFormat="1" ht="48" outlineLevel="1" spans="1:12">
      <c r="A562" s="20">
        <v>199</v>
      </c>
      <c r="B562" s="21" t="s">
        <v>322</v>
      </c>
      <c r="C562" s="21" t="s">
        <v>324</v>
      </c>
      <c r="D562" s="20" t="s">
        <v>54</v>
      </c>
      <c r="E562" s="22">
        <v>1118</v>
      </c>
      <c r="F562" s="17">
        <v>9.08837336244542</v>
      </c>
      <c r="G562" s="24">
        <f t="shared" si="21"/>
        <v>10160.801419214</v>
      </c>
      <c r="H562" s="19"/>
      <c r="J562" s="22">
        <v>1118</v>
      </c>
      <c r="K562" s="17">
        <v>9.08837336244542</v>
      </c>
      <c r="L562" s="24">
        <f t="shared" si="22"/>
        <v>10160.801419214</v>
      </c>
    </row>
    <row r="563" s="2" customFormat="1" ht="48" outlineLevel="1" spans="1:12">
      <c r="A563" s="20">
        <v>200</v>
      </c>
      <c r="B563" s="21" t="s">
        <v>322</v>
      </c>
      <c r="C563" s="21" t="s">
        <v>587</v>
      </c>
      <c r="D563" s="20" t="s">
        <v>54</v>
      </c>
      <c r="E563" s="22">
        <v>132</v>
      </c>
      <c r="F563" s="17">
        <v>297.476839088166</v>
      </c>
      <c r="G563" s="24">
        <f t="shared" si="21"/>
        <v>39266.9427596379</v>
      </c>
      <c r="H563" s="19"/>
      <c r="J563" s="22">
        <v>132</v>
      </c>
      <c r="K563" s="17">
        <v>297.476839088166</v>
      </c>
      <c r="L563" s="24">
        <f t="shared" si="22"/>
        <v>39266.9427596379</v>
      </c>
    </row>
    <row r="564" s="2" customFormat="1" ht="36" outlineLevel="1" spans="1:12">
      <c r="A564" s="20">
        <v>201</v>
      </c>
      <c r="B564" s="21" t="s">
        <v>74</v>
      </c>
      <c r="C564" s="21" t="s">
        <v>326</v>
      </c>
      <c r="D564" s="20" t="s">
        <v>54</v>
      </c>
      <c r="E564" s="22">
        <v>10</v>
      </c>
      <c r="F564" s="17">
        <v>297.907751803366</v>
      </c>
      <c r="G564" s="24">
        <f t="shared" si="21"/>
        <v>2979.07751803366</v>
      </c>
      <c r="H564" s="19"/>
      <c r="J564" s="22">
        <v>10</v>
      </c>
      <c r="K564" s="17">
        <v>297.907751803366</v>
      </c>
      <c r="L564" s="24">
        <f t="shared" si="22"/>
        <v>2979.07751803366</v>
      </c>
    </row>
    <row r="565" s="2" customFormat="1" ht="36" outlineLevel="1" spans="1:12">
      <c r="A565" s="20">
        <v>202</v>
      </c>
      <c r="B565" s="21" t="s">
        <v>74</v>
      </c>
      <c r="C565" s="21" t="s">
        <v>588</v>
      </c>
      <c r="D565" s="20" t="s">
        <v>54</v>
      </c>
      <c r="E565" s="22">
        <v>6</v>
      </c>
      <c r="F565" s="17">
        <v>337.79224198869</v>
      </c>
      <c r="G565" s="24">
        <f t="shared" si="21"/>
        <v>2026.75345193214</v>
      </c>
      <c r="H565" s="19"/>
      <c r="J565" s="22">
        <v>6</v>
      </c>
      <c r="K565" s="17">
        <v>337.79224198869</v>
      </c>
      <c r="L565" s="24">
        <f t="shared" si="22"/>
        <v>2026.75345193214</v>
      </c>
    </row>
    <row r="566" s="2" customFormat="1" ht="36" outlineLevel="1" spans="1:12">
      <c r="A566" s="20">
        <v>203</v>
      </c>
      <c r="B566" s="21" t="s">
        <v>74</v>
      </c>
      <c r="C566" s="21" t="s">
        <v>325</v>
      </c>
      <c r="D566" s="20" t="s">
        <v>54</v>
      </c>
      <c r="E566" s="22">
        <v>4</v>
      </c>
      <c r="F566" s="17">
        <v>358.19111382701</v>
      </c>
      <c r="G566" s="24">
        <f t="shared" si="21"/>
        <v>1432.76445530804</v>
      </c>
      <c r="H566" s="19"/>
      <c r="J566" s="22">
        <v>4</v>
      </c>
      <c r="K566" s="17">
        <v>358.19111382701</v>
      </c>
      <c r="L566" s="24">
        <f t="shared" si="22"/>
        <v>1432.76445530804</v>
      </c>
    </row>
    <row r="567" s="2" customFormat="1" ht="36" outlineLevel="1" spans="1:12">
      <c r="A567" s="20">
        <v>204</v>
      </c>
      <c r="B567" s="21" t="s">
        <v>74</v>
      </c>
      <c r="C567" s="21" t="s">
        <v>589</v>
      </c>
      <c r="D567" s="20" t="s">
        <v>54</v>
      </c>
      <c r="E567" s="22">
        <v>1</v>
      </c>
      <c r="F567" s="17">
        <v>467.099640293898</v>
      </c>
      <c r="G567" s="24">
        <f t="shared" si="21"/>
        <v>467.099640293898</v>
      </c>
      <c r="H567" s="19"/>
      <c r="J567" s="22">
        <v>1</v>
      </c>
      <c r="K567" s="17">
        <v>467.099640293898</v>
      </c>
      <c r="L567" s="24">
        <f t="shared" si="22"/>
        <v>467.099640293898</v>
      </c>
    </row>
    <row r="568" s="2" customFormat="1" ht="48" outlineLevel="1" spans="1:12">
      <c r="A568" s="20">
        <v>205</v>
      </c>
      <c r="B568" s="21" t="s">
        <v>329</v>
      </c>
      <c r="C568" s="21" t="s">
        <v>330</v>
      </c>
      <c r="D568" s="20" t="s">
        <v>31</v>
      </c>
      <c r="E568" s="17">
        <v>855.033333333333</v>
      </c>
      <c r="F568" s="17">
        <v>25.6123409178558</v>
      </c>
      <c r="G568" s="24">
        <f t="shared" si="21"/>
        <v>21899.4052294639</v>
      </c>
      <c r="H568" s="19"/>
      <c r="J568" s="17">
        <v>855.033333333333</v>
      </c>
      <c r="K568" s="17">
        <v>25.6123409178558</v>
      </c>
      <c r="L568" s="24">
        <f t="shared" si="22"/>
        <v>21899.405229464</v>
      </c>
    </row>
    <row r="569" s="2" customFormat="1" ht="36" outlineLevel="1" spans="1:12">
      <c r="A569" s="20">
        <v>206</v>
      </c>
      <c r="B569" s="21" t="s">
        <v>331</v>
      </c>
      <c r="C569" s="21" t="s">
        <v>332</v>
      </c>
      <c r="D569" s="20" t="s">
        <v>333</v>
      </c>
      <c r="E569" s="22">
        <v>26</v>
      </c>
      <c r="F569" s="17">
        <v>957.308534413039</v>
      </c>
      <c r="G569" s="24">
        <f t="shared" si="21"/>
        <v>24890.021894739</v>
      </c>
      <c r="H569" s="19"/>
      <c r="J569" s="22">
        <v>26</v>
      </c>
      <c r="K569" s="17">
        <v>957.308534413039</v>
      </c>
      <c r="L569" s="24">
        <f t="shared" si="22"/>
        <v>24890.021894739</v>
      </c>
    </row>
    <row r="570" s="2" customFormat="1" ht="24" outlineLevel="1" spans="1:12">
      <c r="A570" s="20">
        <v>207</v>
      </c>
      <c r="B570" s="21" t="s">
        <v>334</v>
      </c>
      <c r="C570" s="21" t="s">
        <v>335</v>
      </c>
      <c r="D570" s="20" t="s">
        <v>152</v>
      </c>
      <c r="E570" s="22">
        <v>18</v>
      </c>
      <c r="F570" s="17">
        <v>1617.90195694018</v>
      </c>
      <c r="G570" s="24">
        <f t="shared" si="21"/>
        <v>29122.2352249233</v>
      </c>
      <c r="H570" s="19"/>
      <c r="J570" s="22">
        <v>18</v>
      </c>
      <c r="K570" s="17">
        <v>1617.90195694018</v>
      </c>
      <c r="L570" s="24">
        <f t="shared" si="22"/>
        <v>29122.2352249232</v>
      </c>
    </row>
    <row r="571" s="2" customFormat="1" ht="12" outlineLevel="1" spans="1:12">
      <c r="A571" s="20"/>
      <c r="B571" s="21" t="s">
        <v>336</v>
      </c>
      <c r="C571" s="21"/>
      <c r="D571" s="21"/>
      <c r="E571" s="22"/>
      <c r="F571" s="17"/>
      <c r="G571" s="24">
        <f t="shared" si="21"/>
        <v>0</v>
      </c>
      <c r="H571" s="19"/>
      <c r="J571" s="22"/>
      <c r="K571" s="17"/>
      <c r="L571" s="24">
        <f t="shared" si="22"/>
        <v>0</v>
      </c>
    </row>
    <row r="572" s="2" customFormat="1" ht="36" outlineLevel="1" spans="1:12">
      <c r="A572" s="20">
        <v>208</v>
      </c>
      <c r="B572" s="21" t="s">
        <v>590</v>
      </c>
      <c r="C572" s="21" t="s">
        <v>591</v>
      </c>
      <c r="D572" s="20" t="s">
        <v>592</v>
      </c>
      <c r="E572" s="22">
        <v>18</v>
      </c>
      <c r="F572" s="17">
        <v>47.1829062170706</v>
      </c>
      <c r="G572" s="24">
        <f t="shared" si="21"/>
        <v>849.292311907271</v>
      </c>
      <c r="H572" s="19"/>
      <c r="J572" s="22">
        <v>18</v>
      </c>
      <c r="K572" s="17">
        <v>47.1829062170706</v>
      </c>
      <c r="L572" s="24">
        <f t="shared" si="22"/>
        <v>849.292311907271</v>
      </c>
    </row>
    <row r="573" s="2" customFormat="1" ht="48" outlineLevel="1" spans="1:12">
      <c r="A573" s="20">
        <v>209</v>
      </c>
      <c r="B573" s="21" t="s">
        <v>337</v>
      </c>
      <c r="C573" s="21" t="s">
        <v>338</v>
      </c>
      <c r="D573" s="20" t="s">
        <v>31</v>
      </c>
      <c r="E573" s="22">
        <v>511.67</v>
      </c>
      <c r="F573" s="17">
        <v>18.641657782516</v>
      </c>
      <c r="G573" s="24">
        <f t="shared" si="21"/>
        <v>9538.37703757996</v>
      </c>
      <c r="H573" s="19"/>
      <c r="J573" s="22">
        <v>511.67</v>
      </c>
      <c r="K573" s="17">
        <v>18.641657782516</v>
      </c>
      <c r="L573" s="24">
        <f t="shared" si="22"/>
        <v>9538.37703757996</v>
      </c>
    </row>
    <row r="574" s="2" customFormat="1" ht="48" outlineLevel="1" spans="1:12">
      <c r="A574" s="20">
        <v>210</v>
      </c>
      <c r="B574" s="21" t="s">
        <v>339</v>
      </c>
      <c r="C574" s="21" t="s">
        <v>340</v>
      </c>
      <c r="D574" s="20" t="s">
        <v>31</v>
      </c>
      <c r="E574" s="22">
        <v>561.17</v>
      </c>
      <c r="F574" s="17">
        <v>48.4193614408514</v>
      </c>
      <c r="G574" s="24">
        <f t="shared" si="21"/>
        <v>27171.4930597626</v>
      </c>
      <c r="H574" s="19"/>
      <c r="J574" s="22">
        <v>561.17</v>
      </c>
      <c r="K574" s="17">
        <v>48.4193614408514</v>
      </c>
      <c r="L574" s="24">
        <f t="shared" si="22"/>
        <v>27171.4930597626</v>
      </c>
    </row>
    <row r="575" s="2" customFormat="1" ht="48" outlineLevel="1" spans="1:12">
      <c r="A575" s="20">
        <v>211</v>
      </c>
      <c r="B575" s="21" t="s">
        <v>341</v>
      </c>
      <c r="C575" s="21" t="s">
        <v>342</v>
      </c>
      <c r="D575" s="20" t="s">
        <v>31</v>
      </c>
      <c r="E575" s="22">
        <v>773.2</v>
      </c>
      <c r="F575" s="17">
        <v>18.7723289124668</v>
      </c>
      <c r="G575" s="24">
        <f t="shared" si="21"/>
        <v>14514.7647151194</v>
      </c>
      <c r="H575" s="19"/>
      <c r="J575" s="22">
        <v>773.2</v>
      </c>
      <c r="K575" s="17">
        <v>18.7723289124668</v>
      </c>
      <c r="L575" s="24">
        <f t="shared" si="22"/>
        <v>14514.7647151193</v>
      </c>
    </row>
    <row r="576" s="2" customFormat="1" ht="48" outlineLevel="1" spans="1:12">
      <c r="A576" s="20">
        <v>212</v>
      </c>
      <c r="B576" s="21" t="s">
        <v>343</v>
      </c>
      <c r="C576" s="21" t="s">
        <v>344</v>
      </c>
      <c r="D576" s="20" t="s">
        <v>31</v>
      </c>
      <c r="E576" s="22">
        <v>781.06</v>
      </c>
      <c r="F576" s="17">
        <v>8.23249696969697</v>
      </c>
      <c r="G576" s="24">
        <f t="shared" si="21"/>
        <v>6430.07408315151</v>
      </c>
      <c r="H576" s="19"/>
      <c r="J576" s="22">
        <v>781.06</v>
      </c>
      <c r="K576" s="17">
        <v>8.23249696969697</v>
      </c>
      <c r="L576" s="24">
        <f t="shared" si="22"/>
        <v>6430.07408315151</v>
      </c>
    </row>
    <row r="577" s="2" customFormat="1" ht="36" outlineLevel="1" spans="1:12">
      <c r="A577" s="20">
        <v>213</v>
      </c>
      <c r="B577" s="21" t="s">
        <v>345</v>
      </c>
      <c r="C577" s="21" t="s">
        <v>346</v>
      </c>
      <c r="D577" s="20" t="s">
        <v>31</v>
      </c>
      <c r="E577" s="22">
        <v>107.02</v>
      </c>
      <c r="F577" s="17">
        <v>29.7447292780749</v>
      </c>
      <c r="G577" s="24">
        <f t="shared" si="21"/>
        <v>3183.28092733957</v>
      </c>
      <c r="H577" s="19"/>
      <c r="J577" s="22">
        <v>107.02</v>
      </c>
      <c r="K577" s="17">
        <v>29.7447292780749</v>
      </c>
      <c r="L577" s="24">
        <f t="shared" si="22"/>
        <v>3183.28092733958</v>
      </c>
    </row>
    <row r="578" s="2" customFormat="1" ht="24" outlineLevel="1" spans="1:12">
      <c r="A578" s="20">
        <v>214</v>
      </c>
      <c r="B578" s="21" t="s">
        <v>347</v>
      </c>
      <c r="C578" s="21" t="s">
        <v>348</v>
      </c>
      <c r="D578" s="20" t="s">
        <v>349</v>
      </c>
      <c r="E578" s="22">
        <v>2</v>
      </c>
      <c r="F578" s="17">
        <v>94.3278078299305</v>
      </c>
      <c r="G578" s="24">
        <f t="shared" si="21"/>
        <v>188.655615659861</v>
      </c>
      <c r="H578" s="19"/>
      <c r="J578" s="22">
        <v>2</v>
      </c>
      <c r="K578" s="17">
        <v>94.3278078299305</v>
      </c>
      <c r="L578" s="24">
        <f t="shared" si="22"/>
        <v>188.655615659861</v>
      </c>
    </row>
    <row r="579" s="2" customFormat="1" ht="24" outlineLevel="1" spans="1:12">
      <c r="A579" s="20">
        <v>215</v>
      </c>
      <c r="B579" s="21" t="s">
        <v>350</v>
      </c>
      <c r="C579" s="21" t="s">
        <v>351</v>
      </c>
      <c r="D579" s="20" t="s">
        <v>349</v>
      </c>
      <c r="E579" s="22">
        <v>79</v>
      </c>
      <c r="F579" s="17">
        <v>84.3298612091273</v>
      </c>
      <c r="G579" s="24">
        <f t="shared" si="21"/>
        <v>6662.05903552105</v>
      </c>
      <c r="H579" s="19"/>
      <c r="J579" s="22">
        <v>79</v>
      </c>
      <c r="K579" s="17">
        <v>84.3298612091273</v>
      </c>
      <c r="L579" s="24">
        <f t="shared" si="22"/>
        <v>6662.05903552106</v>
      </c>
    </row>
    <row r="580" s="2" customFormat="1" ht="24" outlineLevel="1" spans="1:12">
      <c r="A580" s="20">
        <v>216</v>
      </c>
      <c r="B580" s="21" t="s">
        <v>353</v>
      </c>
      <c r="C580" s="21" t="s">
        <v>354</v>
      </c>
      <c r="D580" s="20" t="s">
        <v>51</v>
      </c>
      <c r="E580" s="22">
        <v>6</v>
      </c>
      <c r="F580" s="17">
        <v>57.6922317596566</v>
      </c>
      <c r="G580" s="24">
        <f t="shared" si="21"/>
        <v>346.15339055794</v>
      </c>
      <c r="H580" s="19"/>
      <c r="J580" s="22">
        <v>6</v>
      </c>
      <c r="K580" s="17">
        <v>57.6922317596566</v>
      </c>
      <c r="L580" s="24">
        <f t="shared" si="22"/>
        <v>346.15339055794</v>
      </c>
    </row>
    <row r="581" s="2" customFormat="1" ht="24" outlineLevel="1" spans="1:12">
      <c r="A581" s="20">
        <v>217</v>
      </c>
      <c r="B581" s="21" t="s">
        <v>355</v>
      </c>
      <c r="C581" s="21" t="s">
        <v>358</v>
      </c>
      <c r="D581" s="20" t="s">
        <v>357</v>
      </c>
      <c r="E581" s="22">
        <v>20</v>
      </c>
      <c r="F581" s="17">
        <v>485.14990497793</v>
      </c>
      <c r="G581" s="24">
        <f t="shared" si="21"/>
        <v>9702.99809955861</v>
      </c>
      <c r="H581" s="19"/>
      <c r="J581" s="22">
        <v>20</v>
      </c>
      <c r="K581" s="17">
        <v>485.14990497793</v>
      </c>
      <c r="L581" s="24">
        <f t="shared" si="22"/>
        <v>9702.9980995586</v>
      </c>
    </row>
    <row r="582" s="2" customFormat="1" ht="24" outlineLevel="1" spans="1:12">
      <c r="A582" s="20">
        <v>218</v>
      </c>
      <c r="B582" s="21" t="s">
        <v>355</v>
      </c>
      <c r="C582" s="21" t="s">
        <v>359</v>
      </c>
      <c r="D582" s="20" t="s">
        <v>357</v>
      </c>
      <c r="E582" s="22">
        <v>2</v>
      </c>
      <c r="F582" s="17">
        <v>485.14990497793</v>
      </c>
      <c r="G582" s="24">
        <f t="shared" si="21"/>
        <v>970.299809955861</v>
      </c>
      <c r="H582" s="19"/>
      <c r="J582" s="22">
        <v>2</v>
      </c>
      <c r="K582" s="17">
        <v>485.14990497793</v>
      </c>
      <c r="L582" s="24">
        <f t="shared" si="22"/>
        <v>970.29980995586</v>
      </c>
    </row>
    <row r="583" s="2" customFormat="1" ht="24" outlineLevel="1" spans="1:12">
      <c r="A583" s="20">
        <v>219</v>
      </c>
      <c r="B583" s="21" t="s">
        <v>355</v>
      </c>
      <c r="C583" s="21" t="s">
        <v>593</v>
      </c>
      <c r="D583" s="20" t="s">
        <v>357</v>
      </c>
      <c r="E583" s="22">
        <v>6</v>
      </c>
      <c r="F583" s="17">
        <v>685.526818996934</v>
      </c>
      <c r="G583" s="24">
        <f t="shared" si="21"/>
        <v>4113.1609139816</v>
      </c>
      <c r="H583" s="19"/>
      <c r="J583" s="22">
        <v>6</v>
      </c>
      <c r="K583" s="17">
        <v>685.526818996934</v>
      </c>
      <c r="L583" s="24">
        <f t="shared" si="22"/>
        <v>4113.1609139816</v>
      </c>
    </row>
    <row r="584" s="2" customFormat="1" ht="24" outlineLevel="1" spans="1:12">
      <c r="A584" s="20">
        <v>220</v>
      </c>
      <c r="B584" s="21" t="s">
        <v>355</v>
      </c>
      <c r="C584" s="21" t="s">
        <v>594</v>
      </c>
      <c r="D584" s="20" t="s">
        <v>357</v>
      </c>
      <c r="E584" s="22">
        <v>1</v>
      </c>
      <c r="F584" s="17">
        <v>685.526818996934</v>
      </c>
      <c r="G584" s="24">
        <f t="shared" si="21"/>
        <v>685.526818996934</v>
      </c>
      <c r="H584" s="19"/>
      <c r="J584" s="22">
        <v>1</v>
      </c>
      <c r="K584" s="17">
        <v>685.526818996934</v>
      </c>
      <c r="L584" s="24">
        <f t="shared" si="22"/>
        <v>685.526818996934</v>
      </c>
    </row>
    <row r="585" s="2" customFormat="1" ht="24" outlineLevel="1" spans="1:12">
      <c r="A585" s="20">
        <v>221</v>
      </c>
      <c r="B585" s="21" t="s">
        <v>360</v>
      </c>
      <c r="C585" s="21" t="s">
        <v>361</v>
      </c>
      <c r="D585" s="20" t="s">
        <v>333</v>
      </c>
      <c r="E585" s="22">
        <v>1</v>
      </c>
      <c r="F585" s="17">
        <v>1825.52992936714</v>
      </c>
      <c r="G585" s="24">
        <f t="shared" si="21"/>
        <v>1825.52992936714</v>
      </c>
      <c r="H585" s="19"/>
      <c r="J585" s="22">
        <v>1</v>
      </c>
      <c r="K585" s="17">
        <v>1825.52992936714</v>
      </c>
      <c r="L585" s="24">
        <f t="shared" si="22"/>
        <v>1825.52992936714</v>
      </c>
    </row>
    <row r="586" s="2" customFormat="1" ht="24" spans="1:12">
      <c r="A586" s="9" t="s">
        <v>595</v>
      </c>
      <c r="B586" s="9" t="s">
        <v>596</v>
      </c>
      <c r="C586" s="9"/>
      <c r="D586" s="9"/>
      <c r="E586" s="10"/>
      <c r="F586" s="17"/>
      <c r="G586" s="18">
        <f>SUM(G587:G644)</f>
        <v>191561.062135728</v>
      </c>
      <c r="H586" s="19"/>
      <c r="J586" s="10"/>
      <c r="K586" s="17"/>
      <c r="L586" s="18"/>
    </row>
    <row r="587" s="2" customFormat="1" ht="12" outlineLevel="1" spans="1:12">
      <c r="A587" s="20"/>
      <c r="B587" s="21" t="s">
        <v>364</v>
      </c>
      <c r="C587" s="21"/>
      <c r="D587" s="21"/>
      <c r="E587" s="22"/>
      <c r="F587" s="17"/>
      <c r="G587" s="23"/>
      <c r="H587" s="19"/>
      <c r="J587" s="22"/>
      <c r="K587" s="17"/>
      <c r="L587" s="23"/>
    </row>
    <row r="588" s="2" customFormat="1" ht="72" outlineLevel="1" spans="1:12">
      <c r="A588" s="20">
        <v>1</v>
      </c>
      <c r="B588" s="21" t="s">
        <v>29</v>
      </c>
      <c r="C588" s="21" t="s">
        <v>33</v>
      </c>
      <c r="D588" s="20" t="s">
        <v>31</v>
      </c>
      <c r="E588" s="22">
        <v>18.5</v>
      </c>
      <c r="F588" s="17">
        <v>91.7827903452755</v>
      </c>
      <c r="G588" s="24">
        <f t="shared" ref="G588:G608" si="23">$E588*F588</f>
        <v>1697.9816213876</v>
      </c>
      <c r="H588" s="19"/>
      <c r="J588" s="22">
        <v>18.5</v>
      </c>
      <c r="K588" s="17">
        <v>91.7827903452755</v>
      </c>
      <c r="L588" s="24">
        <f t="shared" ref="L588:L608" si="24">$E588*K588</f>
        <v>1697.9816213876</v>
      </c>
    </row>
    <row r="589" s="2" customFormat="1" ht="72" outlineLevel="1" spans="1:12">
      <c r="A589" s="20">
        <v>2</v>
      </c>
      <c r="B589" s="21" t="s">
        <v>29</v>
      </c>
      <c r="C589" s="21" t="s">
        <v>34</v>
      </c>
      <c r="D589" s="20" t="s">
        <v>31</v>
      </c>
      <c r="E589" s="22">
        <v>11</v>
      </c>
      <c r="F589" s="17">
        <v>77.4917200717765</v>
      </c>
      <c r="G589" s="24">
        <f t="shared" si="23"/>
        <v>852.408920789541</v>
      </c>
      <c r="H589" s="19"/>
      <c r="J589" s="22">
        <v>11</v>
      </c>
      <c r="K589" s="17">
        <v>77.4917200717765</v>
      </c>
      <c r="L589" s="24">
        <f t="shared" si="24"/>
        <v>852.408920789542</v>
      </c>
    </row>
    <row r="590" s="2" customFormat="1" ht="72" outlineLevel="1" spans="1:12">
      <c r="A590" s="20">
        <v>3</v>
      </c>
      <c r="B590" s="21" t="s">
        <v>29</v>
      </c>
      <c r="C590" s="21" t="s">
        <v>35</v>
      </c>
      <c r="D590" s="20" t="s">
        <v>31</v>
      </c>
      <c r="E590" s="22">
        <v>40.32</v>
      </c>
      <c r="F590" s="17">
        <v>65.9075681783939</v>
      </c>
      <c r="G590" s="24">
        <f t="shared" si="23"/>
        <v>2657.39314895284</v>
      </c>
      <c r="H590" s="19"/>
      <c r="J590" s="22">
        <v>40.32</v>
      </c>
      <c r="K590" s="17">
        <v>65.9075681783939</v>
      </c>
      <c r="L590" s="24">
        <f t="shared" si="24"/>
        <v>2657.39314895284</v>
      </c>
    </row>
    <row r="591" s="2" customFormat="1" ht="72" outlineLevel="1" spans="1:12">
      <c r="A591" s="20">
        <v>4</v>
      </c>
      <c r="B591" s="21" t="s">
        <v>29</v>
      </c>
      <c r="C591" s="21" t="s">
        <v>36</v>
      </c>
      <c r="D591" s="20" t="s">
        <v>31</v>
      </c>
      <c r="E591" s="22">
        <v>74.32</v>
      </c>
      <c r="F591" s="17">
        <v>59.5193795863909</v>
      </c>
      <c r="G591" s="24">
        <f t="shared" si="23"/>
        <v>4423.48029086057</v>
      </c>
      <c r="H591" s="19"/>
      <c r="J591" s="22">
        <v>74.32</v>
      </c>
      <c r="K591" s="17">
        <v>59.5193795863909</v>
      </c>
      <c r="L591" s="24">
        <f t="shared" si="24"/>
        <v>4423.48029086057</v>
      </c>
    </row>
    <row r="592" s="2" customFormat="1" ht="72" outlineLevel="1" spans="1:12">
      <c r="A592" s="20">
        <v>5</v>
      </c>
      <c r="B592" s="21" t="s">
        <v>29</v>
      </c>
      <c r="C592" s="21" t="s">
        <v>37</v>
      </c>
      <c r="D592" s="20" t="s">
        <v>31</v>
      </c>
      <c r="E592" s="22">
        <v>156.02</v>
      </c>
      <c r="F592" s="17">
        <v>48.4324004106776</v>
      </c>
      <c r="G592" s="24">
        <f t="shared" si="23"/>
        <v>7556.42311207392</v>
      </c>
      <c r="H592" s="19"/>
      <c r="J592" s="22">
        <v>156.02</v>
      </c>
      <c r="K592" s="17">
        <v>48.4324004106776</v>
      </c>
      <c r="L592" s="24">
        <f t="shared" si="24"/>
        <v>7556.42311207392</v>
      </c>
    </row>
    <row r="593" s="2" customFormat="1" ht="72" outlineLevel="1" spans="1:12">
      <c r="A593" s="20">
        <v>6</v>
      </c>
      <c r="B593" s="21" t="s">
        <v>29</v>
      </c>
      <c r="C593" s="21" t="s">
        <v>38</v>
      </c>
      <c r="D593" s="20" t="s">
        <v>31</v>
      </c>
      <c r="E593" s="22">
        <v>7.23</v>
      </c>
      <c r="F593" s="17">
        <v>39.8041076769691</v>
      </c>
      <c r="G593" s="24">
        <f t="shared" si="23"/>
        <v>287.783698504487</v>
      </c>
      <c r="H593" s="19"/>
      <c r="J593" s="22">
        <v>7.23</v>
      </c>
      <c r="K593" s="17">
        <v>39.8041076769691</v>
      </c>
      <c r="L593" s="24">
        <f t="shared" si="24"/>
        <v>287.783698504487</v>
      </c>
    </row>
    <row r="594" s="2" customFormat="1" ht="72" outlineLevel="1" spans="1:12">
      <c r="A594" s="20">
        <v>7</v>
      </c>
      <c r="B594" s="21" t="s">
        <v>29</v>
      </c>
      <c r="C594" s="21" t="s">
        <v>597</v>
      </c>
      <c r="D594" s="20" t="s">
        <v>31</v>
      </c>
      <c r="E594" s="22">
        <v>45.47</v>
      </c>
      <c r="F594" s="17">
        <v>33.6494595392794</v>
      </c>
      <c r="G594" s="24">
        <f t="shared" si="23"/>
        <v>1530.04092525103</v>
      </c>
      <c r="H594" s="19"/>
      <c r="J594" s="22">
        <v>45.47</v>
      </c>
      <c r="K594" s="17">
        <v>33.6494595392794</v>
      </c>
      <c r="L594" s="24">
        <f t="shared" si="24"/>
        <v>1530.04092525103</v>
      </c>
    </row>
    <row r="595" s="2" customFormat="1" ht="48" outlineLevel="1" spans="1:12">
      <c r="A595" s="20">
        <v>8</v>
      </c>
      <c r="B595" s="21" t="s">
        <v>64</v>
      </c>
      <c r="C595" s="21" t="s">
        <v>67</v>
      </c>
      <c r="D595" s="20" t="s">
        <v>54</v>
      </c>
      <c r="E595" s="22">
        <v>2</v>
      </c>
      <c r="F595" s="17">
        <v>191.661505197505</v>
      </c>
      <c r="G595" s="24">
        <f t="shared" si="23"/>
        <v>383.32301039501</v>
      </c>
      <c r="H595" s="19"/>
      <c r="J595" s="22">
        <v>2</v>
      </c>
      <c r="K595" s="17">
        <v>191.661505197505</v>
      </c>
      <c r="L595" s="24">
        <f t="shared" si="24"/>
        <v>383.32301039501</v>
      </c>
    </row>
    <row r="596" s="2" customFormat="1" ht="48" outlineLevel="1" spans="1:12">
      <c r="A596" s="20">
        <v>9</v>
      </c>
      <c r="B596" s="21" t="s">
        <v>64</v>
      </c>
      <c r="C596" s="21" t="s">
        <v>66</v>
      </c>
      <c r="D596" s="20" t="s">
        <v>54</v>
      </c>
      <c r="E596" s="22">
        <v>6</v>
      </c>
      <c r="F596" s="17">
        <v>242.219118844872</v>
      </c>
      <c r="G596" s="24">
        <f t="shared" si="23"/>
        <v>1453.31471306923</v>
      </c>
      <c r="H596" s="19"/>
      <c r="J596" s="22">
        <v>6</v>
      </c>
      <c r="K596" s="17">
        <v>242.219118844872</v>
      </c>
      <c r="L596" s="24">
        <f t="shared" si="24"/>
        <v>1453.31471306923</v>
      </c>
    </row>
    <row r="597" s="2" customFormat="1" ht="48" outlineLevel="1" spans="1:12">
      <c r="A597" s="20">
        <v>10</v>
      </c>
      <c r="B597" s="21" t="s">
        <v>64</v>
      </c>
      <c r="C597" s="21" t="s">
        <v>598</v>
      </c>
      <c r="D597" s="20" t="s">
        <v>54</v>
      </c>
      <c r="E597" s="22">
        <v>1</v>
      </c>
      <c r="F597" s="17">
        <v>395.242380304062</v>
      </c>
      <c r="G597" s="24">
        <f t="shared" si="23"/>
        <v>395.242380304062</v>
      </c>
      <c r="H597" s="19"/>
      <c r="J597" s="22">
        <v>1</v>
      </c>
      <c r="K597" s="17">
        <v>395.242380304062</v>
      </c>
      <c r="L597" s="24">
        <f t="shared" si="24"/>
        <v>395.242380304062</v>
      </c>
    </row>
    <row r="598" s="2" customFormat="1" ht="48" outlineLevel="1" spans="1:12">
      <c r="A598" s="20">
        <v>11</v>
      </c>
      <c r="B598" s="21" t="s">
        <v>52</v>
      </c>
      <c r="C598" s="21" t="s">
        <v>379</v>
      </c>
      <c r="D598" s="20" t="s">
        <v>54</v>
      </c>
      <c r="E598" s="22">
        <v>1</v>
      </c>
      <c r="F598" s="17">
        <v>163.360138465292</v>
      </c>
      <c r="G598" s="24">
        <f t="shared" si="23"/>
        <v>163.360138465292</v>
      </c>
      <c r="H598" s="19"/>
      <c r="J598" s="22">
        <v>1</v>
      </c>
      <c r="K598" s="17">
        <v>163.360138465292</v>
      </c>
      <c r="L598" s="24">
        <f t="shared" si="24"/>
        <v>163.360138465292</v>
      </c>
    </row>
    <row r="599" s="2" customFormat="1" ht="48" outlineLevel="1" spans="1:12">
      <c r="A599" s="20">
        <v>12</v>
      </c>
      <c r="B599" s="21" t="s">
        <v>52</v>
      </c>
      <c r="C599" s="21" t="s">
        <v>599</v>
      </c>
      <c r="D599" s="20" t="s">
        <v>54</v>
      </c>
      <c r="E599" s="22">
        <v>1</v>
      </c>
      <c r="F599" s="17">
        <v>370.533058924777</v>
      </c>
      <c r="G599" s="24">
        <f t="shared" si="23"/>
        <v>370.533058924777</v>
      </c>
      <c r="H599" s="19"/>
      <c r="J599" s="22">
        <v>1</v>
      </c>
      <c r="K599" s="17">
        <v>370.533058924777</v>
      </c>
      <c r="L599" s="24">
        <f t="shared" si="24"/>
        <v>370.533058924777</v>
      </c>
    </row>
    <row r="600" s="2" customFormat="1" ht="48" outlineLevel="1" spans="1:12">
      <c r="A600" s="20">
        <v>13</v>
      </c>
      <c r="B600" s="21" t="s">
        <v>55</v>
      </c>
      <c r="C600" s="21" t="s">
        <v>600</v>
      </c>
      <c r="D600" s="20" t="s">
        <v>57</v>
      </c>
      <c r="E600" s="22">
        <v>3</v>
      </c>
      <c r="F600" s="17">
        <v>1830.12670702627</v>
      </c>
      <c r="G600" s="24">
        <f t="shared" si="23"/>
        <v>5490.38012107882</v>
      </c>
      <c r="H600" s="19"/>
      <c r="J600" s="22">
        <v>3</v>
      </c>
      <c r="K600" s="17">
        <v>1830.12670702627</v>
      </c>
      <c r="L600" s="24">
        <f t="shared" si="24"/>
        <v>5490.38012107881</v>
      </c>
    </row>
    <row r="601" s="2" customFormat="1" ht="60" outlineLevel="1" spans="1:12">
      <c r="A601" s="20">
        <v>14</v>
      </c>
      <c r="B601" s="21" t="s">
        <v>58</v>
      </c>
      <c r="C601" s="21" t="s">
        <v>73</v>
      </c>
      <c r="D601" s="20" t="s">
        <v>54</v>
      </c>
      <c r="E601" s="22">
        <v>2</v>
      </c>
      <c r="F601" s="17">
        <v>78.8255528906842</v>
      </c>
      <c r="G601" s="24">
        <f t="shared" si="23"/>
        <v>157.651105781368</v>
      </c>
      <c r="H601" s="19"/>
      <c r="J601" s="22">
        <v>2</v>
      </c>
      <c r="K601" s="17">
        <v>78.8255528906842</v>
      </c>
      <c r="L601" s="24">
        <f t="shared" si="24"/>
        <v>157.651105781368</v>
      </c>
    </row>
    <row r="602" s="2" customFormat="1" ht="48" outlineLevel="1" spans="1:12">
      <c r="A602" s="20">
        <v>15</v>
      </c>
      <c r="B602" s="21" t="s">
        <v>58</v>
      </c>
      <c r="C602" s="21" t="s">
        <v>59</v>
      </c>
      <c r="D602" s="20" t="s">
        <v>54</v>
      </c>
      <c r="E602" s="22">
        <v>5</v>
      </c>
      <c r="F602" s="17">
        <v>211.134785029968</v>
      </c>
      <c r="G602" s="24">
        <f t="shared" si="23"/>
        <v>1055.67392514984</v>
      </c>
      <c r="H602" s="19"/>
      <c r="J602" s="22">
        <v>5</v>
      </c>
      <c r="K602" s="17">
        <v>211.134785029968</v>
      </c>
      <c r="L602" s="24">
        <f t="shared" si="24"/>
        <v>1055.67392514984</v>
      </c>
    </row>
    <row r="603" s="2" customFormat="1" ht="48" outlineLevel="1" spans="1:12">
      <c r="A603" s="20">
        <v>16</v>
      </c>
      <c r="B603" s="21" t="s">
        <v>58</v>
      </c>
      <c r="C603" s="21" t="s">
        <v>60</v>
      </c>
      <c r="D603" s="20" t="s">
        <v>54</v>
      </c>
      <c r="E603" s="22">
        <v>5</v>
      </c>
      <c r="F603" s="17">
        <v>164.980680473373</v>
      </c>
      <c r="G603" s="24">
        <f t="shared" si="23"/>
        <v>824.903402366864</v>
      </c>
      <c r="H603" s="19"/>
      <c r="J603" s="22">
        <v>5</v>
      </c>
      <c r="K603" s="17">
        <v>164.980680473373</v>
      </c>
      <c r="L603" s="24">
        <f t="shared" si="24"/>
        <v>824.903402366865</v>
      </c>
    </row>
    <row r="604" s="2" customFormat="1" ht="48" outlineLevel="1" spans="1:12">
      <c r="A604" s="20">
        <v>17</v>
      </c>
      <c r="B604" s="21" t="s">
        <v>58</v>
      </c>
      <c r="C604" s="21" t="s">
        <v>62</v>
      </c>
      <c r="D604" s="20" t="s">
        <v>54</v>
      </c>
      <c r="E604" s="22">
        <v>5</v>
      </c>
      <c r="F604" s="17">
        <v>70.4268463497453</v>
      </c>
      <c r="G604" s="24">
        <f t="shared" si="23"/>
        <v>352.134231748727</v>
      </c>
      <c r="H604" s="19"/>
      <c r="J604" s="22">
        <v>5</v>
      </c>
      <c r="K604" s="17">
        <v>70.4268463497453</v>
      </c>
      <c r="L604" s="24">
        <f t="shared" si="24"/>
        <v>352.134231748727</v>
      </c>
    </row>
    <row r="605" s="2" customFormat="1" ht="48" outlineLevel="1" spans="1:12">
      <c r="A605" s="20">
        <v>18</v>
      </c>
      <c r="B605" s="21" t="s">
        <v>58</v>
      </c>
      <c r="C605" s="21" t="s">
        <v>63</v>
      </c>
      <c r="D605" s="20" t="s">
        <v>54</v>
      </c>
      <c r="E605" s="22">
        <v>5</v>
      </c>
      <c r="F605" s="17">
        <v>42.7199790307549</v>
      </c>
      <c r="G605" s="24">
        <f t="shared" si="23"/>
        <v>213.599895153774</v>
      </c>
      <c r="H605" s="19"/>
      <c r="J605" s="22">
        <v>5</v>
      </c>
      <c r="K605" s="17">
        <v>42.7199790307549</v>
      </c>
      <c r="L605" s="24">
        <f t="shared" si="24"/>
        <v>213.599895153774</v>
      </c>
    </row>
    <row r="606" s="2" customFormat="1" ht="36" outlineLevel="1" spans="1:12">
      <c r="A606" s="20">
        <v>19</v>
      </c>
      <c r="B606" s="21" t="s">
        <v>74</v>
      </c>
      <c r="C606" s="21" t="s">
        <v>601</v>
      </c>
      <c r="D606" s="20" t="s">
        <v>54</v>
      </c>
      <c r="E606" s="22">
        <v>3</v>
      </c>
      <c r="F606" s="17">
        <v>59.9574294722868</v>
      </c>
      <c r="G606" s="24">
        <f t="shared" si="23"/>
        <v>179.87228841686</v>
      </c>
      <c r="H606" s="19"/>
      <c r="J606" s="22">
        <v>3</v>
      </c>
      <c r="K606" s="17">
        <v>59.9574294722868</v>
      </c>
      <c r="L606" s="24">
        <f t="shared" si="24"/>
        <v>179.87228841686</v>
      </c>
    </row>
    <row r="607" s="2" customFormat="1" ht="36" outlineLevel="1" spans="1:12">
      <c r="A607" s="20">
        <v>20</v>
      </c>
      <c r="B607" s="21" t="s">
        <v>74</v>
      </c>
      <c r="C607" s="21" t="s">
        <v>409</v>
      </c>
      <c r="D607" s="20" t="s">
        <v>54</v>
      </c>
      <c r="E607" s="22">
        <v>4</v>
      </c>
      <c r="F607" s="17">
        <v>46.5716834009827</v>
      </c>
      <c r="G607" s="24">
        <f t="shared" si="23"/>
        <v>186.286733603931</v>
      </c>
      <c r="H607" s="19"/>
      <c r="J607" s="22">
        <v>4</v>
      </c>
      <c r="K607" s="17">
        <v>46.5716834009827</v>
      </c>
      <c r="L607" s="24">
        <f t="shared" si="24"/>
        <v>186.286733603931</v>
      </c>
    </row>
    <row r="608" s="2" customFormat="1" ht="36" outlineLevel="1" spans="1:12">
      <c r="A608" s="20">
        <v>21</v>
      </c>
      <c r="B608" s="21" t="s">
        <v>90</v>
      </c>
      <c r="C608" s="21" t="s">
        <v>91</v>
      </c>
      <c r="D608" s="20" t="s">
        <v>92</v>
      </c>
      <c r="E608" s="22">
        <v>115.17</v>
      </c>
      <c r="F608" s="17">
        <v>28.9451856946355</v>
      </c>
      <c r="G608" s="24">
        <f t="shared" si="23"/>
        <v>3333.61703645117</v>
      </c>
      <c r="H608" s="19"/>
      <c r="J608" s="22">
        <v>115.17</v>
      </c>
      <c r="K608" s="17">
        <v>28.9451856946355</v>
      </c>
      <c r="L608" s="24">
        <f t="shared" si="24"/>
        <v>3333.61703645117</v>
      </c>
    </row>
    <row r="609" s="2" customFormat="1" ht="12" outlineLevel="1" spans="1:12">
      <c r="A609" s="20"/>
      <c r="B609" s="21" t="s">
        <v>410</v>
      </c>
      <c r="C609" s="21"/>
      <c r="D609" s="21"/>
      <c r="E609" s="22"/>
      <c r="F609" s="17"/>
      <c r="G609" s="24"/>
      <c r="H609" s="19"/>
      <c r="J609" s="22"/>
      <c r="K609" s="17"/>
      <c r="L609" s="24"/>
    </row>
    <row r="610" s="2" customFormat="1" ht="60" outlineLevel="1" spans="1:12">
      <c r="A610" s="20">
        <v>22</v>
      </c>
      <c r="B610" s="21" t="s">
        <v>101</v>
      </c>
      <c r="C610" s="21" t="s">
        <v>106</v>
      </c>
      <c r="D610" s="20" t="s">
        <v>31</v>
      </c>
      <c r="E610" s="22">
        <v>218.71</v>
      </c>
      <c r="F610" s="17">
        <v>52.1162245867376</v>
      </c>
      <c r="G610" s="24">
        <f t="shared" ref="G610:G642" si="25">$E610*F610</f>
        <v>11398.3394793654</v>
      </c>
      <c r="H610" s="19"/>
      <c r="J610" s="22">
        <v>218.71</v>
      </c>
      <c r="K610" s="17">
        <v>52.1162245867376</v>
      </c>
      <c r="L610" s="24">
        <f t="shared" ref="L610:L642" si="26">$E610*K610</f>
        <v>11398.3394793654</v>
      </c>
    </row>
    <row r="611" s="2" customFormat="1" ht="60" outlineLevel="1" spans="1:12">
      <c r="A611" s="20">
        <v>23</v>
      </c>
      <c r="B611" s="21" t="s">
        <v>101</v>
      </c>
      <c r="C611" s="21" t="s">
        <v>107</v>
      </c>
      <c r="D611" s="20" t="s">
        <v>31</v>
      </c>
      <c r="E611" s="22">
        <v>55.33</v>
      </c>
      <c r="F611" s="17">
        <v>39.8192709629261</v>
      </c>
      <c r="G611" s="24">
        <f t="shared" si="25"/>
        <v>2203.2002623787</v>
      </c>
      <c r="H611" s="19"/>
      <c r="J611" s="22">
        <v>55.33</v>
      </c>
      <c r="K611" s="17">
        <v>39.8192709629261</v>
      </c>
      <c r="L611" s="24">
        <f t="shared" si="26"/>
        <v>2203.2002623787</v>
      </c>
    </row>
    <row r="612" s="2" customFormat="1" ht="60" outlineLevel="1" spans="1:12">
      <c r="A612" s="20">
        <v>24</v>
      </c>
      <c r="B612" s="21" t="s">
        <v>101</v>
      </c>
      <c r="C612" s="21" t="s">
        <v>108</v>
      </c>
      <c r="D612" s="20" t="s">
        <v>31</v>
      </c>
      <c r="E612" s="22">
        <v>131.28</v>
      </c>
      <c r="F612" s="17">
        <v>27.9217862215909</v>
      </c>
      <c r="G612" s="24">
        <f t="shared" si="25"/>
        <v>3665.57209517045</v>
      </c>
      <c r="H612" s="19"/>
      <c r="J612" s="22">
        <v>131.28</v>
      </c>
      <c r="K612" s="17">
        <v>27.9217862215909</v>
      </c>
      <c r="L612" s="24">
        <f t="shared" si="26"/>
        <v>3665.57209517045</v>
      </c>
    </row>
    <row r="613" s="2" customFormat="1" ht="60" outlineLevel="1" spans="1:12">
      <c r="A613" s="20">
        <v>25</v>
      </c>
      <c r="B613" s="21" t="s">
        <v>101</v>
      </c>
      <c r="C613" s="21" t="s">
        <v>104</v>
      </c>
      <c r="D613" s="20" t="s">
        <v>31</v>
      </c>
      <c r="E613" s="22">
        <v>3.36</v>
      </c>
      <c r="F613" s="17">
        <v>81.0164312767257</v>
      </c>
      <c r="G613" s="24">
        <f t="shared" si="25"/>
        <v>272.215209089798</v>
      </c>
      <c r="H613" s="19"/>
      <c r="J613" s="22">
        <v>3.36</v>
      </c>
      <c r="K613" s="17">
        <v>81.0164312767257</v>
      </c>
      <c r="L613" s="24">
        <f t="shared" si="26"/>
        <v>272.215209089798</v>
      </c>
    </row>
    <row r="614" s="2" customFormat="1" ht="60" outlineLevel="1" spans="1:12">
      <c r="A614" s="20">
        <v>26</v>
      </c>
      <c r="B614" s="21" t="s">
        <v>101</v>
      </c>
      <c r="C614" s="21" t="s">
        <v>105</v>
      </c>
      <c r="D614" s="20" t="s">
        <v>31</v>
      </c>
      <c r="E614" s="22">
        <v>215.6</v>
      </c>
      <c r="F614" s="17">
        <v>53.0820686439097</v>
      </c>
      <c r="G614" s="24">
        <f t="shared" si="25"/>
        <v>11444.4939996269</v>
      </c>
      <c r="H614" s="19"/>
      <c r="J614" s="22">
        <v>215.6</v>
      </c>
      <c r="K614" s="17">
        <v>53.0820686439097</v>
      </c>
      <c r="L614" s="24">
        <f t="shared" si="26"/>
        <v>11444.4939996269</v>
      </c>
    </row>
    <row r="615" s="2" customFormat="1" ht="60" outlineLevel="1" spans="1:12">
      <c r="A615" s="20">
        <v>27</v>
      </c>
      <c r="B615" s="21" t="s">
        <v>101</v>
      </c>
      <c r="C615" s="21" t="s">
        <v>412</v>
      </c>
      <c r="D615" s="20" t="s">
        <v>31</v>
      </c>
      <c r="E615" s="22">
        <v>10.59</v>
      </c>
      <c r="F615" s="17">
        <v>36.9614936980424</v>
      </c>
      <c r="G615" s="24">
        <f t="shared" si="25"/>
        <v>391.422218262269</v>
      </c>
      <c r="H615" s="19"/>
      <c r="J615" s="22">
        <v>10.59</v>
      </c>
      <c r="K615" s="17">
        <v>36.9614936980424</v>
      </c>
      <c r="L615" s="24">
        <f t="shared" si="26"/>
        <v>391.422218262269</v>
      </c>
    </row>
    <row r="616" s="2" customFormat="1" ht="60" outlineLevel="1" spans="1:12">
      <c r="A616" s="20">
        <v>28</v>
      </c>
      <c r="B616" s="21" t="s">
        <v>101</v>
      </c>
      <c r="C616" s="21" t="s">
        <v>109</v>
      </c>
      <c r="D616" s="20" t="s">
        <v>31</v>
      </c>
      <c r="E616" s="22">
        <v>401.31</v>
      </c>
      <c r="F616" s="17">
        <v>50.400944324218</v>
      </c>
      <c r="G616" s="24">
        <f t="shared" si="25"/>
        <v>20226.4029667519</v>
      </c>
      <c r="H616" s="19"/>
      <c r="J616" s="22">
        <v>401.31</v>
      </c>
      <c r="K616" s="17">
        <v>50.400944324218</v>
      </c>
      <c r="L616" s="24">
        <f t="shared" si="26"/>
        <v>20226.4029667519</v>
      </c>
    </row>
    <row r="617" s="2" customFormat="1" ht="60" outlineLevel="1" spans="1:12">
      <c r="A617" s="20">
        <v>29</v>
      </c>
      <c r="B617" s="21" t="s">
        <v>101</v>
      </c>
      <c r="C617" s="21" t="s">
        <v>110</v>
      </c>
      <c r="D617" s="20" t="s">
        <v>31</v>
      </c>
      <c r="E617" s="22">
        <v>24.36</v>
      </c>
      <c r="F617" s="17">
        <v>79.1617936547589</v>
      </c>
      <c r="G617" s="24">
        <f t="shared" si="25"/>
        <v>1928.38129342993</v>
      </c>
      <c r="H617" s="19"/>
      <c r="J617" s="22">
        <v>24.36</v>
      </c>
      <c r="K617" s="17">
        <v>79.1617936547589</v>
      </c>
      <c r="L617" s="24">
        <f t="shared" si="26"/>
        <v>1928.38129342993</v>
      </c>
    </row>
    <row r="618" s="2" customFormat="1" ht="60" outlineLevel="1" spans="1:12">
      <c r="A618" s="20">
        <v>30</v>
      </c>
      <c r="B618" s="21" t="s">
        <v>101</v>
      </c>
      <c r="C618" s="21" t="s">
        <v>602</v>
      </c>
      <c r="D618" s="20" t="s">
        <v>31</v>
      </c>
      <c r="E618" s="22">
        <v>39.25</v>
      </c>
      <c r="F618" s="17">
        <v>23.1244234890699</v>
      </c>
      <c r="G618" s="24">
        <f t="shared" si="25"/>
        <v>907.633621945992</v>
      </c>
      <c r="H618" s="19"/>
      <c r="J618" s="22">
        <v>39.25</v>
      </c>
      <c r="K618" s="17">
        <v>23.1244234890699</v>
      </c>
      <c r="L618" s="24">
        <f t="shared" si="26"/>
        <v>907.633621945994</v>
      </c>
    </row>
    <row r="619" s="2" customFormat="1" ht="48" outlineLevel="1" spans="1:12">
      <c r="A619" s="20">
        <v>31</v>
      </c>
      <c r="B619" s="21" t="s">
        <v>113</v>
      </c>
      <c r="C619" s="21" t="s">
        <v>114</v>
      </c>
      <c r="D619" s="20" t="s">
        <v>57</v>
      </c>
      <c r="E619" s="22">
        <v>25</v>
      </c>
      <c r="F619" s="17">
        <v>615.281011479386</v>
      </c>
      <c r="G619" s="24">
        <f t="shared" si="25"/>
        <v>15382.0252869846</v>
      </c>
      <c r="H619" s="19"/>
      <c r="J619" s="22">
        <v>25</v>
      </c>
      <c r="K619" s="17">
        <v>615.281011479386</v>
      </c>
      <c r="L619" s="24">
        <f t="shared" si="26"/>
        <v>15382.0252869847</v>
      </c>
    </row>
    <row r="620" s="2" customFormat="1" ht="48" outlineLevel="1" spans="1:12">
      <c r="A620" s="20">
        <v>32</v>
      </c>
      <c r="B620" s="21" t="s">
        <v>113</v>
      </c>
      <c r="C620" s="21" t="s">
        <v>115</v>
      </c>
      <c r="D620" s="20" t="s">
        <v>57</v>
      </c>
      <c r="E620" s="22">
        <v>15</v>
      </c>
      <c r="F620" s="17">
        <v>828.424154938034</v>
      </c>
      <c r="G620" s="24">
        <f t="shared" si="25"/>
        <v>12426.3623240705</v>
      </c>
      <c r="H620" s="19"/>
      <c r="J620" s="22">
        <v>15</v>
      </c>
      <c r="K620" s="17">
        <v>828.424154938034</v>
      </c>
      <c r="L620" s="24">
        <f t="shared" si="26"/>
        <v>12426.3623240705</v>
      </c>
    </row>
    <row r="621" s="2" customFormat="1" ht="48" outlineLevel="1" spans="1:12">
      <c r="A621" s="20">
        <v>33</v>
      </c>
      <c r="B621" s="21" t="s">
        <v>116</v>
      </c>
      <c r="C621" s="21" t="s">
        <v>117</v>
      </c>
      <c r="D621" s="20" t="s">
        <v>57</v>
      </c>
      <c r="E621" s="22">
        <v>15</v>
      </c>
      <c r="F621" s="17">
        <v>754.097044887616</v>
      </c>
      <c r="G621" s="24">
        <f t="shared" si="25"/>
        <v>11311.4556733142</v>
      </c>
      <c r="H621" s="19"/>
      <c r="J621" s="22">
        <v>15</v>
      </c>
      <c r="K621" s="17">
        <v>754.097044887616</v>
      </c>
      <c r="L621" s="24">
        <f t="shared" si="26"/>
        <v>11311.4556733142</v>
      </c>
    </row>
    <row r="622" s="2" customFormat="1" ht="36" outlineLevel="1" spans="1:12">
      <c r="A622" s="20">
        <v>34</v>
      </c>
      <c r="B622" s="21" t="s">
        <v>118</v>
      </c>
      <c r="C622" s="21" t="s">
        <v>119</v>
      </c>
      <c r="D622" s="20" t="s">
        <v>57</v>
      </c>
      <c r="E622" s="22">
        <v>25</v>
      </c>
      <c r="F622" s="17">
        <v>499.217717774546</v>
      </c>
      <c r="G622" s="24">
        <f t="shared" si="25"/>
        <v>12480.4429443637</v>
      </c>
      <c r="H622" s="19"/>
      <c r="J622" s="22">
        <v>25</v>
      </c>
      <c r="K622" s="17">
        <v>499.217717774546</v>
      </c>
      <c r="L622" s="24">
        <f t="shared" si="26"/>
        <v>12480.4429443636</v>
      </c>
    </row>
    <row r="623" s="2" customFormat="1" ht="36" outlineLevel="1" spans="1:12">
      <c r="A623" s="20">
        <v>35</v>
      </c>
      <c r="B623" s="21" t="s">
        <v>124</v>
      </c>
      <c r="C623" s="21" t="s">
        <v>603</v>
      </c>
      <c r="D623" s="20" t="s">
        <v>54</v>
      </c>
      <c r="E623" s="22">
        <v>9</v>
      </c>
      <c r="F623" s="17">
        <v>28.8159965517241</v>
      </c>
      <c r="G623" s="24">
        <f t="shared" si="25"/>
        <v>259.343968965517</v>
      </c>
      <c r="H623" s="19"/>
      <c r="J623" s="22">
        <v>9</v>
      </c>
      <c r="K623" s="17">
        <v>28.8159965517241</v>
      </c>
      <c r="L623" s="24">
        <f t="shared" si="26"/>
        <v>259.343968965517</v>
      </c>
    </row>
    <row r="624" s="2" customFormat="1" ht="36" outlineLevel="1" spans="1:12">
      <c r="A624" s="20">
        <v>36</v>
      </c>
      <c r="B624" s="21" t="s">
        <v>124</v>
      </c>
      <c r="C624" s="21" t="s">
        <v>604</v>
      </c>
      <c r="D624" s="20" t="s">
        <v>54</v>
      </c>
      <c r="E624" s="22">
        <v>3</v>
      </c>
      <c r="F624" s="17">
        <v>36.4136244541485</v>
      </c>
      <c r="G624" s="24">
        <f t="shared" si="25"/>
        <v>109.240873362445</v>
      </c>
      <c r="H624" s="19"/>
      <c r="J624" s="22">
        <v>3</v>
      </c>
      <c r="K624" s="17">
        <v>36.4136244541485</v>
      </c>
      <c r="L624" s="24">
        <f t="shared" si="26"/>
        <v>109.240873362445</v>
      </c>
    </row>
    <row r="625" s="2" customFormat="1" ht="36" outlineLevel="1" spans="1:12">
      <c r="A625" s="20">
        <v>37</v>
      </c>
      <c r="B625" s="21" t="s">
        <v>124</v>
      </c>
      <c r="C625" s="21" t="s">
        <v>136</v>
      </c>
      <c r="D625" s="20" t="s">
        <v>54</v>
      </c>
      <c r="E625" s="22">
        <v>83</v>
      </c>
      <c r="F625" s="17">
        <v>49.8126621432848</v>
      </c>
      <c r="G625" s="24">
        <f t="shared" si="25"/>
        <v>4134.45095789264</v>
      </c>
      <c r="H625" s="19"/>
      <c r="J625" s="22">
        <v>83</v>
      </c>
      <c r="K625" s="17">
        <v>49.8126621432848</v>
      </c>
      <c r="L625" s="24">
        <f t="shared" si="26"/>
        <v>4134.45095789264</v>
      </c>
    </row>
    <row r="626" s="2" customFormat="1" ht="36" outlineLevel="1" spans="1:12">
      <c r="A626" s="20">
        <v>38</v>
      </c>
      <c r="B626" s="21" t="s">
        <v>124</v>
      </c>
      <c r="C626" s="21" t="s">
        <v>137</v>
      </c>
      <c r="D626" s="20" t="s">
        <v>54</v>
      </c>
      <c r="E626" s="22">
        <v>13</v>
      </c>
      <c r="F626" s="17">
        <v>100.619603676616</v>
      </c>
      <c r="G626" s="24">
        <f t="shared" si="25"/>
        <v>1308.05484779601</v>
      </c>
      <c r="H626" s="19"/>
      <c r="J626" s="22">
        <v>13</v>
      </c>
      <c r="K626" s="17">
        <v>100.619603676616</v>
      </c>
      <c r="L626" s="24">
        <f t="shared" si="26"/>
        <v>1308.05484779601</v>
      </c>
    </row>
    <row r="627" s="2" customFormat="1" ht="36" outlineLevel="1" spans="1:12">
      <c r="A627" s="20">
        <v>39</v>
      </c>
      <c r="B627" s="21" t="s">
        <v>124</v>
      </c>
      <c r="C627" s="21" t="s">
        <v>125</v>
      </c>
      <c r="D627" s="20" t="s">
        <v>54</v>
      </c>
      <c r="E627" s="22">
        <v>17</v>
      </c>
      <c r="F627" s="17">
        <v>83.2432093910142</v>
      </c>
      <c r="G627" s="24">
        <f t="shared" si="25"/>
        <v>1415.13455964724</v>
      </c>
      <c r="H627" s="19"/>
      <c r="J627" s="22">
        <v>17</v>
      </c>
      <c r="K627" s="17">
        <v>83.2432093910142</v>
      </c>
      <c r="L627" s="24">
        <f t="shared" si="26"/>
        <v>1415.13455964724</v>
      </c>
    </row>
    <row r="628" s="2" customFormat="1" ht="36" outlineLevel="1" spans="1:12">
      <c r="A628" s="20">
        <v>40</v>
      </c>
      <c r="B628" s="21" t="s">
        <v>124</v>
      </c>
      <c r="C628" s="21" t="s">
        <v>126</v>
      </c>
      <c r="D628" s="20" t="s">
        <v>54</v>
      </c>
      <c r="E628" s="22">
        <v>1</v>
      </c>
      <c r="F628" s="17">
        <v>73.1303715254237</v>
      </c>
      <c r="G628" s="24">
        <f t="shared" si="25"/>
        <v>73.1303715254237</v>
      </c>
      <c r="H628" s="19"/>
      <c r="J628" s="22">
        <v>1</v>
      </c>
      <c r="K628" s="17">
        <v>73.1303715254237</v>
      </c>
      <c r="L628" s="24">
        <f t="shared" si="26"/>
        <v>73.1303715254237</v>
      </c>
    </row>
    <row r="629" s="2" customFormat="1" ht="36" outlineLevel="1" spans="1:12">
      <c r="A629" s="20">
        <v>41</v>
      </c>
      <c r="B629" s="21" t="s">
        <v>124</v>
      </c>
      <c r="C629" s="21" t="s">
        <v>605</v>
      </c>
      <c r="D629" s="20" t="s">
        <v>54</v>
      </c>
      <c r="E629" s="22">
        <v>5</v>
      </c>
      <c r="F629" s="17">
        <v>29.0193570451436</v>
      </c>
      <c r="G629" s="24">
        <f t="shared" si="25"/>
        <v>145.096785225718</v>
      </c>
      <c r="H629" s="19"/>
      <c r="J629" s="22">
        <v>5</v>
      </c>
      <c r="K629" s="17">
        <v>29.0193570451436</v>
      </c>
      <c r="L629" s="24">
        <f t="shared" si="26"/>
        <v>145.096785225718</v>
      </c>
    </row>
    <row r="630" s="2" customFormat="1" ht="36" outlineLevel="1" spans="1:12">
      <c r="A630" s="20">
        <v>42</v>
      </c>
      <c r="B630" s="21" t="s">
        <v>124</v>
      </c>
      <c r="C630" s="21" t="s">
        <v>127</v>
      </c>
      <c r="D630" s="20" t="s">
        <v>54</v>
      </c>
      <c r="E630" s="22">
        <v>29</v>
      </c>
      <c r="F630" s="17">
        <v>55.587745675049</v>
      </c>
      <c r="G630" s="24">
        <f t="shared" si="25"/>
        <v>1612.04462457642</v>
      </c>
      <c r="H630" s="19"/>
      <c r="J630" s="22">
        <v>29</v>
      </c>
      <c r="K630" s="17">
        <v>55.587745675049</v>
      </c>
      <c r="L630" s="24">
        <f t="shared" si="26"/>
        <v>1612.04462457642</v>
      </c>
    </row>
    <row r="631" s="2" customFormat="1" ht="36" outlineLevel="1" spans="1:12">
      <c r="A631" s="20">
        <v>43</v>
      </c>
      <c r="B631" s="21" t="s">
        <v>124</v>
      </c>
      <c r="C631" s="21" t="s">
        <v>128</v>
      </c>
      <c r="D631" s="20" t="s">
        <v>54</v>
      </c>
      <c r="E631" s="22">
        <v>6</v>
      </c>
      <c r="F631" s="17">
        <v>68.5838691940385</v>
      </c>
      <c r="G631" s="24">
        <f t="shared" si="25"/>
        <v>411.503215164231</v>
      </c>
      <c r="H631" s="19"/>
      <c r="J631" s="22">
        <v>6</v>
      </c>
      <c r="K631" s="17">
        <v>68.5838691940385</v>
      </c>
      <c r="L631" s="24">
        <f t="shared" si="26"/>
        <v>411.503215164231</v>
      </c>
    </row>
    <row r="632" s="2" customFormat="1" ht="36" outlineLevel="1" spans="1:12">
      <c r="A632" s="20">
        <v>44</v>
      </c>
      <c r="B632" s="21" t="s">
        <v>124</v>
      </c>
      <c r="C632" s="21" t="s">
        <v>134</v>
      </c>
      <c r="D632" s="20" t="s">
        <v>54</v>
      </c>
      <c r="E632" s="22">
        <v>7</v>
      </c>
      <c r="F632" s="17">
        <v>19.8029095477387</v>
      </c>
      <c r="G632" s="24">
        <f t="shared" si="25"/>
        <v>138.620366834171</v>
      </c>
      <c r="H632" s="19"/>
      <c r="J632" s="22">
        <v>7</v>
      </c>
      <c r="K632" s="17">
        <v>19.8029095477387</v>
      </c>
      <c r="L632" s="24">
        <f t="shared" si="26"/>
        <v>138.620366834171</v>
      </c>
    </row>
    <row r="633" s="2" customFormat="1" ht="36" outlineLevel="1" spans="1:12">
      <c r="A633" s="20">
        <v>45</v>
      </c>
      <c r="B633" s="21" t="s">
        <v>124</v>
      </c>
      <c r="C633" s="21" t="s">
        <v>132</v>
      </c>
      <c r="D633" s="20" t="s">
        <v>54</v>
      </c>
      <c r="E633" s="22">
        <v>6</v>
      </c>
      <c r="F633" s="17">
        <v>22.3809175531915</v>
      </c>
      <c r="G633" s="24">
        <f t="shared" si="25"/>
        <v>134.285505319149</v>
      </c>
      <c r="H633" s="19"/>
      <c r="J633" s="22">
        <v>6</v>
      </c>
      <c r="K633" s="17">
        <v>22.3809175531915</v>
      </c>
      <c r="L633" s="24">
        <f t="shared" si="26"/>
        <v>134.285505319149</v>
      </c>
    </row>
    <row r="634" s="2" customFormat="1" ht="36" outlineLevel="1" spans="1:12">
      <c r="A634" s="20">
        <v>46</v>
      </c>
      <c r="B634" s="21" t="s">
        <v>52</v>
      </c>
      <c r="C634" s="21" t="s">
        <v>606</v>
      </c>
      <c r="D634" s="20" t="s">
        <v>54</v>
      </c>
      <c r="E634" s="22">
        <v>5</v>
      </c>
      <c r="F634" s="17">
        <v>211.910400150468</v>
      </c>
      <c r="G634" s="24">
        <f t="shared" si="25"/>
        <v>1059.55200075234</v>
      </c>
      <c r="H634" s="19"/>
      <c r="J634" s="22">
        <v>5</v>
      </c>
      <c r="K634" s="17">
        <v>211.910400150468</v>
      </c>
      <c r="L634" s="24">
        <f t="shared" si="26"/>
        <v>1059.55200075234</v>
      </c>
    </row>
    <row r="635" s="2" customFormat="1" ht="36" outlineLevel="1" spans="1:12">
      <c r="A635" s="20">
        <v>47</v>
      </c>
      <c r="B635" s="21" t="s">
        <v>74</v>
      </c>
      <c r="C635" s="21" t="s">
        <v>409</v>
      </c>
      <c r="D635" s="20" t="s">
        <v>54</v>
      </c>
      <c r="E635" s="22">
        <v>9</v>
      </c>
      <c r="F635" s="17">
        <v>46.5716834009827</v>
      </c>
      <c r="G635" s="24">
        <f t="shared" si="25"/>
        <v>419.145150608844</v>
      </c>
      <c r="H635" s="19"/>
      <c r="J635" s="22">
        <v>9</v>
      </c>
      <c r="K635" s="17">
        <v>46.5716834009827</v>
      </c>
      <c r="L635" s="24">
        <f t="shared" si="26"/>
        <v>419.145150608844</v>
      </c>
    </row>
    <row r="636" s="2" customFormat="1" ht="36" outlineLevel="1" spans="1:12">
      <c r="A636" s="20">
        <v>48</v>
      </c>
      <c r="B636" s="21" t="s">
        <v>74</v>
      </c>
      <c r="C636" s="21" t="s">
        <v>75</v>
      </c>
      <c r="D636" s="20" t="s">
        <v>54</v>
      </c>
      <c r="E636" s="22">
        <v>27</v>
      </c>
      <c r="F636" s="17">
        <v>104.574540869731</v>
      </c>
      <c r="G636" s="24">
        <f t="shared" si="25"/>
        <v>2823.51260348273</v>
      </c>
      <c r="H636" s="19"/>
      <c r="J636" s="22">
        <v>27</v>
      </c>
      <c r="K636" s="17">
        <v>104.574540869731</v>
      </c>
      <c r="L636" s="24">
        <f t="shared" si="26"/>
        <v>2823.51260348274</v>
      </c>
    </row>
    <row r="637" s="2" customFormat="1" ht="36" outlineLevel="1" spans="1:12">
      <c r="A637" s="20">
        <v>49</v>
      </c>
      <c r="B637" s="21" t="s">
        <v>74</v>
      </c>
      <c r="C637" s="21" t="s">
        <v>138</v>
      </c>
      <c r="D637" s="20" t="s">
        <v>54</v>
      </c>
      <c r="E637" s="22">
        <v>47</v>
      </c>
      <c r="F637" s="17">
        <v>174.783459874787</v>
      </c>
      <c r="G637" s="24">
        <f t="shared" si="25"/>
        <v>8214.82261411497</v>
      </c>
      <c r="H637" s="19"/>
      <c r="J637" s="22">
        <v>47</v>
      </c>
      <c r="K637" s="17">
        <v>174.783459874787</v>
      </c>
      <c r="L637" s="24">
        <f t="shared" si="26"/>
        <v>8214.82261411499</v>
      </c>
    </row>
    <row r="638" s="2" customFormat="1" ht="36" outlineLevel="1" spans="1:12">
      <c r="A638" s="20">
        <v>50</v>
      </c>
      <c r="B638" s="21" t="s">
        <v>74</v>
      </c>
      <c r="C638" s="21" t="s">
        <v>140</v>
      </c>
      <c r="D638" s="20" t="s">
        <v>54</v>
      </c>
      <c r="E638" s="22">
        <v>2</v>
      </c>
      <c r="F638" s="17">
        <v>297.958007612942</v>
      </c>
      <c r="G638" s="24">
        <f t="shared" si="25"/>
        <v>595.916015225884</v>
      </c>
      <c r="H638" s="19"/>
      <c r="J638" s="22">
        <v>2</v>
      </c>
      <c r="K638" s="17">
        <v>297.958007612942</v>
      </c>
      <c r="L638" s="24">
        <f t="shared" si="26"/>
        <v>595.916015225884</v>
      </c>
    </row>
    <row r="639" s="2" customFormat="1" ht="36" outlineLevel="1" spans="1:12">
      <c r="A639" s="20">
        <v>51</v>
      </c>
      <c r="B639" s="21" t="s">
        <v>74</v>
      </c>
      <c r="C639" s="21" t="s">
        <v>141</v>
      </c>
      <c r="D639" s="20" t="s">
        <v>54</v>
      </c>
      <c r="E639" s="22">
        <v>1</v>
      </c>
      <c r="F639" s="17">
        <v>358.449583657156</v>
      </c>
      <c r="G639" s="24">
        <f t="shared" si="25"/>
        <v>358.449583657156</v>
      </c>
      <c r="H639" s="19"/>
      <c r="J639" s="22">
        <v>1</v>
      </c>
      <c r="K639" s="17">
        <v>358.449583657156</v>
      </c>
      <c r="L639" s="24">
        <f t="shared" si="26"/>
        <v>358.449583657156</v>
      </c>
    </row>
    <row r="640" s="2" customFormat="1" ht="36" outlineLevel="1" spans="1:12">
      <c r="A640" s="20">
        <v>52</v>
      </c>
      <c r="B640" s="21" t="s">
        <v>74</v>
      </c>
      <c r="C640" s="21" t="s">
        <v>143</v>
      </c>
      <c r="D640" s="20" t="s">
        <v>54</v>
      </c>
      <c r="E640" s="22">
        <v>56</v>
      </c>
      <c r="F640" s="17">
        <v>52.3040792985132</v>
      </c>
      <c r="G640" s="24">
        <f t="shared" si="25"/>
        <v>2929.02844071674</v>
      </c>
      <c r="H640" s="19"/>
      <c r="J640" s="22">
        <v>56</v>
      </c>
      <c r="K640" s="17">
        <v>52.3040792985132</v>
      </c>
      <c r="L640" s="24">
        <f t="shared" si="26"/>
        <v>2929.02844071674</v>
      </c>
    </row>
    <row r="641" s="2" customFormat="1" ht="36" outlineLevel="1" spans="1:12">
      <c r="A641" s="20">
        <v>53</v>
      </c>
      <c r="B641" s="21" t="s">
        <v>74</v>
      </c>
      <c r="C641" s="21" t="s">
        <v>607</v>
      </c>
      <c r="D641" s="20" t="s">
        <v>54</v>
      </c>
      <c r="E641" s="22">
        <v>18</v>
      </c>
      <c r="F641" s="17">
        <v>72.9407822757112</v>
      </c>
      <c r="G641" s="24">
        <f t="shared" si="25"/>
        <v>1312.9340809628</v>
      </c>
      <c r="H641" s="19"/>
      <c r="J641" s="22">
        <v>18</v>
      </c>
      <c r="K641" s="17">
        <v>72.9407822757112</v>
      </c>
      <c r="L641" s="24">
        <f t="shared" si="26"/>
        <v>1312.9340809628</v>
      </c>
    </row>
    <row r="642" s="2" customFormat="1" ht="36" outlineLevel="1" spans="1:12">
      <c r="A642" s="20">
        <v>54</v>
      </c>
      <c r="B642" s="21" t="s">
        <v>90</v>
      </c>
      <c r="C642" s="21" t="s">
        <v>91</v>
      </c>
      <c r="D642" s="20" t="s">
        <v>92</v>
      </c>
      <c r="E642" s="22">
        <v>417.01</v>
      </c>
      <c r="F642" s="17">
        <v>28.9451856946355</v>
      </c>
      <c r="G642" s="24">
        <f t="shared" si="25"/>
        <v>12070.4318865199</v>
      </c>
      <c r="H642" s="19"/>
      <c r="J642" s="22">
        <v>417.01</v>
      </c>
      <c r="K642" s="17">
        <v>28.9451856946355</v>
      </c>
      <c r="L642" s="24">
        <f t="shared" si="26"/>
        <v>12070.4318865199</v>
      </c>
    </row>
    <row r="643" s="2" customFormat="1" ht="12" outlineLevel="1" spans="1:12">
      <c r="A643" s="20"/>
      <c r="B643" s="21" t="s">
        <v>144</v>
      </c>
      <c r="C643" s="21"/>
      <c r="D643" s="21"/>
      <c r="E643" s="22"/>
      <c r="F643" s="17"/>
      <c r="G643" s="24"/>
      <c r="H643" s="19"/>
      <c r="J643" s="22"/>
      <c r="K643" s="17"/>
      <c r="L643" s="24"/>
    </row>
    <row r="644" s="2" customFormat="1" ht="96" outlineLevel="1" spans="1:12">
      <c r="A644" s="20">
        <v>55</v>
      </c>
      <c r="B644" s="21" t="s">
        <v>145</v>
      </c>
      <c r="C644" s="21" t="s">
        <v>146</v>
      </c>
      <c r="D644" s="20" t="s">
        <v>51</v>
      </c>
      <c r="E644" s="22">
        <v>5</v>
      </c>
      <c r="F644" s="17">
        <v>2886.6025099787</v>
      </c>
      <c r="G644" s="24">
        <f>$E644*F644</f>
        <v>14433.0125498935</v>
      </c>
      <c r="H644" s="19"/>
      <c r="J644" s="22">
        <v>5</v>
      </c>
      <c r="K644" s="17">
        <v>2886.6025099787</v>
      </c>
      <c r="L644" s="24">
        <f t="shared" ref="L644:L709" si="27">$E644*K644</f>
        <v>14433.0125498935</v>
      </c>
    </row>
    <row r="645" s="2" customFormat="1" ht="24" spans="1:12">
      <c r="A645" s="9" t="s">
        <v>608</v>
      </c>
      <c r="B645" s="9" t="s">
        <v>609</v>
      </c>
      <c r="C645" s="9"/>
      <c r="D645" s="9"/>
      <c r="E645" s="10"/>
      <c r="F645" s="17"/>
      <c r="G645" s="18">
        <f>SUM(G646:G827)</f>
        <v>970914.151807748</v>
      </c>
      <c r="H645" s="19"/>
      <c r="J645" s="10"/>
      <c r="K645" s="17"/>
      <c r="L645" s="18"/>
    </row>
    <row r="646" s="2" customFormat="1" ht="12" outlineLevel="1" spans="1:12">
      <c r="A646" s="20"/>
      <c r="B646" s="21" t="s">
        <v>149</v>
      </c>
      <c r="C646" s="21"/>
      <c r="D646" s="21"/>
      <c r="E646" s="22"/>
      <c r="F646" s="17"/>
      <c r="G646" s="23"/>
      <c r="H646" s="19"/>
      <c r="J646" s="22"/>
      <c r="K646" s="17"/>
      <c r="L646" s="23"/>
    </row>
    <row r="647" s="2" customFormat="1" ht="60" outlineLevel="1" spans="1:12">
      <c r="A647" s="20">
        <v>1</v>
      </c>
      <c r="B647" s="21" t="s">
        <v>150</v>
      </c>
      <c r="C647" s="21" t="s">
        <v>610</v>
      </c>
      <c r="D647" s="20" t="s">
        <v>152</v>
      </c>
      <c r="E647" s="22">
        <v>5</v>
      </c>
      <c r="F647" s="17">
        <v>376.363569738243</v>
      </c>
      <c r="G647" s="24">
        <f t="shared" ref="G647:G666" si="28">$E647*F647</f>
        <v>1881.81784869121</v>
      </c>
      <c r="H647" s="19"/>
      <c r="J647" s="22">
        <v>5</v>
      </c>
      <c r="K647" s="17">
        <v>376.363569738243</v>
      </c>
      <c r="L647" s="24">
        <f t="shared" si="27"/>
        <v>1881.81784869121</v>
      </c>
    </row>
    <row r="648" s="2" customFormat="1" ht="60" outlineLevel="1" spans="1:12">
      <c r="A648" s="20">
        <v>2</v>
      </c>
      <c r="B648" s="21" t="s">
        <v>150</v>
      </c>
      <c r="C648" s="21" t="s">
        <v>611</v>
      </c>
      <c r="D648" s="20" t="s">
        <v>152</v>
      </c>
      <c r="E648" s="22">
        <v>1</v>
      </c>
      <c r="F648" s="17">
        <v>375.030217756681</v>
      </c>
      <c r="G648" s="24">
        <f t="shared" si="28"/>
        <v>375.030217756681</v>
      </c>
      <c r="H648" s="19"/>
      <c r="J648" s="22">
        <v>1</v>
      </c>
      <c r="K648" s="17">
        <v>375.030217756681</v>
      </c>
      <c r="L648" s="24">
        <f t="shared" si="27"/>
        <v>375.030217756681</v>
      </c>
    </row>
    <row r="649" s="2" customFormat="1" ht="60" outlineLevel="1" spans="1:12">
      <c r="A649" s="20">
        <v>3</v>
      </c>
      <c r="B649" s="21" t="s">
        <v>150</v>
      </c>
      <c r="C649" s="21" t="s">
        <v>612</v>
      </c>
      <c r="D649" s="20" t="s">
        <v>152</v>
      </c>
      <c r="E649" s="22">
        <v>1</v>
      </c>
      <c r="F649" s="17">
        <v>374.839738703078</v>
      </c>
      <c r="G649" s="24">
        <f t="shared" si="28"/>
        <v>374.839738703078</v>
      </c>
      <c r="H649" s="19"/>
      <c r="J649" s="22">
        <v>1</v>
      </c>
      <c r="K649" s="17">
        <v>374.839738703078</v>
      </c>
      <c r="L649" s="24">
        <f t="shared" si="27"/>
        <v>374.839738703078</v>
      </c>
    </row>
    <row r="650" s="2" customFormat="1" ht="60" outlineLevel="1" spans="1:12">
      <c r="A650" s="20">
        <v>4</v>
      </c>
      <c r="B650" s="21" t="s">
        <v>150</v>
      </c>
      <c r="C650" s="21" t="s">
        <v>613</v>
      </c>
      <c r="D650" s="20" t="s">
        <v>152</v>
      </c>
      <c r="E650" s="22">
        <v>1</v>
      </c>
      <c r="F650" s="17">
        <v>375.493673781532</v>
      </c>
      <c r="G650" s="24">
        <f t="shared" si="28"/>
        <v>375.493673781532</v>
      </c>
      <c r="H650" s="19"/>
      <c r="J650" s="22">
        <v>1</v>
      </c>
      <c r="K650" s="17">
        <v>375.493673781532</v>
      </c>
      <c r="L650" s="24">
        <f t="shared" si="27"/>
        <v>375.493673781532</v>
      </c>
    </row>
    <row r="651" s="2" customFormat="1" ht="60" outlineLevel="1" spans="1:12">
      <c r="A651" s="20">
        <v>5</v>
      </c>
      <c r="B651" s="21" t="s">
        <v>150</v>
      </c>
      <c r="C651" s="21" t="s">
        <v>614</v>
      </c>
      <c r="D651" s="20" t="s">
        <v>152</v>
      </c>
      <c r="E651" s="22">
        <v>1</v>
      </c>
      <c r="F651" s="17">
        <v>375.493673781532</v>
      </c>
      <c r="G651" s="24">
        <f t="shared" si="28"/>
        <v>375.493673781532</v>
      </c>
      <c r="H651" s="19"/>
      <c r="J651" s="22">
        <v>1</v>
      </c>
      <c r="K651" s="17">
        <v>375.493673781532</v>
      </c>
      <c r="L651" s="24">
        <f t="shared" si="27"/>
        <v>375.493673781532</v>
      </c>
    </row>
    <row r="652" s="2" customFormat="1" ht="60" outlineLevel="1" spans="1:12">
      <c r="A652" s="20">
        <v>6</v>
      </c>
      <c r="B652" s="21" t="s">
        <v>150</v>
      </c>
      <c r="C652" s="21" t="s">
        <v>615</v>
      </c>
      <c r="D652" s="20" t="s">
        <v>152</v>
      </c>
      <c r="E652" s="22">
        <v>2</v>
      </c>
      <c r="F652" s="17">
        <v>375.493673781532</v>
      </c>
      <c r="G652" s="24">
        <f t="shared" si="28"/>
        <v>750.987347563064</v>
      </c>
      <c r="H652" s="19"/>
      <c r="J652" s="22">
        <v>2</v>
      </c>
      <c r="K652" s="17">
        <v>375.493673781532</v>
      </c>
      <c r="L652" s="24">
        <f t="shared" si="27"/>
        <v>750.987347563064</v>
      </c>
    </row>
    <row r="653" s="2" customFormat="1" ht="60" outlineLevel="1" spans="1:12">
      <c r="A653" s="20">
        <v>7</v>
      </c>
      <c r="B653" s="21" t="s">
        <v>150</v>
      </c>
      <c r="C653" s="21" t="s">
        <v>616</v>
      </c>
      <c r="D653" s="20" t="s">
        <v>152</v>
      </c>
      <c r="E653" s="22">
        <v>1</v>
      </c>
      <c r="F653" s="17">
        <v>375.714852699267</v>
      </c>
      <c r="G653" s="24">
        <f t="shared" si="28"/>
        <v>375.714852699267</v>
      </c>
      <c r="H653" s="19"/>
      <c r="J653" s="22">
        <v>1</v>
      </c>
      <c r="K653" s="17">
        <v>375.714852699267</v>
      </c>
      <c r="L653" s="24">
        <f t="shared" si="27"/>
        <v>375.714852699267</v>
      </c>
    </row>
    <row r="654" s="2" customFormat="1" ht="60" outlineLevel="1" spans="1:12">
      <c r="A654" s="20">
        <v>8</v>
      </c>
      <c r="B654" s="21" t="s">
        <v>150</v>
      </c>
      <c r="C654" s="21" t="s">
        <v>617</v>
      </c>
      <c r="D654" s="20" t="s">
        <v>152</v>
      </c>
      <c r="E654" s="22">
        <v>1</v>
      </c>
      <c r="F654" s="17">
        <v>374.993684057831</v>
      </c>
      <c r="G654" s="24">
        <f t="shared" si="28"/>
        <v>374.993684057831</v>
      </c>
      <c r="H654" s="19"/>
      <c r="J654" s="22">
        <v>1</v>
      </c>
      <c r="K654" s="17">
        <v>374.993684057831</v>
      </c>
      <c r="L654" s="24">
        <f t="shared" si="27"/>
        <v>374.993684057831</v>
      </c>
    </row>
    <row r="655" s="2" customFormat="1" ht="60" outlineLevel="1" spans="1:12">
      <c r="A655" s="20">
        <v>9</v>
      </c>
      <c r="B655" s="21" t="s">
        <v>150</v>
      </c>
      <c r="C655" s="21" t="s">
        <v>618</v>
      </c>
      <c r="D655" s="20" t="s">
        <v>152</v>
      </c>
      <c r="E655" s="22">
        <v>1</v>
      </c>
      <c r="F655" s="17">
        <v>375.667771295216</v>
      </c>
      <c r="G655" s="24">
        <f t="shared" si="28"/>
        <v>375.667771295216</v>
      </c>
      <c r="H655" s="19"/>
      <c r="J655" s="22">
        <v>1</v>
      </c>
      <c r="K655" s="17">
        <v>375.667771295216</v>
      </c>
      <c r="L655" s="24">
        <f t="shared" si="27"/>
        <v>375.667771295216</v>
      </c>
    </row>
    <row r="656" s="2" customFormat="1" ht="60" outlineLevel="1" spans="1:12">
      <c r="A656" s="20">
        <v>10</v>
      </c>
      <c r="B656" s="21" t="s">
        <v>150</v>
      </c>
      <c r="C656" s="21" t="s">
        <v>619</v>
      </c>
      <c r="D656" s="20" t="s">
        <v>152</v>
      </c>
      <c r="E656" s="22">
        <v>1</v>
      </c>
      <c r="F656" s="17">
        <v>374.962740974955</v>
      </c>
      <c r="G656" s="24">
        <f t="shared" si="28"/>
        <v>374.962740974955</v>
      </c>
      <c r="H656" s="19"/>
      <c r="J656" s="22">
        <v>1</v>
      </c>
      <c r="K656" s="17">
        <v>374.962740974955</v>
      </c>
      <c r="L656" s="24">
        <f t="shared" si="27"/>
        <v>374.962740974955</v>
      </c>
    </row>
    <row r="657" s="2" customFormat="1" ht="60" outlineLevel="1" spans="1:12">
      <c r="A657" s="20">
        <v>11</v>
      </c>
      <c r="B657" s="21" t="s">
        <v>150</v>
      </c>
      <c r="C657" s="21" t="s">
        <v>620</v>
      </c>
      <c r="D657" s="20" t="s">
        <v>152</v>
      </c>
      <c r="E657" s="22">
        <v>1</v>
      </c>
      <c r="F657" s="17">
        <v>375.714852699267</v>
      </c>
      <c r="G657" s="24">
        <f t="shared" si="28"/>
        <v>375.714852699267</v>
      </c>
      <c r="H657" s="19"/>
      <c r="J657" s="22">
        <v>1</v>
      </c>
      <c r="K657" s="17">
        <v>375.714852699267</v>
      </c>
      <c r="L657" s="24">
        <f t="shared" si="27"/>
        <v>375.714852699267</v>
      </c>
    </row>
    <row r="658" s="2" customFormat="1" ht="60" outlineLevel="1" spans="1:12">
      <c r="A658" s="20">
        <v>12</v>
      </c>
      <c r="B658" s="21" t="s">
        <v>150</v>
      </c>
      <c r="C658" s="21" t="s">
        <v>621</v>
      </c>
      <c r="D658" s="20" t="s">
        <v>152</v>
      </c>
      <c r="E658" s="22">
        <v>1</v>
      </c>
      <c r="F658" s="17">
        <v>375.028612658072</v>
      </c>
      <c r="G658" s="24">
        <f t="shared" si="28"/>
        <v>375.028612658072</v>
      </c>
      <c r="H658" s="19"/>
      <c r="J658" s="22">
        <v>1</v>
      </c>
      <c r="K658" s="17">
        <v>375.028612658072</v>
      </c>
      <c r="L658" s="24">
        <f t="shared" si="27"/>
        <v>375.028612658072</v>
      </c>
    </row>
    <row r="659" s="2" customFormat="1" ht="60" outlineLevel="1" spans="1:12">
      <c r="A659" s="20">
        <v>13</v>
      </c>
      <c r="B659" s="21" t="s">
        <v>150</v>
      </c>
      <c r="C659" s="21" t="s">
        <v>622</v>
      </c>
      <c r="D659" s="20" t="s">
        <v>152</v>
      </c>
      <c r="E659" s="22">
        <v>1</v>
      </c>
      <c r="F659" s="17">
        <v>373.951925535843</v>
      </c>
      <c r="G659" s="24">
        <f t="shared" si="28"/>
        <v>373.951925535843</v>
      </c>
      <c r="H659" s="19"/>
      <c r="J659" s="22">
        <v>1</v>
      </c>
      <c r="K659" s="17">
        <v>373.951925535843</v>
      </c>
      <c r="L659" s="24">
        <f t="shared" si="27"/>
        <v>373.951925535843</v>
      </c>
    </row>
    <row r="660" s="2" customFormat="1" ht="60" outlineLevel="1" spans="1:12">
      <c r="A660" s="20">
        <v>14</v>
      </c>
      <c r="B660" s="21" t="s">
        <v>150</v>
      </c>
      <c r="C660" s="21" t="s">
        <v>623</v>
      </c>
      <c r="D660" s="20" t="s">
        <v>152</v>
      </c>
      <c r="E660" s="22">
        <v>1</v>
      </c>
      <c r="F660" s="17">
        <v>374.716762163868</v>
      </c>
      <c r="G660" s="24">
        <f t="shared" si="28"/>
        <v>374.716762163868</v>
      </c>
      <c r="H660" s="19"/>
      <c r="J660" s="22">
        <v>1</v>
      </c>
      <c r="K660" s="17">
        <v>374.716762163868</v>
      </c>
      <c r="L660" s="24">
        <f t="shared" si="27"/>
        <v>374.716762163868</v>
      </c>
    </row>
    <row r="661" s="2" customFormat="1" ht="60" outlineLevel="1" spans="1:12">
      <c r="A661" s="20">
        <v>15</v>
      </c>
      <c r="B661" s="21" t="s">
        <v>150</v>
      </c>
      <c r="C661" s="21" t="s">
        <v>624</v>
      </c>
      <c r="D661" s="20" t="s">
        <v>152</v>
      </c>
      <c r="E661" s="22">
        <v>1</v>
      </c>
      <c r="F661" s="17">
        <v>375.029622027781</v>
      </c>
      <c r="G661" s="24">
        <f t="shared" si="28"/>
        <v>375.029622027781</v>
      </c>
      <c r="H661" s="19"/>
      <c r="J661" s="22">
        <v>1</v>
      </c>
      <c r="K661" s="17">
        <v>375.029622027781</v>
      </c>
      <c r="L661" s="24">
        <f t="shared" si="27"/>
        <v>375.029622027781</v>
      </c>
    </row>
    <row r="662" s="2" customFormat="1" ht="60" outlineLevel="1" spans="1:12">
      <c r="A662" s="20">
        <v>16</v>
      </c>
      <c r="B662" s="21" t="s">
        <v>150</v>
      </c>
      <c r="C662" s="21" t="s">
        <v>625</v>
      </c>
      <c r="D662" s="20" t="s">
        <v>152</v>
      </c>
      <c r="E662" s="22">
        <v>2</v>
      </c>
      <c r="F662" s="17">
        <v>376.103352876233</v>
      </c>
      <c r="G662" s="24">
        <f t="shared" si="28"/>
        <v>752.206705752465</v>
      </c>
      <c r="H662" s="19"/>
      <c r="J662" s="22">
        <v>2</v>
      </c>
      <c r="K662" s="17">
        <v>376.103352876233</v>
      </c>
      <c r="L662" s="24">
        <f t="shared" si="27"/>
        <v>752.206705752466</v>
      </c>
    </row>
    <row r="663" s="2" customFormat="1" ht="60" outlineLevel="1" spans="1:12">
      <c r="A663" s="20">
        <v>17</v>
      </c>
      <c r="B663" s="21" t="s">
        <v>150</v>
      </c>
      <c r="C663" s="21" t="s">
        <v>626</v>
      </c>
      <c r="D663" s="20" t="s">
        <v>152</v>
      </c>
      <c r="E663" s="22">
        <v>3</v>
      </c>
      <c r="F663" s="17">
        <v>376.103352876233</v>
      </c>
      <c r="G663" s="24">
        <f t="shared" si="28"/>
        <v>1128.3100586287</v>
      </c>
      <c r="H663" s="19"/>
      <c r="J663" s="22">
        <v>3</v>
      </c>
      <c r="K663" s="17">
        <v>376.103352876233</v>
      </c>
      <c r="L663" s="24">
        <f t="shared" si="27"/>
        <v>1128.3100586287</v>
      </c>
    </row>
    <row r="664" s="2" customFormat="1" ht="60" outlineLevel="1" spans="1:12">
      <c r="A664" s="20">
        <v>18</v>
      </c>
      <c r="B664" s="21" t="s">
        <v>150</v>
      </c>
      <c r="C664" s="21" t="s">
        <v>627</v>
      </c>
      <c r="D664" s="20" t="s">
        <v>152</v>
      </c>
      <c r="E664" s="22">
        <v>5</v>
      </c>
      <c r="F664" s="17">
        <v>376.103352876233</v>
      </c>
      <c r="G664" s="24">
        <f t="shared" si="28"/>
        <v>1880.51676438116</v>
      </c>
      <c r="H664" s="19"/>
      <c r="J664" s="22">
        <v>5</v>
      </c>
      <c r="K664" s="17">
        <v>376.103352876233</v>
      </c>
      <c r="L664" s="24">
        <f t="shared" si="27"/>
        <v>1880.51676438116</v>
      </c>
    </row>
    <row r="665" s="2" customFormat="1" ht="60" outlineLevel="1" spans="1:12">
      <c r="A665" s="20">
        <v>19</v>
      </c>
      <c r="B665" s="21" t="s">
        <v>150</v>
      </c>
      <c r="C665" s="21" t="s">
        <v>628</v>
      </c>
      <c r="D665" s="20" t="s">
        <v>152</v>
      </c>
      <c r="E665" s="22">
        <v>2</v>
      </c>
      <c r="F665" s="17">
        <v>376.103352876233</v>
      </c>
      <c r="G665" s="24">
        <f t="shared" si="28"/>
        <v>752.206705752465</v>
      </c>
      <c r="H665" s="19"/>
      <c r="J665" s="22">
        <v>2</v>
      </c>
      <c r="K665" s="17">
        <v>376.103352876233</v>
      </c>
      <c r="L665" s="24">
        <f t="shared" si="27"/>
        <v>752.206705752466</v>
      </c>
    </row>
    <row r="666" s="2" customFormat="1" ht="72" outlineLevel="1" spans="1:12">
      <c r="A666" s="20">
        <v>20</v>
      </c>
      <c r="B666" s="21" t="s">
        <v>150</v>
      </c>
      <c r="C666" s="21" t="s">
        <v>629</v>
      </c>
      <c r="D666" s="20" t="s">
        <v>152</v>
      </c>
      <c r="E666" s="22">
        <v>1</v>
      </c>
      <c r="F666" s="17">
        <v>373.527543103448</v>
      </c>
      <c r="G666" s="24">
        <f t="shared" si="28"/>
        <v>373.527543103448</v>
      </c>
      <c r="H666" s="19"/>
      <c r="J666" s="22">
        <v>1</v>
      </c>
      <c r="K666" s="17">
        <v>373.527543103448</v>
      </c>
      <c r="L666" s="24">
        <f t="shared" si="27"/>
        <v>373.527543103448</v>
      </c>
    </row>
    <row r="667" s="2" customFormat="1" ht="60" outlineLevel="1" spans="1:12">
      <c r="A667" s="20">
        <v>21</v>
      </c>
      <c r="B667" s="21" t="s">
        <v>150</v>
      </c>
      <c r="C667" s="21" t="s">
        <v>630</v>
      </c>
      <c r="D667" s="20" t="s">
        <v>152</v>
      </c>
      <c r="E667" s="22">
        <v>1</v>
      </c>
      <c r="F667" s="17">
        <v>1899.38655777013</v>
      </c>
      <c r="G667" s="24">
        <f t="shared" ref="G667:G730" si="29">$E667*F667</f>
        <v>1899.38655777013</v>
      </c>
      <c r="H667" s="19"/>
      <c r="J667" s="22">
        <v>1</v>
      </c>
      <c r="K667" s="17">
        <v>1899.38655777013</v>
      </c>
      <c r="L667" s="24">
        <f t="shared" si="27"/>
        <v>1899.38655777013</v>
      </c>
    </row>
    <row r="668" s="2" customFormat="1" ht="48" outlineLevel="1" spans="1:12">
      <c r="A668" s="20">
        <v>22</v>
      </c>
      <c r="B668" s="21" t="s">
        <v>157</v>
      </c>
      <c r="C668" s="21" t="s">
        <v>467</v>
      </c>
      <c r="D668" s="20" t="s">
        <v>51</v>
      </c>
      <c r="E668" s="22">
        <v>1</v>
      </c>
      <c r="F668" s="17">
        <v>48437.7890488452</v>
      </c>
      <c r="G668" s="24">
        <f t="shared" si="29"/>
        <v>48437.7890488452</v>
      </c>
      <c r="H668" s="19"/>
      <c r="J668" s="22">
        <v>1</v>
      </c>
      <c r="K668" s="17">
        <v>48437.7890488452</v>
      </c>
      <c r="L668" s="24">
        <f t="shared" si="27"/>
        <v>48437.7890488452</v>
      </c>
    </row>
    <row r="669" s="2" customFormat="1" ht="60" outlineLevel="1" spans="1:12">
      <c r="A669" s="20">
        <v>23</v>
      </c>
      <c r="B669" s="21" t="s">
        <v>150</v>
      </c>
      <c r="C669" s="21" t="s">
        <v>631</v>
      </c>
      <c r="D669" s="20" t="s">
        <v>152</v>
      </c>
      <c r="E669" s="22">
        <v>2</v>
      </c>
      <c r="F669" s="17">
        <v>375.954481715326</v>
      </c>
      <c r="G669" s="24">
        <f t="shared" si="29"/>
        <v>751.908963430652</v>
      </c>
      <c r="H669" s="19"/>
      <c r="J669" s="22">
        <v>2</v>
      </c>
      <c r="K669" s="17">
        <v>375.954481715326</v>
      </c>
      <c r="L669" s="24">
        <f t="shared" si="27"/>
        <v>751.908963430652</v>
      </c>
    </row>
    <row r="670" s="2" customFormat="1" ht="60" outlineLevel="1" spans="1:12">
      <c r="A670" s="20">
        <v>24</v>
      </c>
      <c r="B670" s="21" t="s">
        <v>150</v>
      </c>
      <c r="C670" s="21" t="s">
        <v>632</v>
      </c>
      <c r="D670" s="20" t="s">
        <v>152</v>
      </c>
      <c r="E670" s="22">
        <v>1</v>
      </c>
      <c r="F670" s="17">
        <v>375.236344421156</v>
      </c>
      <c r="G670" s="24">
        <f t="shared" si="29"/>
        <v>375.236344421156</v>
      </c>
      <c r="H670" s="19"/>
      <c r="J670" s="22">
        <v>1</v>
      </c>
      <c r="K670" s="17">
        <v>375.236344421156</v>
      </c>
      <c r="L670" s="24">
        <f t="shared" si="27"/>
        <v>375.236344421156</v>
      </c>
    </row>
    <row r="671" s="2" customFormat="1" ht="60" outlineLevel="1" spans="1:12">
      <c r="A671" s="20">
        <v>25</v>
      </c>
      <c r="B671" s="21" t="s">
        <v>150</v>
      </c>
      <c r="C671" s="21" t="s">
        <v>633</v>
      </c>
      <c r="D671" s="20" t="s">
        <v>152</v>
      </c>
      <c r="E671" s="22">
        <v>1</v>
      </c>
      <c r="F671" s="17">
        <v>373.35078611716</v>
      </c>
      <c r="G671" s="24">
        <f t="shared" si="29"/>
        <v>373.35078611716</v>
      </c>
      <c r="H671" s="19"/>
      <c r="J671" s="22">
        <v>1</v>
      </c>
      <c r="K671" s="17">
        <v>373.35078611716</v>
      </c>
      <c r="L671" s="24">
        <f t="shared" si="27"/>
        <v>373.35078611716</v>
      </c>
    </row>
    <row r="672" s="2" customFormat="1" ht="60" outlineLevel="1" spans="1:12">
      <c r="A672" s="20">
        <v>26</v>
      </c>
      <c r="B672" s="21" t="s">
        <v>150</v>
      </c>
      <c r="C672" s="21" t="s">
        <v>634</v>
      </c>
      <c r="D672" s="20" t="s">
        <v>152</v>
      </c>
      <c r="E672" s="22">
        <v>1</v>
      </c>
      <c r="F672" s="17">
        <v>373.712444737029</v>
      </c>
      <c r="G672" s="24">
        <f t="shared" si="29"/>
        <v>373.712444737029</v>
      </c>
      <c r="H672" s="19"/>
      <c r="J672" s="22">
        <v>1</v>
      </c>
      <c r="K672" s="17">
        <v>373.712444737029</v>
      </c>
      <c r="L672" s="24">
        <f t="shared" si="27"/>
        <v>373.712444737029</v>
      </c>
    </row>
    <row r="673" s="2" customFormat="1" ht="60" outlineLevel="1" spans="1:12">
      <c r="A673" s="20">
        <v>27</v>
      </c>
      <c r="B673" s="21" t="s">
        <v>150</v>
      </c>
      <c r="C673" s="21" t="s">
        <v>635</v>
      </c>
      <c r="D673" s="20" t="s">
        <v>152</v>
      </c>
      <c r="E673" s="22">
        <v>1</v>
      </c>
      <c r="F673" s="17">
        <v>373.980168540292</v>
      </c>
      <c r="G673" s="24">
        <f t="shared" si="29"/>
        <v>373.980168540292</v>
      </c>
      <c r="H673" s="19"/>
      <c r="J673" s="22">
        <v>1</v>
      </c>
      <c r="K673" s="17">
        <v>373.980168540292</v>
      </c>
      <c r="L673" s="24">
        <f t="shared" si="27"/>
        <v>373.980168540292</v>
      </c>
    </row>
    <row r="674" s="2" customFormat="1" ht="72" outlineLevel="1" spans="1:12">
      <c r="A674" s="20">
        <v>28</v>
      </c>
      <c r="B674" s="21" t="s">
        <v>150</v>
      </c>
      <c r="C674" s="21" t="s">
        <v>636</v>
      </c>
      <c r="D674" s="20" t="s">
        <v>152</v>
      </c>
      <c r="E674" s="22">
        <v>1</v>
      </c>
      <c r="F674" s="17">
        <v>373.998496806569</v>
      </c>
      <c r="G674" s="24">
        <f t="shared" si="29"/>
        <v>373.998496806569</v>
      </c>
      <c r="H674" s="19"/>
      <c r="J674" s="22">
        <v>1</v>
      </c>
      <c r="K674" s="17">
        <v>373.998496806569</v>
      </c>
      <c r="L674" s="24">
        <f t="shared" si="27"/>
        <v>373.998496806569</v>
      </c>
    </row>
    <row r="675" s="2" customFormat="1" ht="60" outlineLevel="1" spans="1:12">
      <c r="A675" s="20">
        <v>29</v>
      </c>
      <c r="B675" s="21" t="s">
        <v>150</v>
      </c>
      <c r="C675" s="21" t="s">
        <v>637</v>
      </c>
      <c r="D675" s="20" t="s">
        <v>152</v>
      </c>
      <c r="E675" s="22">
        <v>1</v>
      </c>
      <c r="F675" s="17">
        <v>373.938791886088</v>
      </c>
      <c r="G675" s="24">
        <f t="shared" si="29"/>
        <v>373.938791886088</v>
      </c>
      <c r="H675" s="19"/>
      <c r="J675" s="22">
        <v>1</v>
      </c>
      <c r="K675" s="17">
        <v>373.938791886088</v>
      </c>
      <c r="L675" s="24">
        <f t="shared" si="27"/>
        <v>373.938791886088</v>
      </c>
    </row>
    <row r="676" s="2" customFormat="1" ht="60" outlineLevel="1" spans="1:12">
      <c r="A676" s="20">
        <v>30</v>
      </c>
      <c r="B676" s="21" t="s">
        <v>150</v>
      </c>
      <c r="C676" s="21" t="s">
        <v>638</v>
      </c>
      <c r="D676" s="20" t="s">
        <v>152</v>
      </c>
      <c r="E676" s="22">
        <v>1</v>
      </c>
      <c r="F676" s="17">
        <v>373.474169709792</v>
      </c>
      <c r="G676" s="24">
        <f t="shared" si="29"/>
        <v>373.474169709792</v>
      </c>
      <c r="H676" s="19"/>
      <c r="J676" s="22">
        <v>1</v>
      </c>
      <c r="K676" s="17">
        <v>373.474169709792</v>
      </c>
      <c r="L676" s="24">
        <f t="shared" si="27"/>
        <v>373.474169709792</v>
      </c>
    </row>
    <row r="677" s="2" customFormat="1" ht="60" outlineLevel="1" spans="1:12">
      <c r="A677" s="20">
        <v>31</v>
      </c>
      <c r="B677" s="21" t="s">
        <v>150</v>
      </c>
      <c r="C677" s="21" t="s">
        <v>639</v>
      </c>
      <c r="D677" s="20" t="s">
        <v>152</v>
      </c>
      <c r="E677" s="22">
        <v>1</v>
      </c>
      <c r="F677" s="17">
        <v>373.483206705357</v>
      </c>
      <c r="G677" s="24">
        <f t="shared" si="29"/>
        <v>373.483206705357</v>
      </c>
      <c r="H677" s="19"/>
      <c r="J677" s="22">
        <v>1</v>
      </c>
      <c r="K677" s="17">
        <v>373.483206705357</v>
      </c>
      <c r="L677" s="24">
        <f t="shared" si="27"/>
        <v>373.483206705357</v>
      </c>
    </row>
    <row r="678" s="2" customFormat="1" ht="72" outlineLevel="1" spans="1:12">
      <c r="A678" s="20">
        <v>32</v>
      </c>
      <c r="B678" s="21" t="s">
        <v>150</v>
      </c>
      <c r="C678" s="21" t="s">
        <v>640</v>
      </c>
      <c r="D678" s="20" t="s">
        <v>152</v>
      </c>
      <c r="E678" s="22">
        <v>2</v>
      </c>
      <c r="F678" s="17">
        <v>373.532051084868</v>
      </c>
      <c r="G678" s="24">
        <f t="shared" si="29"/>
        <v>747.064102169735</v>
      </c>
      <c r="H678" s="19"/>
      <c r="J678" s="22">
        <v>2</v>
      </c>
      <c r="K678" s="17">
        <v>373.532051084868</v>
      </c>
      <c r="L678" s="24">
        <f t="shared" si="27"/>
        <v>747.064102169736</v>
      </c>
    </row>
    <row r="679" s="2" customFormat="1" ht="60" outlineLevel="1" spans="1:12">
      <c r="A679" s="20">
        <v>33</v>
      </c>
      <c r="B679" s="21" t="s">
        <v>150</v>
      </c>
      <c r="C679" s="21" t="s">
        <v>641</v>
      </c>
      <c r="D679" s="20" t="s">
        <v>152</v>
      </c>
      <c r="E679" s="22">
        <v>1</v>
      </c>
      <c r="F679" s="17">
        <v>373.65503163856</v>
      </c>
      <c r="G679" s="24">
        <f t="shared" si="29"/>
        <v>373.65503163856</v>
      </c>
      <c r="H679" s="19"/>
      <c r="J679" s="22">
        <v>1</v>
      </c>
      <c r="K679" s="17">
        <v>373.65503163856</v>
      </c>
      <c r="L679" s="24">
        <f t="shared" si="27"/>
        <v>373.65503163856</v>
      </c>
    </row>
    <row r="680" s="2" customFormat="1" ht="60" outlineLevel="1" spans="1:12">
      <c r="A680" s="20">
        <v>34</v>
      </c>
      <c r="B680" s="21" t="s">
        <v>150</v>
      </c>
      <c r="C680" s="21" t="s">
        <v>642</v>
      </c>
      <c r="D680" s="20" t="s">
        <v>152</v>
      </c>
      <c r="E680" s="22">
        <v>1</v>
      </c>
      <c r="F680" s="17">
        <v>373.911463805066</v>
      </c>
      <c r="G680" s="24">
        <f t="shared" si="29"/>
        <v>373.911463805066</v>
      </c>
      <c r="H680" s="19"/>
      <c r="J680" s="22">
        <v>1</v>
      </c>
      <c r="K680" s="17">
        <v>373.911463805066</v>
      </c>
      <c r="L680" s="24">
        <f t="shared" si="27"/>
        <v>373.911463805066</v>
      </c>
    </row>
    <row r="681" s="2" customFormat="1" ht="60" outlineLevel="1" spans="1:12">
      <c r="A681" s="20">
        <v>35</v>
      </c>
      <c r="B681" s="21" t="s">
        <v>150</v>
      </c>
      <c r="C681" s="21" t="s">
        <v>643</v>
      </c>
      <c r="D681" s="20" t="s">
        <v>152</v>
      </c>
      <c r="E681" s="22">
        <v>1</v>
      </c>
      <c r="F681" s="17">
        <v>373.91158476665</v>
      </c>
      <c r="G681" s="24">
        <f t="shared" si="29"/>
        <v>373.91158476665</v>
      </c>
      <c r="H681" s="19"/>
      <c r="J681" s="22">
        <v>1</v>
      </c>
      <c r="K681" s="17">
        <v>373.91158476665</v>
      </c>
      <c r="L681" s="24">
        <f t="shared" si="27"/>
        <v>373.91158476665</v>
      </c>
    </row>
    <row r="682" s="2" customFormat="1" ht="60" outlineLevel="1" spans="1:12">
      <c r="A682" s="20">
        <v>36</v>
      </c>
      <c r="B682" s="21" t="s">
        <v>150</v>
      </c>
      <c r="C682" s="21" t="s">
        <v>644</v>
      </c>
      <c r="D682" s="20" t="s">
        <v>152</v>
      </c>
      <c r="E682" s="22">
        <v>1</v>
      </c>
      <c r="F682" s="17">
        <v>374.451387246833</v>
      </c>
      <c r="G682" s="24">
        <f t="shared" si="29"/>
        <v>374.451387246833</v>
      </c>
      <c r="H682" s="19"/>
      <c r="J682" s="22">
        <v>1</v>
      </c>
      <c r="K682" s="17">
        <v>374.451387246833</v>
      </c>
      <c r="L682" s="24">
        <f t="shared" si="27"/>
        <v>374.451387246833</v>
      </c>
    </row>
    <row r="683" s="2" customFormat="1" ht="60" outlineLevel="1" spans="1:12">
      <c r="A683" s="20">
        <v>37</v>
      </c>
      <c r="B683" s="21" t="s">
        <v>150</v>
      </c>
      <c r="C683" s="21" t="s">
        <v>645</v>
      </c>
      <c r="D683" s="20" t="s">
        <v>152</v>
      </c>
      <c r="E683" s="22">
        <v>1</v>
      </c>
      <c r="F683" s="17">
        <v>373.599418104385</v>
      </c>
      <c r="G683" s="24">
        <f t="shared" si="29"/>
        <v>373.599418104385</v>
      </c>
      <c r="H683" s="19"/>
      <c r="J683" s="22">
        <v>1</v>
      </c>
      <c r="K683" s="17">
        <v>373.599418104385</v>
      </c>
      <c r="L683" s="24">
        <f t="shared" si="27"/>
        <v>373.599418104385</v>
      </c>
    </row>
    <row r="684" s="2" customFormat="1" ht="60" outlineLevel="1" spans="1:12">
      <c r="A684" s="20">
        <v>38</v>
      </c>
      <c r="B684" s="21" t="s">
        <v>150</v>
      </c>
      <c r="C684" s="21" t="s">
        <v>646</v>
      </c>
      <c r="D684" s="20" t="s">
        <v>152</v>
      </c>
      <c r="E684" s="22">
        <v>1</v>
      </c>
      <c r="F684" s="17">
        <v>374.435024624841</v>
      </c>
      <c r="G684" s="24">
        <f t="shared" si="29"/>
        <v>374.435024624841</v>
      </c>
      <c r="H684" s="19"/>
      <c r="J684" s="22">
        <v>1</v>
      </c>
      <c r="K684" s="17">
        <v>374.435024624841</v>
      </c>
      <c r="L684" s="24">
        <f t="shared" si="27"/>
        <v>374.435024624841</v>
      </c>
    </row>
    <row r="685" s="2" customFormat="1" ht="60" outlineLevel="1" spans="1:12">
      <c r="A685" s="20">
        <v>39</v>
      </c>
      <c r="B685" s="21" t="s">
        <v>150</v>
      </c>
      <c r="C685" s="21" t="s">
        <v>647</v>
      </c>
      <c r="D685" s="20" t="s">
        <v>152</v>
      </c>
      <c r="E685" s="22">
        <v>1</v>
      </c>
      <c r="F685" s="17">
        <v>374.448336381048</v>
      </c>
      <c r="G685" s="24">
        <f t="shared" si="29"/>
        <v>374.448336381048</v>
      </c>
      <c r="H685" s="19"/>
      <c r="J685" s="22">
        <v>1</v>
      </c>
      <c r="K685" s="17">
        <v>374.448336381048</v>
      </c>
      <c r="L685" s="24">
        <f t="shared" si="27"/>
        <v>374.448336381048</v>
      </c>
    </row>
    <row r="686" s="2" customFormat="1" ht="60" outlineLevel="1" spans="1:12">
      <c r="A686" s="20">
        <v>40</v>
      </c>
      <c r="B686" s="21" t="s">
        <v>150</v>
      </c>
      <c r="C686" s="21" t="s">
        <v>648</v>
      </c>
      <c r="D686" s="20" t="s">
        <v>152</v>
      </c>
      <c r="E686" s="22">
        <v>1</v>
      </c>
      <c r="F686" s="17">
        <v>374.448336381048</v>
      </c>
      <c r="G686" s="24">
        <f t="shared" si="29"/>
        <v>374.448336381048</v>
      </c>
      <c r="H686" s="19"/>
      <c r="J686" s="22">
        <v>1</v>
      </c>
      <c r="K686" s="17">
        <v>374.448336381048</v>
      </c>
      <c r="L686" s="24">
        <f t="shared" si="27"/>
        <v>374.448336381048</v>
      </c>
    </row>
    <row r="687" s="2" customFormat="1" ht="72" outlineLevel="1" spans="1:12">
      <c r="A687" s="20">
        <v>41</v>
      </c>
      <c r="B687" s="21" t="s">
        <v>150</v>
      </c>
      <c r="C687" s="21" t="s">
        <v>649</v>
      </c>
      <c r="D687" s="20" t="s">
        <v>152</v>
      </c>
      <c r="E687" s="22">
        <v>1</v>
      </c>
      <c r="F687" s="17">
        <v>374.253199410741</v>
      </c>
      <c r="G687" s="24">
        <f t="shared" si="29"/>
        <v>374.253199410741</v>
      </c>
      <c r="H687" s="19"/>
      <c r="J687" s="22">
        <v>1</v>
      </c>
      <c r="K687" s="17">
        <v>374.253199410741</v>
      </c>
      <c r="L687" s="24">
        <f t="shared" si="27"/>
        <v>374.253199410741</v>
      </c>
    </row>
    <row r="688" s="2" customFormat="1" ht="60" outlineLevel="1" spans="1:12">
      <c r="A688" s="20">
        <v>42</v>
      </c>
      <c r="B688" s="21" t="s">
        <v>183</v>
      </c>
      <c r="C688" s="21" t="s">
        <v>650</v>
      </c>
      <c r="D688" s="20" t="s">
        <v>152</v>
      </c>
      <c r="E688" s="22">
        <v>21</v>
      </c>
      <c r="F688" s="17">
        <v>167.483905787667</v>
      </c>
      <c r="G688" s="24">
        <f t="shared" si="29"/>
        <v>3517.16202154101</v>
      </c>
      <c r="H688" s="19"/>
      <c r="J688" s="22">
        <v>21</v>
      </c>
      <c r="K688" s="17">
        <v>167.483905787667</v>
      </c>
      <c r="L688" s="24">
        <f t="shared" si="27"/>
        <v>3517.16202154101</v>
      </c>
    </row>
    <row r="689" s="2" customFormat="1" ht="60" outlineLevel="1" spans="1:12">
      <c r="A689" s="20">
        <v>43</v>
      </c>
      <c r="B689" s="21" t="s">
        <v>183</v>
      </c>
      <c r="C689" s="21" t="s">
        <v>651</v>
      </c>
      <c r="D689" s="20" t="s">
        <v>152</v>
      </c>
      <c r="E689" s="22">
        <v>4</v>
      </c>
      <c r="F689" s="17">
        <v>167.483905787667</v>
      </c>
      <c r="G689" s="24">
        <f t="shared" si="29"/>
        <v>669.935623150669</v>
      </c>
      <c r="H689" s="19"/>
      <c r="J689" s="22">
        <v>4</v>
      </c>
      <c r="K689" s="17">
        <v>167.483905787667</v>
      </c>
      <c r="L689" s="24">
        <f t="shared" si="27"/>
        <v>669.935623150668</v>
      </c>
    </row>
    <row r="690" s="2" customFormat="1" ht="60" outlineLevel="1" spans="1:12">
      <c r="A690" s="20">
        <v>44</v>
      </c>
      <c r="B690" s="21" t="s">
        <v>183</v>
      </c>
      <c r="C690" s="21" t="s">
        <v>652</v>
      </c>
      <c r="D690" s="20" t="s">
        <v>152</v>
      </c>
      <c r="E690" s="22">
        <v>24</v>
      </c>
      <c r="F690" s="17">
        <v>167.483905787667</v>
      </c>
      <c r="G690" s="24">
        <f t="shared" si="29"/>
        <v>4019.61373890401</v>
      </c>
      <c r="H690" s="19"/>
      <c r="J690" s="22">
        <v>24</v>
      </c>
      <c r="K690" s="17">
        <v>167.483905787667</v>
      </c>
      <c r="L690" s="24">
        <f t="shared" si="27"/>
        <v>4019.61373890401</v>
      </c>
    </row>
    <row r="691" s="2" customFormat="1" ht="72" outlineLevel="1" spans="1:12">
      <c r="A691" s="20">
        <v>45</v>
      </c>
      <c r="B691" s="21" t="s">
        <v>180</v>
      </c>
      <c r="C691" s="21" t="s">
        <v>487</v>
      </c>
      <c r="D691" s="20" t="s">
        <v>152</v>
      </c>
      <c r="E691" s="22">
        <v>1</v>
      </c>
      <c r="F691" s="17">
        <v>247.185535078916</v>
      </c>
      <c r="G691" s="24">
        <f t="shared" si="29"/>
        <v>247.185535078916</v>
      </c>
      <c r="H691" s="19"/>
      <c r="J691" s="22">
        <v>1</v>
      </c>
      <c r="K691" s="17">
        <v>247.185535078916</v>
      </c>
      <c r="L691" s="24">
        <f t="shared" si="27"/>
        <v>247.185535078916</v>
      </c>
    </row>
    <row r="692" s="2" customFormat="1" ht="72" outlineLevel="1" spans="1:12">
      <c r="A692" s="20">
        <v>46</v>
      </c>
      <c r="B692" s="21" t="s">
        <v>180</v>
      </c>
      <c r="C692" s="21" t="s">
        <v>653</v>
      </c>
      <c r="D692" s="20" t="s">
        <v>152</v>
      </c>
      <c r="E692" s="22">
        <v>1</v>
      </c>
      <c r="F692" s="17">
        <v>247.573102127117</v>
      </c>
      <c r="G692" s="24">
        <f t="shared" si="29"/>
        <v>247.573102127117</v>
      </c>
      <c r="H692" s="19"/>
      <c r="J692" s="22">
        <v>1</v>
      </c>
      <c r="K692" s="17">
        <v>247.573102127117</v>
      </c>
      <c r="L692" s="24">
        <f t="shared" si="27"/>
        <v>247.573102127117</v>
      </c>
    </row>
    <row r="693" s="2" customFormat="1" ht="24" outlineLevel="1" spans="1:12">
      <c r="A693" s="20">
        <v>47</v>
      </c>
      <c r="B693" s="21" t="s">
        <v>187</v>
      </c>
      <c r="C693" s="21" t="s">
        <v>188</v>
      </c>
      <c r="D693" s="20" t="s">
        <v>54</v>
      </c>
      <c r="E693" s="22">
        <v>20</v>
      </c>
      <c r="F693" s="17">
        <v>10.356930326201</v>
      </c>
      <c r="G693" s="24">
        <f t="shared" si="29"/>
        <v>207.138606524021</v>
      </c>
      <c r="H693" s="19"/>
      <c r="J693" s="22">
        <v>20</v>
      </c>
      <c r="K693" s="17">
        <v>10.356930326201</v>
      </c>
      <c r="L693" s="24">
        <f t="shared" si="27"/>
        <v>207.13860652402</v>
      </c>
    </row>
    <row r="694" s="2" customFormat="1" ht="48" outlineLevel="1" spans="1:12">
      <c r="A694" s="20">
        <v>48</v>
      </c>
      <c r="B694" s="21" t="s">
        <v>192</v>
      </c>
      <c r="C694" s="21" t="s">
        <v>193</v>
      </c>
      <c r="D694" s="20" t="s">
        <v>31</v>
      </c>
      <c r="E694" s="22">
        <v>192.13</v>
      </c>
      <c r="F694" s="17">
        <v>62.4683426028921</v>
      </c>
      <c r="G694" s="24">
        <f t="shared" si="29"/>
        <v>12002.0426642937</v>
      </c>
      <c r="H694" s="19"/>
      <c r="J694" s="22">
        <v>192.13</v>
      </c>
      <c r="K694" s="17">
        <v>62.4683426028921</v>
      </c>
      <c r="L694" s="24">
        <f t="shared" si="27"/>
        <v>12002.0426642937</v>
      </c>
    </row>
    <row r="695" s="2" customFormat="1" ht="48" outlineLevel="1" spans="1:12">
      <c r="A695" s="20">
        <v>49</v>
      </c>
      <c r="B695" s="21" t="s">
        <v>192</v>
      </c>
      <c r="C695" s="21" t="s">
        <v>495</v>
      </c>
      <c r="D695" s="20" t="s">
        <v>31</v>
      </c>
      <c r="E695" s="22">
        <v>62.28</v>
      </c>
      <c r="F695" s="17">
        <v>116.180676646707</v>
      </c>
      <c r="G695" s="24">
        <f t="shared" si="29"/>
        <v>7235.73254155689</v>
      </c>
      <c r="H695" s="19"/>
      <c r="J695" s="22">
        <v>62.28</v>
      </c>
      <c r="K695" s="17">
        <v>116.180676646707</v>
      </c>
      <c r="L695" s="24">
        <f t="shared" si="27"/>
        <v>7235.73254155691</v>
      </c>
    </row>
    <row r="696" s="2" customFormat="1" ht="48" outlineLevel="1" spans="1:12">
      <c r="A696" s="20">
        <v>50</v>
      </c>
      <c r="B696" s="21" t="s">
        <v>192</v>
      </c>
      <c r="C696" s="21" t="s">
        <v>654</v>
      </c>
      <c r="D696" s="20" t="s">
        <v>31</v>
      </c>
      <c r="E696" s="22">
        <v>25.73</v>
      </c>
      <c r="F696" s="17">
        <v>126.240715466352</v>
      </c>
      <c r="G696" s="24">
        <f t="shared" si="29"/>
        <v>3248.17360894923</v>
      </c>
      <c r="H696" s="19"/>
      <c r="J696" s="22">
        <v>25.73</v>
      </c>
      <c r="K696" s="17">
        <v>126.240715466352</v>
      </c>
      <c r="L696" s="24">
        <f t="shared" si="27"/>
        <v>3248.17360894924</v>
      </c>
    </row>
    <row r="697" s="2" customFormat="1" ht="48" outlineLevel="1" spans="1:12">
      <c r="A697" s="20">
        <v>51</v>
      </c>
      <c r="B697" s="21" t="s">
        <v>192</v>
      </c>
      <c r="C697" s="21" t="s">
        <v>195</v>
      </c>
      <c r="D697" s="20" t="s">
        <v>31</v>
      </c>
      <c r="E697" s="22">
        <v>78.54</v>
      </c>
      <c r="F697" s="17">
        <v>181.075586282579</v>
      </c>
      <c r="G697" s="24">
        <f t="shared" si="29"/>
        <v>14221.6765466337</v>
      </c>
      <c r="H697" s="19"/>
      <c r="J697" s="22">
        <v>78.54</v>
      </c>
      <c r="K697" s="17">
        <v>181.075586282579</v>
      </c>
      <c r="L697" s="24">
        <f t="shared" si="27"/>
        <v>14221.6765466338</v>
      </c>
    </row>
    <row r="698" s="2" customFormat="1" ht="48" outlineLevel="1" spans="1:12">
      <c r="A698" s="20">
        <v>52</v>
      </c>
      <c r="B698" s="21" t="s">
        <v>192</v>
      </c>
      <c r="C698" s="21" t="s">
        <v>496</v>
      </c>
      <c r="D698" s="20" t="s">
        <v>31</v>
      </c>
      <c r="E698" s="22">
        <v>28</v>
      </c>
      <c r="F698" s="17">
        <v>103.879428926727</v>
      </c>
      <c r="G698" s="24">
        <f t="shared" si="29"/>
        <v>2908.62400994834</v>
      </c>
      <c r="H698" s="19"/>
      <c r="J698" s="22">
        <v>28</v>
      </c>
      <c r="K698" s="17">
        <v>103.879428926727</v>
      </c>
      <c r="L698" s="24">
        <f t="shared" si="27"/>
        <v>2908.62400994836</v>
      </c>
    </row>
    <row r="699" s="2" customFormat="1" ht="48" outlineLevel="1" spans="1:12">
      <c r="A699" s="20">
        <v>53</v>
      </c>
      <c r="B699" s="21" t="s">
        <v>192</v>
      </c>
      <c r="C699" s="21" t="s">
        <v>655</v>
      </c>
      <c r="D699" s="20" t="s">
        <v>31</v>
      </c>
      <c r="E699" s="22">
        <v>57.75</v>
      </c>
      <c r="F699" s="17">
        <v>66.9246358107106</v>
      </c>
      <c r="G699" s="24">
        <f t="shared" si="29"/>
        <v>3864.89771806854</v>
      </c>
      <c r="H699" s="19"/>
      <c r="J699" s="22">
        <v>57.75</v>
      </c>
      <c r="K699" s="17">
        <v>66.9246358107106</v>
      </c>
      <c r="L699" s="24">
        <f t="shared" si="27"/>
        <v>3864.89771806854</v>
      </c>
    </row>
    <row r="700" s="2" customFormat="1" ht="48" outlineLevel="1" spans="1:12">
      <c r="A700" s="20">
        <v>54</v>
      </c>
      <c r="B700" s="21" t="s">
        <v>197</v>
      </c>
      <c r="C700" s="21" t="s">
        <v>198</v>
      </c>
      <c r="D700" s="20" t="s">
        <v>92</v>
      </c>
      <c r="E700" s="22">
        <v>507.05</v>
      </c>
      <c r="F700" s="17">
        <v>29.5056489576328</v>
      </c>
      <c r="G700" s="24">
        <f t="shared" si="29"/>
        <v>14960.8393039677</v>
      </c>
      <c r="H700" s="19"/>
      <c r="J700" s="22">
        <v>507.05</v>
      </c>
      <c r="K700" s="17">
        <v>29.5056489576328</v>
      </c>
      <c r="L700" s="24">
        <f t="shared" si="27"/>
        <v>14960.8393039677</v>
      </c>
    </row>
    <row r="701" s="2" customFormat="1" ht="36" outlineLevel="1" spans="1:12">
      <c r="A701" s="20">
        <v>55</v>
      </c>
      <c r="B701" s="21" t="s">
        <v>199</v>
      </c>
      <c r="C701" s="21" t="s">
        <v>200</v>
      </c>
      <c r="D701" s="20" t="s">
        <v>31</v>
      </c>
      <c r="E701" s="22">
        <v>1249</v>
      </c>
      <c r="F701" s="17">
        <v>15.4050583657588</v>
      </c>
      <c r="G701" s="24">
        <f t="shared" si="29"/>
        <v>19240.9178988327</v>
      </c>
      <c r="H701" s="19"/>
      <c r="J701" s="22">
        <v>1249</v>
      </c>
      <c r="K701" s="17">
        <v>15.4050583657588</v>
      </c>
      <c r="L701" s="24">
        <f t="shared" si="27"/>
        <v>19240.9178988327</v>
      </c>
    </row>
    <row r="702" s="2" customFormat="1" ht="36" outlineLevel="1" spans="1:12">
      <c r="A702" s="20">
        <v>56</v>
      </c>
      <c r="B702" s="21" t="s">
        <v>199</v>
      </c>
      <c r="C702" s="21" t="s">
        <v>499</v>
      </c>
      <c r="D702" s="20" t="s">
        <v>31</v>
      </c>
      <c r="E702" s="22">
        <v>129</v>
      </c>
      <c r="F702" s="17">
        <v>18.8501961823966</v>
      </c>
      <c r="G702" s="24">
        <f t="shared" si="29"/>
        <v>2431.67530752916</v>
      </c>
      <c r="H702" s="19"/>
      <c r="J702" s="22">
        <v>129</v>
      </c>
      <c r="K702" s="17">
        <v>18.8501961823966</v>
      </c>
      <c r="L702" s="24">
        <f t="shared" si="27"/>
        <v>2431.67530752916</v>
      </c>
    </row>
    <row r="703" s="2" customFormat="1" ht="60" outlineLevel="1" spans="1:12">
      <c r="A703" s="20">
        <v>57</v>
      </c>
      <c r="B703" s="21" t="s">
        <v>201</v>
      </c>
      <c r="C703" s="21" t="s">
        <v>656</v>
      </c>
      <c r="D703" s="20" t="s">
        <v>31</v>
      </c>
      <c r="E703" s="22">
        <v>7.88</v>
      </c>
      <c r="F703" s="17">
        <v>53.1919899197312</v>
      </c>
      <c r="G703" s="24">
        <f t="shared" si="29"/>
        <v>419.152880567482</v>
      </c>
      <c r="H703" s="19"/>
      <c r="J703" s="22">
        <v>7.88</v>
      </c>
      <c r="K703" s="17">
        <v>53.1919899197312</v>
      </c>
      <c r="L703" s="24">
        <f t="shared" si="27"/>
        <v>419.152880567482</v>
      </c>
    </row>
    <row r="704" s="2" customFormat="1" ht="60" outlineLevel="1" spans="1:12">
      <c r="A704" s="20">
        <v>58</v>
      </c>
      <c r="B704" s="21" t="s">
        <v>500</v>
      </c>
      <c r="C704" s="21" t="s">
        <v>502</v>
      </c>
      <c r="D704" s="20" t="s">
        <v>31</v>
      </c>
      <c r="E704" s="22">
        <v>31.64</v>
      </c>
      <c r="F704" s="17">
        <v>34.9359721432632</v>
      </c>
      <c r="G704" s="24">
        <f t="shared" si="29"/>
        <v>1105.37415861285</v>
      </c>
      <c r="H704" s="19"/>
      <c r="J704" s="22">
        <v>31.64</v>
      </c>
      <c r="K704" s="17">
        <v>34.9359721432632</v>
      </c>
      <c r="L704" s="24">
        <f t="shared" si="27"/>
        <v>1105.37415861285</v>
      </c>
    </row>
    <row r="705" s="2" customFormat="1" ht="60" outlineLevel="1" spans="1:12">
      <c r="A705" s="20">
        <v>59</v>
      </c>
      <c r="B705" s="21" t="s">
        <v>500</v>
      </c>
      <c r="C705" s="21" t="s">
        <v>204</v>
      </c>
      <c r="D705" s="20" t="s">
        <v>31</v>
      </c>
      <c r="E705" s="22">
        <v>5009.09</v>
      </c>
      <c r="F705" s="17">
        <v>8.76207013574661</v>
      </c>
      <c r="G705" s="24">
        <f t="shared" si="29"/>
        <v>43889.997896267</v>
      </c>
      <c r="H705" s="19"/>
      <c r="J705" s="22">
        <v>5009.09</v>
      </c>
      <c r="K705" s="17">
        <v>8.76207013574661</v>
      </c>
      <c r="L705" s="24">
        <f t="shared" si="27"/>
        <v>43889.997896267</v>
      </c>
    </row>
    <row r="706" s="2" customFormat="1" ht="60" outlineLevel="1" spans="1:12">
      <c r="A706" s="20">
        <v>60</v>
      </c>
      <c r="B706" s="21" t="s">
        <v>500</v>
      </c>
      <c r="C706" s="21" t="s">
        <v>206</v>
      </c>
      <c r="D706" s="20" t="s">
        <v>31</v>
      </c>
      <c r="E706" s="22">
        <v>456.93</v>
      </c>
      <c r="F706" s="17">
        <v>12.3948920863309</v>
      </c>
      <c r="G706" s="24">
        <f t="shared" si="29"/>
        <v>5663.59804100719</v>
      </c>
      <c r="H706" s="19"/>
      <c r="J706" s="22">
        <v>456.93</v>
      </c>
      <c r="K706" s="17">
        <v>12.3948920863309</v>
      </c>
      <c r="L706" s="24">
        <f t="shared" si="27"/>
        <v>5663.59804100718</v>
      </c>
    </row>
    <row r="707" s="2" customFormat="1" ht="60" outlineLevel="1" spans="1:12">
      <c r="A707" s="20">
        <v>61</v>
      </c>
      <c r="B707" s="21" t="s">
        <v>500</v>
      </c>
      <c r="C707" s="21" t="s">
        <v>207</v>
      </c>
      <c r="D707" s="20" t="s">
        <v>31</v>
      </c>
      <c r="E707" s="22">
        <v>224.75</v>
      </c>
      <c r="F707" s="17">
        <v>14.6227525423729</v>
      </c>
      <c r="G707" s="24">
        <f t="shared" si="29"/>
        <v>3286.46363389831</v>
      </c>
      <c r="H707" s="19"/>
      <c r="J707" s="22">
        <v>224.75</v>
      </c>
      <c r="K707" s="17">
        <v>14.6227525423729</v>
      </c>
      <c r="L707" s="24">
        <f t="shared" si="27"/>
        <v>3286.46363389831</v>
      </c>
    </row>
    <row r="708" s="2" customFormat="1" ht="60" outlineLevel="1" spans="1:12">
      <c r="A708" s="20">
        <v>62</v>
      </c>
      <c r="B708" s="21" t="s">
        <v>500</v>
      </c>
      <c r="C708" s="21" t="s">
        <v>210</v>
      </c>
      <c r="D708" s="20" t="s">
        <v>31</v>
      </c>
      <c r="E708" s="22">
        <v>37.85</v>
      </c>
      <c r="F708" s="17">
        <v>25.8070153846154</v>
      </c>
      <c r="G708" s="24">
        <f t="shared" si="29"/>
        <v>976.795532307692</v>
      </c>
      <c r="H708" s="19"/>
      <c r="J708" s="22">
        <v>37.85</v>
      </c>
      <c r="K708" s="17">
        <v>25.8070153846154</v>
      </c>
      <c r="L708" s="24">
        <f t="shared" si="27"/>
        <v>976.795532307693</v>
      </c>
    </row>
    <row r="709" s="2" customFormat="1" ht="60" outlineLevel="1" spans="1:12">
      <c r="A709" s="20">
        <v>63</v>
      </c>
      <c r="B709" s="21" t="s">
        <v>500</v>
      </c>
      <c r="C709" s="21" t="s">
        <v>211</v>
      </c>
      <c r="D709" s="20" t="s">
        <v>31</v>
      </c>
      <c r="E709" s="22">
        <v>44.2</v>
      </c>
      <c r="F709" s="17">
        <v>21.2442950513539</v>
      </c>
      <c r="G709" s="24">
        <f t="shared" si="29"/>
        <v>938.997841269841</v>
      </c>
      <c r="H709" s="19"/>
      <c r="J709" s="22">
        <v>44.2</v>
      </c>
      <c r="K709" s="17">
        <v>21.2442950513539</v>
      </c>
      <c r="L709" s="24">
        <f t="shared" si="27"/>
        <v>938.997841269843</v>
      </c>
    </row>
    <row r="710" s="2" customFormat="1" ht="60" outlineLevel="1" spans="1:12">
      <c r="A710" s="20">
        <v>64</v>
      </c>
      <c r="B710" s="21" t="s">
        <v>500</v>
      </c>
      <c r="C710" s="21" t="s">
        <v>657</v>
      </c>
      <c r="D710" s="20" t="s">
        <v>31</v>
      </c>
      <c r="E710" s="17">
        <v>2457.48666666667</v>
      </c>
      <c r="F710" s="17">
        <v>17.0710413030832</v>
      </c>
      <c r="G710" s="24">
        <f t="shared" si="29"/>
        <v>41951.8563884429</v>
      </c>
      <c r="H710" s="19"/>
      <c r="J710" s="17">
        <v>2457.48666666667</v>
      </c>
      <c r="K710" s="17">
        <v>17.0710413030832</v>
      </c>
      <c r="L710" s="24">
        <f t="shared" ref="L710:L773" si="30">$E710*K710</f>
        <v>41951.856388443</v>
      </c>
    </row>
    <row r="711" s="2" customFormat="1" ht="60" outlineLevel="1" spans="1:12">
      <c r="A711" s="20">
        <v>65</v>
      </c>
      <c r="B711" s="21" t="s">
        <v>500</v>
      </c>
      <c r="C711" s="21" t="s">
        <v>503</v>
      </c>
      <c r="D711" s="20" t="s">
        <v>31</v>
      </c>
      <c r="E711" s="22">
        <v>218.34</v>
      </c>
      <c r="F711" s="17">
        <v>26.8007595405706</v>
      </c>
      <c r="G711" s="24">
        <f t="shared" si="29"/>
        <v>5851.67783808818</v>
      </c>
      <c r="H711" s="19"/>
      <c r="J711" s="22">
        <v>218.34</v>
      </c>
      <c r="K711" s="17">
        <v>26.8007595405706</v>
      </c>
      <c r="L711" s="24">
        <f t="shared" si="30"/>
        <v>5851.67783808819</v>
      </c>
    </row>
    <row r="712" s="2" customFormat="1" ht="60" outlineLevel="1" spans="1:12">
      <c r="A712" s="20">
        <v>66</v>
      </c>
      <c r="B712" s="21" t="s">
        <v>500</v>
      </c>
      <c r="C712" s="21" t="s">
        <v>214</v>
      </c>
      <c r="D712" s="20" t="s">
        <v>31</v>
      </c>
      <c r="E712" s="22">
        <v>939</v>
      </c>
      <c r="F712" s="17">
        <v>20.5788754826255</v>
      </c>
      <c r="G712" s="24">
        <f t="shared" si="29"/>
        <v>19323.5640781853</v>
      </c>
      <c r="H712" s="19"/>
      <c r="J712" s="22">
        <v>939</v>
      </c>
      <c r="K712" s="17">
        <v>20.5788754826255</v>
      </c>
      <c r="L712" s="24">
        <f t="shared" si="30"/>
        <v>19323.5640781853</v>
      </c>
    </row>
    <row r="713" s="2" customFormat="1" ht="60" outlineLevel="1" spans="1:12">
      <c r="A713" s="20">
        <v>67</v>
      </c>
      <c r="B713" s="21" t="s">
        <v>500</v>
      </c>
      <c r="C713" s="21" t="s">
        <v>658</v>
      </c>
      <c r="D713" s="20" t="s">
        <v>31</v>
      </c>
      <c r="E713" s="22">
        <v>7.19</v>
      </c>
      <c r="F713" s="17">
        <v>30.2228440065681</v>
      </c>
      <c r="G713" s="24">
        <f t="shared" si="29"/>
        <v>217.302248407225</v>
      </c>
      <c r="H713" s="19"/>
      <c r="J713" s="22">
        <v>7.19</v>
      </c>
      <c r="K713" s="17">
        <v>30.2228440065681</v>
      </c>
      <c r="L713" s="24">
        <f t="shared" si="30"/>
        <v>217.302248407225</v>
      </c>
    </row>
    <row r="714" s="2" customFormat="1" ht="60" outlineLevel="1" spans="1:12">
      <c r="A714" s="20">
        <v>68</v>
      </c>
      <c r="B714" s="21" t="s">
        <v>500</v>
      </c>
      <c r="C714" s="21" t="s">
        <v>215</v>
      </c>
      <c r="D714" s="20" t="s">
        <v>31</v>
      </c>
      <c r="E714" s="22">
        <v>11.34</v>
      </c>
      <c r="F714" s="17">
        <v>34.9477038931515</v>
      </c>
      <c r="G714" s="24">
        <f t="shared" si="29"/>
        <v>396.306962148338</v>
      </c>
      <c r="H714" s="19"/>
      <c r="J714" s="22">
        <v>11.34</v>
      </c>
      <c r="K714" s="17">
        <v>34.9477038931515</v>
      </c>
      <c r="L714" s="24">
        <f t="shared" si="30"/>
        <v>396.306962148338</v>
      </c>
    </row>
    <row r="715" s="2" customFormat="1" ht="60" outlineLevel="1" spans="1:12">
      <c r="A715" s="20">
        <v>69</v>
      </c>
      <c r="B715" s="21" t="s">
        <v>500</v>
      </c>
      <c r="C715" s="21" t="s">
        <v>216</v>
      </c>
      <c r="D715" s="20" t="s">
        <v>31</v>
      </c>
      <c r="E715" s="22">
        <v>10.54</v>
      </c>
      <c r="F715" s="17">
        <v>39.4875371069182</v>
      </c>
      <c r="G715" s="24">
        <f t="shared" si="29"/>
        <v>416.198641106918</v>
      </c>
      <c r="H715" s="19"/>
      <c r="J715" s="22">
        <v>10.54</v>
      </c>
      <c r="K715" s="17">
        <v>39.4875371069182</v>
      </c>
      <c r="L715" s="24">
        <f t="shared" si="30"/>
        <v>416.198641106918</v>
      </c>
    </row>
    <row r="716" s="2" customFormat="1" ht="60" outlineLevel="1" spans="1:12">
      <c r="A716" s="20">
        <v>70</v>
      </c>
      <c r="B716" s="21" t="s">
        <v>500</v>
      </c>
      <c r="C716" s="21" t="s">
        <v>505</v>
      </c>
      <c r="D716" s="20" t="s">
        <v>31</v>
      </c>
      <c r="E716" s="22">
        <v>68.36</v>
      </c>
      <c r="F716" s="17">
        <v>49.3176792908944</v>
      </c>
      <c r="G716" s="24">
        <f t="shared" si="29"/>
        <v>3371.35655632554</v>
      </c>
      <c r="H716" s="19"/>
      <c r="J716" s="22">
        <v>68.36</v>
      </c>
      <c r="K716" s="17">
        <v>49.3176792908944</v>
      </c>
      <c r="L716" s="24">
        <f t="shared" si="30"/>
        <v>3371.35655632554</v>
      </c>
    </row>
    <row r="717" s="2" customFormat="1" ht="60" outlineLevel="1" spans="1:12">
      <c r="A717" s="20">
        <v>71</v>
      </c>
      <c r="B717" s="21" t="s">
        <v>201</v>
      </c>
      <c r="C717" s="21" t="s">
        <v>659</v>
      </c>
      <c r="D717" s="20" t="s">
        <v>31</v>
      </c>
      <c r="E717" s="22">
        <v>58.06</v>
      </c>
      <c r="F717" s="17">
        <v>102.817186443951</v>
      </c>
      <c r="G717" s="24">
        <f t="shared" si="29"/>
        <v>5969.56584493579</v>
      </c>
      <c r="H717" s="19"/>
      <c r="J717" s="22">
        <v>58.06</v>
      </c>
      <c r="K717" s="17">
        <v>102.817186443951</v>
      </c>
      <c r="L717" s="24">
        <f t="shared" si="30"/>
        <v>5969.5658449358</v>
      </c>
    </row>
    <row r="718" s="2" customFormat="1" ht="60" outlineLevel="1" spans="1:12">
      <c r="A718" s="20">
        <v>72</v>
      </c>
      <c r="B718" s="21" t="s">
        <v>500</v>
      </c>
      <c r="C718" s="21" t="s">
        <v>660</v>
      </c>
      <c r="D718" s="20" t="s">
        <v>31</v>
      </c>
      <c r="E718" s="22">
        <v>3.91</v>
      </c>
      <c r="F718" s="17">
        <v>117.776460318799</v>
      </c>
      <c r="G718" s="24">
        <f t="shared" si="29"/>
        <v>460.505959846504</v>
      </c>
      <c r="H718" s="19"/>
      <c r="J718" s="22">
        <v>3.91</v>
      </c>
      <c r="K718" s="17">
        <v>117.776460318799</v>
      </c>
      <c r="L718" s="24">
        <f t="shared" si="30"/>
        <v>460.505959846504</v>
      </c>
    </row>
    <row r="719" s="2" customFormat="1" ht="48" outlineLevel="1" spans="1:12">
      <c r="A719" s="20">
        <v>73</v>
      </c>
      <c r="B719" s="21" t="s">
        <v>217</v>
      </c>
      <c r="C719" s="21" t="s">
        <v>511</v>
      </c>
      <c r="D719" s="20" t="s">
        <v>31</v>
      </c>
      <c r="E719" s="22">
        <v>15.38</v>
      </c>
      <c r="F719" s="17">
        <v>13.1650838597255</v>
      </c>
      <c r="G719" s="24">
        <f t="shared" si="29"/>
        <v>202.478989762579</v>
      </c>
      <c r="H719" s="19"/>
      <c r="J719" s="22">
        <v>15.38</v>
      </c>
      <c r="K719" s="17">
        <v>13.1650838597255</v>
      </c>
      <c r="L719" s="24">
        <f t="shared" si="30"/>
        <v>202.478989762578</v>
      </c>
    </row>
    <row r="720" s="2" customFormat="1" ht="48" outlineLevel="1" spans="1:12">
      <c r="A720" s="20">
        <v>74</v>
      </c>
      <c r="B720" s="21" t="s">
        <v>217</v>
      </c>
      <c r="C720" s="21" t="s">
        <v>512</v>
      </c>
      <c r="D720" s="20" t="s">
        <v>31</v>
      </c>
      <c r="E720" s="22">
        <v>16.24</v>
      </c>
      <c r="F720" s="17">
        <v>5.31322573656846</v>
      </c>
      <c r="G720" s="24">
        <f t="shared" si="29"/>
        <v>86.2867859618717</v>
      </c>
      <c r="H720" s="19"/>
      <c r="J720" s="22">
        <v>16.24</v>
      </c>
      <c r="K720" s="17">
        <v>5.31322573656846</v>
      </c>
      <c r="L720" s="24">
        <f t="shared" si="30"/>
        <v>86.2867859618718</v>
      </c>
    </row>
    <row r="721" s="2" customFormat="1" ht="48" outlineLevel="1" spans="1:12">
      <c r="A721" s="20">
        <v>75</v>
      </c>
      <c r="B721" s="21" t="s">
        <v>217</v>
      </c>
      <c r="C721" s="21" t="s">
        <v>513</v>
      </c>
      <c r="D721" s="20" t="s">
        <v>31</v>
      </c>
      <c r="E721" s="22">
        <v>4.65</v>
      </c>
      <c r="F721" s="17">
        <v>10.12535924456</v>
      </c>
      <c r="G721" s="24">
        <f t="shared" si="29"/>
        <v>47.082920487204</v>
      </c>
      <c r="H721" s="19"/>
      <c r="J721" s="22">
        <v>4.65</v>
      </c>
      <c r="K721" s="17">
        <v>10.12535924456</v>
      </c>
      <c r="L721" s="24">
        <f t="shared" si="30"/>
        <v>47.082920487204</v>
      </c>
    </row>
    <row r="722" s="2" customFormat="1" ht="48" outlineLevel="1" spans="1:12">
      <c r="A722" s="20">
        <v>76</v>
      </c>
      <c r="B722" s="21" t="s">
        <v>217</v>
      </c>
      <c r="C722" s="21" t="s">
        <v>514</v>
      </c>
      <c r="D722" s="20" t="s">
        <v>31</v>
      </c>
      <c r="E722" s="22">
        <v>100.27</v>
      </c>
      <c r="F722" s="17">
        <v>13.1465204236006</v>
      </c>
      <c r="G722" s="24">
        <f t="shared" si="29"/>
        <v>1318.20160287443</v>
      </c>
      <c r="H722" s="19"/>
      <c r="J722" s="22">
        <v>100.27</v>
      </c>
      <c r="K722" s="17">
        <v>13.1465204236006</v>
      </c>
      <c r="L722" s="24">
        <f t="shared" si="30"/>
        <v>1318.20160287443</v>
      </c>
    </row>
    <row r="723" s="2" customFormat="1" ht="48" outlineLevel="1" spans="1:12">
      <c r="A723" s="20">
        <v>77</v>
      </c>
      <c r="B723" s="21" t="s">
        <v>217</v>
      </c>
      <c r="C723" s="21" t="s">
        <v>221</v>
      </c>
      <c r="D723" s="20" t="s">
        <v>31</v>
      </c>
      <c r="E723" s="22">
        <v>77.88</v>
      </c>
      <c r="F723" s="17">
        <v>44.5810388948715</v>
      </c>
      <c r="G723" s="24">
        <f t="shared" si="29"/>
        <v>3471.97130913259</v>
      </c>
      <c r="H723" s="19"/>
      <c r="J723" s="22">
        <v>77.88</v>
      </c>
      <c r="K723" s="17">
        <v>44.5810388948715</v>
      </c>
      <c r="L723" s="24">
        <f t="shared" si="30"/>
        <v>3471.97130913259</v>
      </c>
    </row>
    <row r="724" s="2" customFormat="1" ht="48" outlineLevel="1" spans="1:12">
      <c r="A724" s="20">
        <v>78</v>
      </c>
      <c r="B724" s="21" t="s">
        <v>217</v>
      </c>
      <c r="C724" s="21" t="s">
        <v>223</v>
      </c>
      <c r="D724" s="20" t="s">
        <v>31</v>
      </c>
      <c r="E724" s="22">
        <v>7.36</v>
      </c>
      <c r="F724" s="17">
        <v>13.142260851094</v>
      </c>
      <c r="G724" s="24">
        <f t="shared" si="29"/>
        <v>96.7270398640515</v>
      </c>
      <c r="H724" s="19"/>
      <c r="J724" s="22">
        <v>7.36</v>
      </c>
      <c r="K724" s="17">
        <v>13.142260851094</v>
      </c>
      <c r="L724" s="24">
        <f t="shared" si="30"/>
        <v>96.7270398640518</v>
      </c>
    </row>
    <row r="725" s="2" customFormat="1" ht="48" outlineLevel="1" spans="1:12">
      <c r="A725" s="20">
        <v>79</v>
      </c>
      <c r="B725" s="21" t="s">
        <v>217</v>
      </c>
      <c r="C725" s="21" t="s">
        <v>224</v>
      </c>
      <c r="D725" s="20" t="s">
        <v>31</v>
      </c>
      <c r="E725" s="22">
        <v>235.93</v>
      </c>
      <c r="F725" s="17">
        <v>19.4198111949105</v>
      </c>
      <c r="G725" s="24">
        <f t="shared" si="29"/>
        <v>4581.71605521523</v>
      </c>
      <c r="H725" s="19"/>
      <c r="J725" s="22">
        <v>235.93</v>
      </c>
      <c r="K725" s="17">
        <v>19.4198111949105</v>
      </c>
      <c r="L725" s="24">
        <f t="shared" si="30"/>
        <v>4581.71605521523</v>
      </c>
    </row>
    <row r="726" s="2" customFormat="1" ht="48" outlineLevel="1" spans="1:12">
      <c r="A726" s="20">
        <v>80</v>
      </c>
      <c r="B726" s="21" t="s">
        <v>217</v>
      </c>
      <c r="C726" s="21" t="s">
        <v>517</v>
      </c>
      <c r="D726" s="20" t="s">
        <v>31</v>
      </c>
      <c r="E726" s="22">
        <v>162.37</v>
      </c>
      <c r="F726" s="17">
        <v>19.4056417414925</v>
      </c>
      <c r="G726" s="24">
        <f t="shared" si="29"/>
        <v>3150.89404956614</v>
      </c>
      <c r="H726" s="19"/>
      <c r="J726" s="22">
        <v>162.37</v>
      </c>
      <c r="K726" s="17">
        <v>19.4056417414925</v>
      </c>
      <c r="L726" s="24">
        <f t="shared" si="30"/>
        <v>3150.89404956614</v>
      </c>
    </row>
    <row r="727" s="2" customFormat="1" ht="48" outlineLevel="1" spans="1:12">
      <c r="A727" s="20">
        <v>81</v>
      </c>
      <c r="B727" s="21" t="s">
        <v>217</v>
      </c>
      <c r="C727" s="21" t="s">
        <v>226</v>
      </c>
      <c r="D727" s="20" t="s">
        <v>31</v>
      </c>
      <c r="E727" s="22">
        <v>70.29</v>
      </c>
      <c r="F727" s="17">
        <v>6.91521575613619</v>
      </c>
      <c r="G727" s="24">
        <f t="shared" si="29"/>
        <v>486.070515498813</v>
      </c>
      <c r="H727" s="19"/>
      <c r="J727" s="22">
        <v>70.29</v>
      </c>
      <c r="K727" s="17">
        <v>6.91521575613619</v>
      </c>
      <c r="L727" s="24">
        <f t="shared" si="30"/>
        <v>486.070515498813</v>
      </c>
    </row>
    <row r="728" s="2" customFormat="1" ht="48" outlineLevel="1" spans="1:12">
      <c r="A728" s="20">
        <v>82</v>
      </c>
      <c r="B728" s="21" t="s">
        <v>217</v>
      </c>
      <c r="C728" s="21" t="s">
        <v>227</v>
      </c>
      <c r="D728" s="20" t="s">
        <v>31</v>
      </c>
      <c r="E728" s="22">
        <v>22.39</v>
      </c>
      <c r="F728" s="17">
        <v>13.1741518578352</v>
      </c>
      <c r="G728" s="24">
        <f t="shared" si="29"/>
        <v>294.969260096931</v>
      </c>
      <c r="H728" s="19"/>
      <c r="J728" s="22">
        <v>22.39</v>
      </c>
      <c r="K728" s="17">
        <v>13.1741518578352</v>
      </c>
      <c r="L728" s="24">
        <f t="shared" si="30"/>
        <v>294.96926009693</v>
      </c>
    </row>
    <row r="729" s="2" customFormat="1" ht="48" outlineLevel="1" spans="1:12">
      <c r="A729" s="20">
        <v>83</v>
      </c>
      <c r="B729" s="21" t="s">
        <v>217</v>
      </c>
      <c r="C729" s="21" t="s">
        <v>661</v>
      </c>
      <c r="D729" s="20" t="s">
        <v>31</v>
      </c>
      <c r="E729" s="22">
        <v>116.86</v>
      </c>
      <c r="F729" s="17">
        <v>13.2593300961253</v>
      </c>
      <c r="G729" s="24">
        <f t="shared" si="29"/>
        <v>1549.4853150332</v>
      </c>
      <c r="H729" s="19"/>
      <c r="J729" s="22">
        <v>116.86</v>
      </c>
      <c r="K729" s="17">
        <v>13.2593300961253</v>
      </c>
      <c r="L729" s="24">
        <f t="shared" si="30"/>
        <v>1549.4853150332</v>
      </c>
    </row>
    <row r="730" s="2" customFormat="1" ht="48" outlineLevel="1" spans="1:12">
      <c r="A730" s="20">
        <v>84</v>
      </c>
      <c r="B730" s="21" t="s">
        <v>217</v>
      </c>
      <c r="C730" s="21" t="s">
        <v>662</v>
      </c>
      <c r="D730" s="20" t="s">
        <v>31</v>
      </c>
      <c r="E730" s="22">
        <v>58.8</v>
      </c>
      <c r="F730" s="17">
        <v>3.22395833333333</v>
      </c>
      <c r="G730" s="24">
        <f t="shared" si="29"/>
        <v>189.56875</v>
      </c>
      <c r="H730" s="19"/>
      <c r="J730" s="22">
        <v>58.8</v>
      </c>
      <c r="K730" s="17">
        <v>3.22395833333333</v>
      </c>
      <c r="L730" s="24">
        <f t="shared" si="30"/>
        <v>189.56875</v>
      </c>
    </row>
    <row r="731" s="2" customFormat="1" ht="48" outlineLevel="1" spans="1:12">
      <c r="A731" s="20">
        <v>85</v>
      </c>
      <c r="B731" s="21" t="s">
        <v>217</v>
      </c>
      <c r="C731" s="21" t="s">
        <v>663</v>
      </c>
      <c r="D731" s="20" t="s">
        <v>31</v>
      </c>
      <c r="E731" s="22">
        <v>25.42</v>
      </c>
      <c r="F731" s="17">
        <v>6.96986498071153</v>
      </c>
      <c r="G731" s="24">
        <f t="shared" ref="G731:G794" si="31">$E731*F731</f>
        <v>177.173967809687</v>
      </c>
      <c r="H731" s="19"/>
      <c r="J731" s="22">
        <v>25.42</v>
      </c>
      <c r="K731" s="17">
        <v>6.96986498071153</v>
      </c>
      <c r="L731" s="24">
        <f t="shared" si="30"/>
        <v>177.173967809687</v>
      </c>
    </row>
    <row r="732" s="2" customFormat="1" ht="48" outlineLevel="1" spans="1:12">
      <c r="A732" s="20">
        <v>86</v>
      </c>
      <c r="B732" s="21" t="s">
        <v>217</v>
      </c>
      <c r="C732" s="21" t="s">
        <v>664</v>
      </c>
      <c r="D732" s="20" t="s">
        <v>31</v>
      </c>
      <c r="E732" s="22">
        <v>126.35</v>
      </c>
      <c r="F732" s="17">
        <v>13.2750067114094</v>
      </c>
      <c r="G732" s="24">
        <f t="shared" si="31"/>
        <v>1677.29709798658</v>
      </c>
      <c r="H732" s="19"/>
      <c r="J732" s="22">
        <v>126.35</v>
      </c>
      <c r="K732" s="17">
        <v>13.2750067114094</v>
      </c>
      <c r="L732" s="24">
        <f t="shared" si="30"/>
        <v>1677.29709798658</v>
      </c>
    </row>
    <row r="733" s="2" customFormat="1" ht="48" outlineLevel="1" spans="1:12">
      <c r="A733" s="20">
        <v>87</v>
      </c>
      <c r="B733" s="21" t="s">
        <v>217</v>
      </c>
      <c r="C733" s="21" t="s">
        <v>665</v>
      </c>
      <c r="D733" s="20" t="s">
        <v>31</v>
      </c>
      <c r="E733" s="22">
        <v>229.8</v>
      </c>
      <c r="F733" s="17">
        <v>76.9421603333518</v>
      </c>
      <c r="G733" s="24">
        <f t="shared" si="31"/>
        <v>17681.3084446042</v>
      </c>
      <c r="H733" s="19"/>
      <c r="J733" s="22">
        <v>229.8</v>
      </c>
      <c r="K733" s="17">
        <v>76.9421603333518</v>
      </c>
      <c r="L733" s="24">
        <f t="shared" si="30"/>
        <v>17681.3084446042</v>
      </c>
    </row>
    <row r="734" s="2" customFormat="1" ht="48" outlineLevel="1" spans="1:12">
      <c r="A734" s="20">
        <v>88</v>
      </c>
      <c r="B734" s="21" t="s">
        <v>217</v>
      </c>
      <c r="C734" s="21" t="s">
        <v>666</v>
      </c>
      <c r="D734" s="20" t="s">
        <v>31</v>
      </c>
      <c r="E734" s="22">
        <v>5.83</v>
      </c>
      <c r="F734" s="17">
        <v>3.22010178117048</v>
      </c>
      <c r="G734" s="24">
        <f t="shared" si="31"/>
        <v>18.7731933842239</v>
      </c>
      <c r="H734" s="19"/>
      <c r="J734" s="22">
        <v>5.83</v>
      </c>
      <c r="K734" s="17">
        <v>3.22010178117048</v>
      </c>
      <c r="L734" s="24">
        <f t="shared" si="30"/>
        <v>18.7731933842239</v>
      </c>
    </row>
    <row r="735" s="2" customFormat="1" ht="48" outlineLevel="1" spans="1:12">
      <c r="A735" s="20">
        <v>89</v>
      </c>
      <c r="B735" s="21" t="s">
        <v>217</v>
      </c>
      <c r="C735" s="21" t="s">
        <v>667</v>
      </c>
      <c r="D735" s="20" t="s">
        <v>31</v>
      </c>
      <c r="E735" s="22">
        <v>6.08</v>
      </c>
      <c r="F735" s="17">
        <v>3.22526193247963</v>
      </c>
      <c r="G735" s="24">
        <f t="shared" si="31"/>
        <v>19.6095925494761</v>
      </c>
      <c r="H735" s="19"/>
      <c r="J735" s="22">
        <v>6.08</v>
      </c>
      <c r="K735" s="17">
        <v>3.22526193247963</v>
      </c>
      <c r="L735" s="24">
        <f t="shared" si="30"/>
        <v>19.6095925494762</v>
      </c>
    </row>
    <row r="736" s="2" customFormat="1" ht="48" outlineLevel="1" spans="1:12">
      <c r="A736" s="20">
        <v>90</v>
      </c>
      <c r="B736" s="21" t="s">
        <v>217</v>
      </c>
      <c r="C736" s="21" t="s">
        <v>668</v>
      </c>
      <c r="D736" s="20" t="s">
        <v>31</v>
      </c>
      <c r="E736" s="22">
        <v>149.13</v>
      </c>
      <c r="F736" s="17">
        <v>21.1036827141774</v>
      </c>
      <c r="G736" s="24">
        <f t="shared" si="31"/>
        <v>3147.19220316528</v>
      </c>
      <c r="H736" s="19"/>
      <c r="J736" s="22">
        <v>149.13</v>
      </c>
      <c r="K736" s="17">
        <v>21.1036827141774</v>
      </c>
      <c r="L736" s="24">
        <f t="shared" si="30"/>
        <v>3147.19220316528</v>
      </c>
    </row>
    <row r="737" s="2" customFormat="1" ht="48" outlineLevel="1" spans="1:12">
      <c r="A737" s="20">
        <v>91</v>
      </c>
      <c r="B737" s="21" t="s">
        <v>217</v>
      </c>
      <c r="C737" s="21" t="s">
        <v>669</v>
      </c>
      <c r="D737" s="20" t="s">
        <v>31</v>
      </c>
      <c r="E737" s="22">
        <v>57.63</v>
      </c>
      <c r="F737" s="17">
        <v>27.3520616488067</v>
      </c>
      <c r="G737" s="24">
        <f t="shared" si="31"/>
        <v>1576.29931282073</v>
      </c>
      <c r="H737" s="19"/>
      <c r="J737" s="22">
        <v>57.63</v>
      </c>
      <c r="K737" s="17">
        <v>27.3520616488067</v>
      </c>
      <c r="L737" s="24">
        <f t="shared" si="30"/>
        <v>1576.29931282073</v>
      </c>
    </row>
    <row r="738" s="2" customFormat="1" ht="48" outlineLevel="1" spans="1:12">
      <c r="A738" s="20">
        <v>92</v>
      </c>
      <c r="B738" s="21" t="s">
        <v>217</v>
      </c>
      <c r="C738" s="21" t="s">
        <v>670</v>
      </c>
      <c r="D738" s="20" t="s">
        <v>31</v>
      </c>
      <c r="E738" s="22">
        <v>123.6</v>
      </c>
      <c r="F738" s="17">
        <v>36.4038249356381</v>
      </c>
      <c r="G738" s="24">
        <f t="shared" si="31"/>
        <v>4499.51276204487</v>
      </c>
      <c r="H738" s="19"/>
      <c r="J738" s="22">
        <v>123.6</v>
      </c>
      <c r="K738" s="17">
        <v>36.4038249356381</v>
      </c>
      <c r="L738" s="24">
        <f t="shared" si="30"/>
        <v>4499.51276204487</v>
      </c>
    </row>
    <row r="739" s="2" customFormat="1" ht="48" outlineLevel="1" spans="1:12">
      <c r="A739" s="20">
        <v>93</v>
      </c>
      <c r="B739" s="21" t="s">
        <v>217</v>
      </c>
      <c r="C739" s="21" t="s">
        <v>522</v>
      </c>
      <c r="D739" s="20" t="s">
        <v>31</v>
      </c>
      <c r="E739" s="22">
        <v>218.8</v>
      </c>
      <c r="F739" s="17">
        <v>20.9364939288812</v>
      </c>
      <c r="G739" s="24">
        <f t="shared" si="31"/>
        <v>4580.9048716392</v>
      </c>
      <c r="H739" s="19"/>
      <c r="J739" s="22">
        <v>218.8</v>
      </c>
      <c r="K739" s="17">
        <v>20.9364939288812</v>
      </c>
      <c r="L739" s="24">
        <f t="shared" si="30"/>
        <v>4580.90487163921</v>
      </c>
    </row>
    <row r="740" s="2" customFormat="1" ht="48" outlineLevel="1" spans="1:12">
      <c r="A740" s="20">
        <v>94</v>
      </c>
      <c r="B740" s="21" t="s">
        <v>217</v>
      </c>
      <c r="C740" s="21" t="s">
        <v>233</v>
      </c>
      <c r="D740" s="20" t="s">
        <v>31</v>
      </c>
      <c r="E740" s="22">
        <v>70.75</v>
      </c>
      <c r="F740" s="17">
        <v>8.1346150132754</v>
      </c>
      <c r="G740" s="24">
        <f t="shared" si="31"/>
        <v>575.524012189235</v>
      </c>
      <c r="H740" s="19"/>
      <c r="J740" s="22">
        <v>70.75</v>
      </c>
      <c r="K740" s="17">
        <v>8.1346150132754</v>
      </c>
      <c r="L740" s="24">
        <f t="shared" si="30"/>
        <v>575.524012189235</v>
      </c>
    </row>
    <row r="741" s="2" customFormat="1" ht="48" outlineLevel="1" spans="1:12">
      <c r="A741" s="20">
        <v>95</v>
      </c>
      <c r="B741" s="21" t="s">
        <v>217</v>
      </c>
      <c r="C741" s="21" t="s">
        <v>527</v>
      </c>
      <c r="D741" s="20" t="s">
        <v>31</v>
      </c>
      <c r="E741" s="22">
        <v>55.97</v>
      </c>
      <c r="F741" s="17">
        <v>6.23728861330327</v>
      </c>
      <c r="G741" s="24">
        <f t="shared" si="31"/>
        <v>349.101043686584</v>
      </c>
      <c r="H741" s="19"/>
      <c r="J741" s="22">
        <v>55.97</v>
      </c>
      <c r="K741" s="17">
        <v>6.23728861330327</v>
      </c>
      <c r="L741" s="24">
        <f t="shared" si="30"/>
        <v>349.101043686584</v>
      </c>
    </row>
    <row r="742" s="2" customFormat="1" ht="48" outlineLevel="1" spans="1:12">
      <c r="A742" s="20">
        <v>96</v>
      </c>
      <c r="B742" s="21" t="s">
        <v>217</v>
      </c>
      <c r="C742" s="21" t="s">
        <v>671</v>
      </c>
      <c r="D742" s="20" t="s">
        <v>31</v>
      </c>
      <c r="E742" s="22">
        <v>62.59</v>
      </c>
      <c r="F742" s="17">
        <v>20.9482030420941</v>
      </c>
      <c r="G742" s="24">
        <f t="shared" si="31"/>
        <v>1311.14802840467</v>
      </c>
      <c r="H742" s="19"/>
      <c r="J742" s="22">
        <v>62.59</v>
      </c>
      <c r="K742" s="17">
        <v>20.9482030420941</v>
      </c>
      <c r="L742" s="24">
        <f t="shared" si="30"/>
        <v>1311.14802840467</v>
      </c>
    </row>
    <row r="743" s="2" customFormat="1" ht="48" outlineLevel="1" spans="1:12">
      <c r="A743" s="20">
        <v>97</v>
      </c>
      <c r="B743" s="21" t="s">
        <v>235</v>
      </c>
      <c r="C743" s="21" t="s">
        <v>236</v>
      </c>
      <c r="D743" s="20" t="s">
        <v>54</v>
      </c>
      <c r="E743" s="22">
        <v>29</v>
      </c>
      <c r="F743" s="17">
        <v>102.775770275514</v>
      </c>
      <c r="G743" s="24">
        <f t="shared" si="31"/>
        <v>2980.49733798991</v>
      </c>
      <c r="H743" s="19"/>
      <c r="J743" s="22">
        <v>29</v>
      </c>
      <c r="K743" s="17">
        <v>102.775770275514</v>
      </c>
      <c r="L743" s="24">
        <f t="shared" si="30"/>
        <v>2980.49733798991</v>
      </c>
    </row>
    <row r="744" s="2" customFormat="1" ht="48" outlineLevel="1" spans="1:12">
      <c r="A744" s="20">
        <v>98</v>
      </c>
      <c r="B744" s="21" t="s">
        <v>235</v>
      </c>
      <c r="C744" s="21" t="s">
        <v>237</v>
      </c>
      <c r="D744" s="20" t="s">
        <v>54</v>
      </c>
      <c r="E744" s="22">
        <v>22</v>
      </c>
      <c r="F744" s="17">
        <v>161.761820924934</v>
      </c>
      <c r="G744" s="24">
        <f t="shared" si="31"/>
        <v>3558.76006034854</v>
      </c>
      <c r="H744" s="19"/>
      <c r="J744" s="22">
        <v>22</v>
      </c>
      <c r="K744" s="17">
        <v>161.761820924934</v>
      </c>
      <c r="L744" s="24">
        <f t="shared" si="30"/>
        <v>3558.76006034855</v>
      </c>
    </row>
    <row r="745" s="2" customFormat="1" ht="48" outlineLevel="1" spans="1:12">
      <c r="A745" s="20">
        <v>99</v>
      </c>
      <c r="B745" s="21" t="s">
        <v>235</v>
      </c>
      <c r="C745" s="21" t="s">
        <v>530</v>
      </c>
      <c r="D745" s="20" t="s">
        <v>54</v>
      </c>
      <c r="E745" s="22">
        <v>8</v>
      </c>
      <c r="F745" s="17">
        <v>205.021517271535</v>
      </c>
      <c r="G745" s="24">
        <f t="shared" si="31"/>
        <v>1640.17213817228</v>
      </c>
      <c r="H745" s="19"/>
      <c r="J745" s="22">
        <v>8</v>
      </c>
      <c r="K745" s="17">
        <v>205.021517271535</v>
      </c>
      <c r="L745" s="24">
        <f t="shared" si="30"/>
        <v>1640.17213817228</v>
      </c>
    </row>
    <row r="746" s="2" customFormat="1" ht="48" outlineLevel="1" spans="1:12">
      <c r="A746" s="20">
        <v>100</v>
      </c>
      <c r="B746" s="21" t="s">
        <v>235</v>
      </c>
      <c r="C746" s="21" t="s">
        <v>240</v>
      </c>
      <c r="D746" s="20" t="s">
        <v>54</v>
      </c>
      <c r="E746" s="22">
        <v>1</v>
      </c>
      <c r="F746" s="17">
        <v>399.213657439792</v>
      </c>
      <c r="G746" s="24">
        <f t="shared" si="31"/>
        <v>399.213657439792</v>
      </c>
      <c r="H746" s="19"/>
      <c r="J746" s="22">
        <v>1</v>
      </c>
      <c r="K746" s="17">
        <v>399.213657439792</v>
      </c>
      <c r="L746" s="24">
        <f t="shared" si="30"/>
        <v>399.213657439792</v>
      </c>
    </row>
    <row r="747" s="2" customFormat="1" ht="48" outlineLevel="1" spans="1:12">
      <c r="A747" s="20">
        <v>101</v>
      </c>
      <c r="B747" s="21" t="s">
        <v>235</v>
      </c>
      <c r="C747" s="21" t="s">
        <v>672</v>
      </c>
      <c r="D747" s="20" t="s">
        <v>54</v>
      </c>
      <c r="E747" s="22">
        <v>4</v>
      </c>
      <c r="F747" s="17">
        <v>399.213657439792</v>
      </c>
      <c r="G747" s="24">
        <f t="shared" si="31"/>
        <v>1596.85462975917</v>
      </c>
      <c r="H747" s="19"/>
      <c r="J747" s="22">
        <v>4</v>
      </c>
      <c r="K747" s="17">
        <v>399.213657439792</v>
      </c>
      <c r="L747" s="24">
        <f t="shared" si="30"/>
        <v>1596.85462975917</v>
      </c>
    </row>
    <row r="748" s="2" customFormat="1" ht="36" outlineLevel="1" spans="1:12">
      <c r="A748" s="20">
        <v>102</v>
      </c>
      <c r="B748" s="21" t="s">
        <v>241</v>
      </c>
      <c r="C748" s="21" t="s">
        <v>242</v>
      </c>
      <c r="D748" s="20" t="s">
        <v>54</v>
      </c>
      <c r="E748" s="22">
        <v>64</v>
      </c>
      <c r="F748" s="17">
        <v>10.3066280193237</v>
      </c>
      <c r="G748" s="24">
        <f t="shared" si="31"/>
        <v>659.624193236715</v>
      </c>
      <c r="H748" s="19"/>
      <c r="J748" s="22">
        <v>64</v>
      </c>
      <c r="K748" s="17">
        <v>10.3066280193237</v>
      </c>
      <c r="L748" s="24">
        <f t="shared" si="30"/>
        <v>659.624193236717</v>
      </c>
    </row>
    <row r="749" s="2" customFormat="1" ht="48" outlineLevel="1" spans="1:12">
      <c r="A749" s="20">
        <v>103</v>
      </c>
      <c r="B749" s="21" t="s">
        <v>243</v>
      </c>
      <c r="C749" s="21" t="s">
        <v>673</v>
      </c>
      <c r="D749" s="20" t="s">
        <v>54</v>
      </c>
      <c r="E749" s="22">
        <v>4</v>
      </c>
      <c r="F749" s="17">
        <v>172.547007733149</v>
      </c>
      <c r="G749" s="24">
        <f t="shared" si="31"/>
        <v>690.188030932595</v>
      </c>
      <c r="H749" s="19"/>
      <c r="J749" s="22">
        <v>4</v>
      </c>
      <c r="K749" s="17">
        <v>172.547007733149</v>
      </c>
      <c r="L749" s="24">
        <f t="shared" si="30"/>
        <v>690.188030932596</v>
      </c>
    </row>
    <row r="750" s="2" customFormat="1" ht="48" outlineLevel="1" spans="1:12">
      <c r="A750" s="20">
        <v>104</v>
      </c>
      <c r="B750" s="21" t="s">
        <v>243</v>
      </c>
      <c r="C750" s="21" t="s">
        <v>674</v>
      </c>
      <c r="D750" s="20" t="s">
        <v>54</v>
      </c>
      <c r="E750" s="22">
        <v>4</v>
      </c>
      <c r="F750" s="17">
        <v>230.989124757595</v>
      </c>
      <c r="G750" s="24">
        <f t="shared" si="31"/>
        <v>923.956499030381</v>
      </c>
      <c r="H750" s="19"/>
      <c r="J750" s="22">
        <v>4</v>
      </c>
      <c r="K750" s="17">
        <v>230.989124757595</v>
      </c>
      <c r="L750" s="24">
        <f t="shared" si="30"/>
        <v>923.95649903038</v>
      </c>
    </row>
    <row r="751" s="2" customFormat="1" ht="48" outlineLevel="1" spans="1:12">
      <c r="A751" s="20">
        <v>105</v>
      </c>
      <c r="B751" s="21" t="s">
        <v>243</v>
      </c>
      <c r="C751" s="21" t="s">
        <v>675</v>
      </c>
      <c r="D751" s="20" t="s">
        <v>54</v>
      </c>
      <c r="E751" s="22">
        <v>4</v>
      </c>
      <c r="F751" s="17">
        <v>332.881377207926</v>
      </c>
      <c r="G751" s="24">
        <f t="shared" si="31"/>
        <v>1331.5255088317</v>
      </c>
      <c r="H751" s="19"/>
      <c r="J751" s="22">
        <v>4</v>
      </c>
      <c r="K751" s="17">
        <v>332.881377207926</v>
      </c>
      <c r="L751" s="24">
        <f t="shared" si="30"/>
        <v>1331.5255088317</v>
      </c>
    </row>
    <row r="752" s="2" customFormat="1" ht="48" outlineLevel="1" spans="1:12">
      <c r="A752" s="20">
        <v>106</v>
      </c>
      <c r="B752" s="21" t="s">
        <v>243</v>
      </c>
      <c r="C752" s="21" t="s">
        <v>533</v>
      </c>
      <c r="D752" s="20" t="s">
        <v>54</v>
      </c>
      <c r="E752" s="22">
        <v>8</v>
      </c>
      <c r="F752" s="17">
        <v>151.58907108133</v>
      </c>
      <c r="G752" s="24">
        <f t="shared" si="31"/>
        <v>1212.71256865064</v>
      </c>
      <c r="H752" s="19"/>
      <c r="J752" s="22">
        <v>8</v>
      </c>
      <c r="K752" s="17">
        <v>151.58907108133</v>
      </c>
      <c r="L752" s="24">
        <f t="shared" si="30"/>
        <v>1212.71256865064</v>
      </c>
    </row>
    <row r="753" s="2" customFormat="1" ht="48" outlineLevel="1" spans="1:12">
      <c r="A753" s="20">
        <v>107</v>
      </c>
      <c r="B753" s="21" t="s">
        <v>243</v>
      </c>
      <c r="C753" s="21" t="s">
        <v>245</v>
      </c>
      <c r="D753" s="20" t="s">
        <v>54</v>
      </c>
      <c r="E753" s="22">
        <v>10</v>
      </c>
      <c r="F753" s="17">
        <v>75.49540245027</v>
      </c>
      <c r="G753" s="24">
        <f t="shared" si="31"/>
        <v>754.9540245027</v>
      </c>
      <c r="H753" s="19"/>
      <c r="J753" s="22">
        <v>10</v>
      </c>
      <c r="K753" s="17">
        <v>75.49540245027</v>
      </c>
      <c r="L753" s="24">
        <f t="shared" si="30"/>
        <v>754.9540245027</v>
      </c>
    </row>
    <row r="754" s="2" customFormat="1" ht="48" outlineLevel="1" spans="1:12">
      <c r="A754" s="20">
        <v>108</v>
      </c>
      <c r="B754" s="21" t="s">
        <v>243</v>
      </c>
      <c r="C754" s="21" t="s">
        <v>538</v>
      </c>
      <c r="D754" s="20" t="s">
        <v>54</v>
      </c>
      <c r="E754" s="22">
        <v>2</v>
      </c>
      <c r="F754" s="17">
        <v>66.8983633120262</v>
      </c>
      <c r="G754" s="24">
        <f t="shared" si="31"/>
        <v>133.796726624052</v>
      </c>
      <c r="H754" s="19"/>
      <c r="J754" s="22">
        <v>2</v>
      </c>
      <c r="K754" s="17">
        <v>66.8983633120262</v>
      </c>
      <c r="L754" s="24">
        <f t="shared" si="30"/>
        <v>133.796726624052</v>
      </c>
    </row>
    <row r="755" s="2" customFormat="1" ht="48" outlineLevel="1" spans="1:12">
      <c r="A755" s="20">
        <v>109</v>
      </c>
      <c r="B755" s="21" t="s">
        <v>243</v>
      </c>
      <c r="C755" s="21" t="s">
        <v>676</v>
      </c>
      <c r="D755" s="20" t="s">
        <v>54</v>
      </c>
      <c r="E755" s="22">
        <v>2</v>
      </c>
      <c r="F755" s="17">
        <v>169.511421606062</v>
      </c>
      <c r="G755" s="24">
        <f t="shared" si="31"/>
        <v>339.022843212125</v>
      </c>
      <c r="H755" s="19"/>
      <c r="J755" s="22">
        <v>2</v>
      </c>
      <c r="K755" s="17">
        <v>169.511421606062</v>
      </c>
      <c r="L755" s="24">
        <f t="shared" si="30"/>
        <v>339.022843212124</v>
      </c>
    </row>
    <row r="756" s="2" customFormat="1" ht="48" outlineLevel="1" spans="1:12">
      <c r="A756" s="20">
        <v>110</v>
      </c>
      <c r="B756" s="21" t="s">
        <v>247</v>
      </c>
      <c r="C756" s="21" t="s">
        <v>251</v>
      </c>
      <c r="D756" s="20" t="s">
        <v>31</v>
      </c>
      <c r="E756" s="22">
        <v>21173.83</v>
      </c>
      <c r="F756" s="17">
        <v>3.71751336898396</v>
      </c>
      <c r="G756" s="24">
        <f t="shared" si="31"/>
        <v>78713.9960975936</v>
      </c>
      <c r="H756" s="19"/>
      <c r="J756" s="22">
        <v>21173.83</v>
      </c>
      <c r="K756" s="17">
        <v>3.71751336898396</v>
      </c>
      <c r="L756" s="24">
        <f t="shared" si="30"/>
        <v>78713.9960975937</v>
      </c>
    </row>
    <row r="757" s="2" customFormat="1" ht="48" outlineLevel="1" spans="1:12">
      <c r="A757" s="20">
        <v>111</v>
      </c>
      <c r="B757" s="21" t="s">
        <v>247</v>
      </c>
      <c r="C757" s="21" t="s">
        <v>252</v>
      </c>
      <c r="D757" s="20" t="s">
        <v>31</v>
      </c>
      <c r="E757" s="22">
        <v>2097.51</v>
      </c>
      <c r="F757" s="17">
        <v>4.70105708245243</v>
      </c>
      <c r="G757" s="24">
        <f t="shared" si="31"/>
        <v>9860.5142410148</v>
      </c>
      <c r="H757" s="19"/>
      <c r="J757" s="22">
        <v>2097.51</v>
      </c>
      <c r="K757" s="17">
        <v>4.70105708245243</v>
      </c>
      <c r="L757" s="24">
        <f t="shared" si="30"/>
        <v>9860.5142410148</v>
      </c>
    </row>
    <row r="758" s="2" customFormat="1" ht="48" outlineLevel="1" spans="1:12">
      <c r="A758" s="20">
        <v>112</v>
      </c>
      <c r="B758" s="21" t="s">
        <v>247</v>
      </c>
      <c r="C758" s="21" t="s">
        <v>253</v>
      </c>
      <c r="D758" s="20" t="s">
        <v>31</v>
      </c>
      <c r="E758" s="22">
        <v>959.76</v>
      </c>
      <c r="F758" s="17">
        <v>6.42283281733746</v>
      </c>
      <c r="G758" s="24">
        <f t="shared" si="31"/>
        <v>6164.3780247678</v>
      </c>
      <c r="H758" s="19"/>
      <c r="J758" s="22">
        <v>959.76</v>
      </c>
      <c r="K758" s="17">
        <v>6.42283281733746</v>
      </c>
      <c r="L758" s="24">
        <f t="shared" si="30"/>
        <v>6164.3780247678</v>
      </c>
    </row>
    <row r="759" s="2" customFormat="1" ht="48" outlineLevel="1" spans="1:12">
      <c r="A759" s="20">
        <v>113</v>
      </c>
      <c r="B759" s="21" t="s">
        <v>247</v>
      </c>
      <c r="C759" s="21" t="s">
        <v>248</v>
      </c>
      <c r="D759" s="20" t="s">
        <v>31</v>
      </c>
      <c r="E759" s="22">
        <v>195.6</v>
      </c>
      <c r="F759" s="17">
        <v>9.80241935483871</v>
      </c>
      <c r="G759" s="24">
        <f t="shared" si="31"/>
        <v>1917.35322580645</v>
      </c>
      <c r="H759" s="19"/>
      <c r="J759" s="22">
        <v>195.6</v>
      </c>
      <c r="K759" s="17">
        <v>9.80241935483871</v>
      </c>
      <c r="L759" s="24">
        <f t="shared" si="30"/>
        <v>1917.35322580645</v>
      </c>
    </row>
    <row r="760" s="2" customFormat="1" ht="48" outlineLevel="1" spans="1:12">
      <c r="A760" s="20">
        <v>114</v>
      </c>
      <c r="B760" s="21" t="s">
        <v>247</v>
      </c>
      <c r="C760" s="21" t="s">
        <v>544</v>
      </c>
      <c r="D760" s="20" t="s">
        <v>31</v>
      </c>
      <c r="E760" s="22">
        <v>25.4</v>
      </c>
      <c r="F760" s="17">
        <v>14.3636495844875</v>
      </c>
      <c r="G760" s="24">
        <f t="shared" si="31"/>
        <v>364.836699445983</v>
      </c>
      <c r="H760" s="19"/>
      <c r="J760" s="22">
        <v>25.4</v>
      </c>
      <c r="K760" s="17">
        <v>14.3636495844875</v>
      </c>
      <c r="L760" s="24">
        <f t="shared" si="30"/>
        <v>364.836699445983</v>
      </c>
    </row>
    <row r="761" s="2" customFormat="1" ht="48" outlineLevel="1" spans="1:12">
      <c r="A761" s="20">
        <v>115</v>
      </c>
      <c r="B761" s="21" t="s">
        <v>247</v>
      </c>
      <c r="C761" s="21" t="s">
        <v>547</v>
      </c>
      <c r="D761" s="20" t="s">
        <v>31</v>
      </c>
      <c r="E761" s="22">
        <v>341.01</v>
      </c>
      <c r="F761" s="17">
        <v>3.71751336898396</v>
      </c>
      <c r="G761" s="24">
        <f t="shared" si="31"/>
        <v>1267.70923395722</v>
      </c>
      <c r="H761" s="19"/>
      <c r="J761" s="22">
        <v>341.01</v>
      </c>
      <c r="K761" s="17">
        <v>3.71751336898396</v>
      </c>
      <c r="L761" s="24">
        <f t="shared" si="30"/>
        <v>1267.70923395722</v>
      </c>
    </row>
    <row r="762" s="2" customFormat="1" ht="48" outlineLevel="1" spans="1:12">
      <c r="A762" s="20">
        <v>116</v>
      </c>
      <c r="B762" s="21" t="s">
        <v>247</v>
      </c>
      <c r="C762" s="21" t="s">
        <v>543</v>
      </c>
      <c r="D762" s="20" t="s">
        <v>31</v>
      </c>
      <c r="E762" s="22">
        <v>227.34</v>
      </c>
      <c r="F762" s="17">
        <v>4.70105708245243</v>
      </c>
      <c r="G762" s="24">
        <f t="shared" si="31"/>
        <v>1068.73831712474</v>
      </c>
      <c r="H762" s="19"/>
      <c r="J762" s="22">
        <v>227.34</v>
      </c>
      <c r="K762" s="17">
        <v>4.70105708245243</v>
      </c>
      <c r="L762" s="24">
        <f t="shared" si="30"/>
        <v>1068.73831712474</v>
      </c>
    </row>
    <row r="763" s="2" customFormat="1" ht="48" outlineLevel="1" spans="1:12">
      <c r="A763" s="20">
        <v>117</v>
      </c>
      <c r="B763" s="21" t="s">
        <v>247</v>
      </c>
      <c r="C763" s="21" t="s">
        <v>254</v>
      </c>
      <c r="D763" s="20" t="s">
        <v>31</v>
      </c>
      <c r="E763" s="17">
        <v>5056.32666666667</v>
      </c>
      <c r="F763" s="17">
        <v>4.36519362186788</v>
      </c>
      <c r="G763" s="24">
        <f t="shared" si="31"/>
        <v>22071.8449154138</v>
      </c>
      <c r="H763" s="19"/>
      <c r="J763" s="17">
        <v>5056.32666666667</v>
      </c>
      <c r="K763" s="17">
        <v>4.36519362186788</v>
      </c>
      <c r="L763" s="24">
        <f t="shared" si="30"/>
        <v>22071.8449154138</v>
      </c>
    </row>
    <row r="764" s="2" customFormat="1" ht="48" outlineLevel="1" spans="1:12">
      <c r="A764" s="20">
        <v>118</v>
      </c>
      <c r="B764" s="21" t="s">
        <v>247</v>
      </c>
      <c r="C764" s="21" t="s">
        <v>255</v>
      </c>
      <c r="D764" s="20" t="s">
        <v>31</v>
      </c>
      <c r="E764" s="22">
        <v>2521.2</v>
      </c>
      <c r="F764" s="17">
        <v>5.65750439367311</v>
      </c>
      <c r="G764" s="24">
        <f t="shared" si="31"/>
        <v>14263.7000773286</v>
      </c>
      <c r="H764" s="19"/>
      <c r="J764" s="22">
        <v>2521.2</v>
      </c>
      <c r="K764" s="17">
        <v>5.65750439367311</v>
      </c>
      <c r="L764" s="24">
        <f t="shared" si="30"/>
        <v>14263.7000773286</v>
      </c>
    </row>
    <row r="765" s="2" customFormat="1" ht="48" outlineLevel="1" spans="1:12">
      <c r="A765" s="20">
        <v>119</v>
      </c>
      <c r="B765" s="21" t="s">
        <v>247</v>
      </c>
      <c r="C765" s="21" t="s">
        <v>548</v>
      </c>
      <c r="D765" s="20" t="s">
        <v>31</v>
      </c>
      <c r="E765" s="22">
        <v>180</v>
      </c>
      <c r="F765" s="17">
        <v>4.36519362186788</v>
      </c>
      <c r="G765" s="24">
        <f t="shared" si="31"/>
        <v>785.734851936219</v>
      </c>
      <c r="H765" s="19"/>
      <c r="J765" s="22">
        <v>180</v>
      </c>
      <c r="K765" s="17">
        <v>4.36519362186788</v>
      </c>
      <c r="L765" s="24">
        <f t="shared" si="30"/>
        <v>785.734851936218</v>
      </c>
    </row>
    <row r="766" s="2" customFormat="1" ht="48" outlineLevel="1" spans="1:12">
      <c r="A766" s="20">
        <v>120</v>
      </c>
      <c r="B766" s="21" t="s">
        <v>247</v>
      </c>
      <c r="C766" s="21" t="s">
        <v>249</v>
      </c>
      <c r="D766" s="20" t="s">
        <v>31</v>
      </c>
      <c r="E766" s="22">
        <v>823.6</v>
      </c>
      <c r="F766" s="17">
        <v>3.0109900990099</v>
      </c>
      <c r="G766" s="24">
        <f t="shared" si="31"/>
        <v>2479.85144554455</v>
      </c>
      <c r="H766" s="19"/>
      <c r="J766" s="22">
        <v>823.6</v>
      </c>
      <c r="K766" s="17">
        <v>3.0109900990099</v>
      </c>
      <c r="L766" s="24">
        <f t="shared" si="30"/>
        <v>2479.85144554455</v>
      </c>
    </row>
    <row r="767" s="2" customFormat="1" ht="48" outlineLevel="1" spans="1:12">
      <c r="A767" s="20">
        <v>121</v>
      </c>
      <c r="B767" s="21" t="s">
        <v>247</v>
      </c>
      <c r="C767" s="21" t="s">
        <v>250</v>
      </c>
      <c r="D767" s="20" t="s">
        <v>31</v>
      </c>
      <c r="E767" s="22">
        <v>744.34</v>
      </c>
      <c r="F767" s="17">
        <v>4.08508515815085</v>
      </c>
      <c r="G767" s="24">
        <f t="shared" si="31"/>
        <v>3040.692286618</v>
      </c>
      <c r="H767" s="19"/>
      <c r="J767" s="22">
        <v>744.34</v>
      </c>
      <c r="K767" s="17">
        <v>4.08508515815085</v>
      </c>
      <c r="L767" s="24">
        <f t="shared" si="30"/>
        <v>3040.692286618</v>
      </c>
    </row>
    <row r="768" s="2" customFormat="1" ht="48" outlineLevel="1" spans="1:12">
      <c r="A768" s="20">
        <v>122</v>
      </c>
      <c r="B768" s="21" t="s">
        <v>247</v>
      </c>
      <c r="C768" s="21" t="s">
        <v>677</v>
      </c>
      <c r="D768" s="20" t="s">
        <v>31</v>
      </c>
      <c r="E768" s="22">
        <v>33.84</v>
      </c>
      <c r="F768" s="17">
        <v>43.4499427655678</v>
      </c>
      <c r="G768" s="24">
        <f t="shared" si="31"/>
        <v>1470.34606318681</v>
      </c>
      <c r="H768" s="19"/>
      <c r="J768" s="22">
        <v>33.84</v>
      </c>
      <c r="K768" s="17">
        <v>43.4499427655678</v>
      </c>
      <c r="L768" s="24">
        <f t="shared" si="30"/>
        <v>1470.34606318681</v>
      </c>
    </row>
    <row r="769" s="2" customFormat="1" ht="48" outlineLevel="1" spans="1:12">
      <c r="A769" s="20">
        <v>123</v>
      </c>
      <c r="B769" s="21" t="s">
        <v>247</v>
      </c>
      <c r="C769" s="21" t="s">
        <v>545</v>
      </c>
      <c r="D769" s="20" t="s">
        <v>31</v>
      </c>
      <c r="E769" s="22">
        <v>8.46</v>
      </c>
      <c r="F769" s="17">
        <v>22.4020204262877</v>
      </c>
      <c r="G769" s="24">
        <f t="shared" si="31"/>
        <v>189.521092806394</v>
      </c>
      <c r="H769" s="19"/>
      <c r="J769" s="22">
        <v>8.46</v>
      </c>
      <c r="K769" s="17">
        <v>22.4020204262877</v>
      </c>
      <c r="L769" s="24">
        <f t="shared" si="30"/>
        <v>189.521092806394</v>
      </c>
    </row>
    <row r="770" s="2" customFormat="1" ht="48" outlineLevel="1" spans="1:12">
      <c r="A770" s="20">
        <v>124</v>
      </c>
      <c r="B770" s="21" t="s">
        <v>247</v>
      </c>
      <c r="C770" s="21" t="s">
        <v>257</v>
      </c>
      <c r="D770" s="20" t="s">
        <v>31</v>
      </c>
      <c r="E770" s="22">
        <v>1679.73</v>
      </c>
      <c r="F770" s="17">
        <v>3.77786842105263</v>
      </c>
      <c r="G770" s="24">
        <f t="shared" si="31"/>
        <v>6345.79892289474</v>
      </c>
      <c r="H770" s="19"/>
      <c r="J770" s="22">
        <v>1679.73</v>
      </c>
      <c r="K770" s="17">
        <v>3.77786842105263</v>
      </c>
      <c r="L770" s="24">
        <f t="shared" si="30"/>
        <v>6345.79892289473</v>
      </c>
    </row>
    <row r="771" s="2" customFormat="1" ht="48" outlineLevel="1" spans="1:12">
      <c r="A771" s="20">
        <v>125</v>
      </c>
      <c r="B771" s="21" t="s">
        <v>247</v>
      </c>
      <c r="C771" s="21" t="s">
        <v>258</v>
      </c>
      <c r="D771" s="20" t="s">
        <v>31</v>
      </c>
      <c r="E771" s="22">
        <v>1328.76</v>
      </c>
      <c r="F771" s="17">
        <v>5.23810246679317</v>
      </c>
      <c r="G771" s="24">
        <f t="shared" si="31"/>
        <v>6960.18103377609</v>
      </c>
      <c r="H771" s="19"/>
      <c r="J771" s="22">
        <v>1328.76</v>
      </c>
      <c r="K771" s="17">
        <v>5.23810246679317</v>
      </c>
      <c r="L771" s="24">
        <f t="shared" si="30"/>
        <v>6960.18103377609</v>
      </c>
    </row>
    <row r="772" s="2" customFormat="1" ht="48" outlineLevel="1" spans="1:12">
      <c r="A772" s="20">
        <v>126</v>
      </c>
      <c r="B772" s="21" t="s">
        <v>247</v>
      </c>
      <c r="C772" s="21" t="s">
        <v>259</v>
      </c>
      <c r="D772" s="20" t="s">
        <v>31</v>
      </c>
      <c r="E772" s="22">
        <v>2267.63</v>
      </c>
      <c r="F772" s="17">
        <v>6.91109352517986</v>
      </c>
      <c r="G772" s="24">
        <f t="shared" si="31"/>
        <v>15671.8030105036</v>
      </c>
      <c r="H772" s="19"/>
      <c r="J772" s="22">
        <v>2267.63</v>
      </c>
      <c r="K772" s="17">
        <v>6.91109352517986</v>
      </c>
      <c r="L772" s="24">
        <f t="shared" si="30"/>
        <v>15671.8030105036</v>
      </c>
    </row>
    <row r="773" s="2" customFormat="1" ht="48" outlineLevel="1" spans="1:12">
      <c r="A773" s="20">
        <v>127</v>
      </c>
      <c r="B773" s="21" t="s">
        <v>247</v>
      </c>
      <c r="C773" s="21" t="s">
        <v>256</v>
      </c>
      <c r="D773" s="20" t="s">
        <v>31</v>
      </c>
      <c r="E773" s="22">
        <v>389.4</v>
      </c>
      <c r="F773" s="17">
        <v>10.396463878327</v>
      </c>
      <c r="G773" s="24">
        <f t="shared" si="31"/>
        <v>4048.38303422053</v>
      </c>
      <c r="H773" s="19"/>
      <c r="J773" s="22">
        <v>389.4</v>
      </c>
      <c r="K773" s="17">
        <v>10.396463878327</v>
      </c>
      <c r="L773" s="24">
        <f t="shared" si="30"/>
        <v>4048.38303422053</v>
      </c>
    </row>
    <row r="774" s="2" customFormat="1" ht="48" outlineLevel="1" spans="1:12">
      <c r="A774" s="20">
        <v>128</v>
      </c>
      <c r="B774" s="21" t="s">
        <v>247</v>
      </c>
      <c r="C774" s="21" t="s">
        <v>552</v>
      </c>
      <c r="D774" s="20" t="s">
        <v>31</v>
      </c>
      <c r="E774" s="22">
        <v>116.8</v>
      </c>
      <c r="F774" s="17">
        <v>14.949494344644</v>
      </c>
      <c r="G774" s="24">
        <f t="shared" si="31"/>
        <v>1746.10093945442</v>
      </c>
      <c r="H774" s="19"/>
      <c r="J774" s="22">
        <v>116.8</v>
      </c>
      <c r="K774" s="17">
        <v>14.949494344644</v>
      </c>
      <c r="L774" s="24">
        <f t="shared" ref="L774:L827" si="32">$E774*K774</f>
        <v>1746.10093945442</v>
      </c>
    </row>
    <row r="775" s="2" customFormat="1" ht="48" outlineLevel="1" spans="1:12">
      <c r="A775" s="20">
        <v>129</v>
      </c>
      <c r="B775" s="21" t="s">
        <v>247</v>
      </c>
      <c r="C775" s="21" t="s">
        <v>550</v>
      </c>
      <c r="D775" s="20" t="s">
        <v>31</v>
      </c>
      <c r="E775" s="22">
        <v>33.3</v>
      </c>
      <c r="F775" s="17">
        <v>22.9376062445794</v>
      </c>
      <c r="G775" s="24">
        <f t="shared" si="31"/>
        <v>763.822287944492</v>
      </c>
      <c r="H775" s="19"/>
      <c r="J775" s="22">
        <v>33.3</v>
      </c>
      <c r="K775" s="17">
        <v>22.9376062445794</v>
      </c>
      <c r="L775" s="24">
        <f t="shared" si="32"/>
        <v>763.822287944494</v>
      </c>
    </row>
    <row r="776" s="2" customFormat="1" ht="48" outlineLevel="1" spans="1:12">
      <c r="A776" s="20">
        <v>130</v>
      </c>
      <c r="B776" s="21" t="s">
        <v>247</v>
      </c>
      <c r="C776" s="21" t="s">
        <v>678</v>
      </c>
      <c r="D776" s="20" t="s">
        <v>31</v>
      </c>
      <c r="E776" s="22">
        <v>133.2</v>
      </c>
      <c r="F776" s="17">
        <v>42.0878878902554</v>
      </c>
      <c r="G776" s="24">
        <f t="shared" si="31"/>
        <v>5606.10666698202</v>
      </c>
      <c r="H776" s="19"/>
      <c r="J776" s="22">
        <v>133.2</v>
      </c>
      <c r="K776" s="17">
        <v>42.0878878902554</v>
      </c>
      <c r="L776" s="24">
        <f t="shared" si="32"/>
        <v>5606.10666698202</v>
      </c>
    </row>
    <row r="777" s="2" customFormat="1" ht="48" outlineLevel="1" spans="1:12">
      <c r="A777" s="20">
        <v>131</v>
      </c>
      <c r="B777" s="21" t="s">
        <v>247</v>
      </c>
      <c r="C777" s="21" t="s">
        <v>258</v>
      </c>
      <c r="D777" s="20" t="s">
        <v>31</v>
      </c>
      <c r="E777" s="22">
        <v>170.31</v>
      </c>
      <c r="F777" s="17">
        <v>5.23810246679317</v>
      </c>
      <c r="G777" s="24">
        <f t="shared" si="31"/>
        <v>892.101231119545</v>
      </c>
      <c r="H777" s="19"/>
      <c r="J777" s="22">
        <v>170.31</v>
      </c>
      <c r="K777" s="17">
        <v>5.23810246679317</v>
      </c>
      <c r="L777" s="24">
        <f t="shared" si="32"/>
        <v>892.101231119545</v>
      </c>
    </row>
    <row r="778" s="2" customFormat="1" ht="36" outlineLevel="1" spans="1:12">
      <c r="A778" s="20">
        <v>132</v>
      </c>
      <c r="B778" s="21" t="s">
        <v>679</v>
      </c>
      <c r="C778" s="21" t="s">
        <v>680</v>
      </c>
      <c r="D778" s="20" t="s">
        <v>51</v>
      </c>
      <c r="E778" s="22">
        <v>6</v>
      </c>
      <c r="F778" s="17">
        <v>83.7848652818991</v>
      </c>
      <c r="G778" s="24">
        <f t="shared" si="31"/>
        <v>502.709191691395</v>
      </c>
      <c r="H778" s="19"/>
      <c r="J778" s="22">
        <v>6</v>
      </c>
      <c r="K778" s="17">
        <v>83.7848652818991</v>
      </c>
      <c r="L778" s="24">
        <f t="shared" si="32"/>
        <v>502.709191691395</v>
      </c>
    </row>
    <row r="779" s="2" customFormat="1" ht="36" outlineLevel="1" spans="1:12">
      <c r="A779" s="20">
        <v>133</v>
      </c>
      <c r="B779" s="21" t="s">
        <v>566</v>
      </c>
      <c r="C779" s="21" t="s">
        <v>567</v>
      </c>
      <c r="D779" s="20" t="s">
        <v>51</v>
      </c>
      <c r="E779" s="22">
        <v>29</v>
      </c>
      <c r="F779" s="17">
        <v>107.908337480417</v>
      </c>
      <c r="G779" s="24">
        <f t="shared" si="31"/>
        <v>3129.34178693208</v>
      </c>
      <c r="H779" s="19"/>
      <c r="J779" s="22">
        <v>29</v>
      </c>
      <c r="K779" s="17">
        <v>107.908337480417</v>
      </c>
      <c r="L779" s="24">
        <f t="shared" si="32"/>
        <v>3129.34178693209</v>
      </c>
    </row>
    <row r="780" s="2" customFormat="1" ht="36" outlineLevel="1" spans="1:12">
      <c r="A780" s="20">
        <v>134</v>
      </c>
      <c r="B780" s="21" t="s">
        <v>554</v>
      </c>
      <c r="C780" s="21" t="s">
        <v>555</v>
      </c>
      <c r="D780" s="20" t="s">
        <v>51</v>
      </c>
      <c r="E780" s="22">
        <v>6</v>
      </c>
      <c r="F780" s="17">
        <v>64.431224930577</v>
      </c>
      <c r="G780" s="24">
        <f t="shared" si="31"/>
        <v>386.587349583462</v>
      </c>
      <c r="H780" s="19"/>
      <c r="J780" s="22">
        <v>6</v>
      </c>
      <c r="K780" s="17">
        <v>64.431224930577</v>
      </c>
      <c r="L780" s="24">
        <f t="shared" si="32"/>
        <v>386.587349583462</v>
      </c>
    </row>
    <row r="781" s="2" customFormat="1" ht="48" outlineLevel="1" spans="1:12">
      <c r="A781" s="20">
        <v>135</v>
      </c>
      <c r="B781" s="21" t="s">
        <v>260</v>
      </c>
      <c r="C781" s="21" t="s">
        <v>261</v>
      </c>
      <c r="D781" s="20" t="s">
        <v>51</v>
      </c>
      <c r="E781" s="22">
        <v>2</v>
      </c>
      <c r="F781" s="17">
        <v>82.2385294473334</v>
      </c>
      <c r="G781" s="24">
        <f t="shared" si="31"/>
        <v>164.477058894667</v>
      </c>
      <c r="H781" s="19"/>
      <c r="J781" s="22">
        <v>2</v>
      </c>
      <c r="K781" s="17">
        <v>82.2385294473334</v>
      </c>
      <c r="L781" s="24">
        <f t="shared" si="32"/>
        <v>164.477058894667</v>
      </c>
    </row>
    <row r="782" s="2" customFormat="1" ht="36" outlineLevel="1" spans="1:12">
      <c r="A782" s="20">
        <v>136</v>
      </c>
      <c r="B782" s="21" t="s">
        <v>558</v>
      </c>
      <c r="C782" s="21" t="s">
        <v>559</v>
      </c>
      <c r="D782" s="20" t="s">
        <v>51</v>
      </c>
      <c r="E782" s="22">
        <v>4</v>
      </c>
      <c r="F782" s="17">
        <v>61.1429627823826</v>
      </c>
      <c r="G782" s="24">
        <f t="shared" si="31"/>
        <v>244.57185112953</v>
      </c>
      <c r="H782" s="19"/>
      <c r="J782" s="22">
        <v>4</v>
      </c>
      <c r="K782" s="17">
        <v>61.1429627823826</v>
      </c>
      <c r="L782" s="24">
        <f t="shared" si="32"/>
        <v>244.57185112953</v>
      </c>
    </row>
    <row r="783" s="2" customFormat="1" ht="36" outlineLevel="1" spans="1:12">
      <c r="A783" s="20">
        <v>137</v>
      </c>
      <c r="B783" s="21" t="s">
        <v>681</v>
      </c>
      <c r="C783" s="21" t="s">
        <v>682</v>
      </c>
      <c r="D783" s="20" t="s">
        <v>51</v>
      </c>
      <c r="E783" s="22">
        <v>52</v>
      </c>
      <c r="F783" s="17">
        <v>203.787718012604</v>
      </c>
      <c r="G783" s="24">
        <f t="shared" si="31"/>
        <v>10596.9613366554</v>
      </c>
      <c r="H783" s="19"/>
      <c r="J783" s="22">
        <v>52</v>
      </c>
      <c r="K783" s="17">
        <v>203.787718012604</v>
      </c>
      <c r="L783" s="24">
        <f t="shared" si="32"/>
        <v>10596.9613366554</v>
      </c>
    </row>
    <row r="784" s="2" customFormat="1" ht="36" outlineLevel="1" spans="1:12">
      <c r="A784" s="20">
        <v>138</v>
      </c>
      <c r="B784" s="21" t="s">
        <v>262</v>
      </c>
      <c r="C784" s="21" t="s">
        <v>263</v>
      </c>
      <c r="D784" s="20" t="s">
        <v>51</v>
      </c>
      <c r="E784" s="22">
        <v>20</v>
      </c>
      <c r="F784" s="17">
        <v>125.891992885375</v>
      </c>
      <c r="G784" s="24">
        <f t="shared" si="31"/>
        <v>2517.83985770751</v>
      </c>
      <c r="H784" s="19"/>
      <c r="J784" s="22">
        <v>20</v>
      </c>
      <c r="K784" s="17">
        <v>125.891992885375</v>
      </c>
      <c r="L784" s="24">
        <f t="shared" si="32"/>
        <v>2517.8398577075</v>
      </c>
    </row>
    <row r="785" s="2" customFormat="1" ht="36" outlineLevel="1" spans="1:12">
      <c r="A785" s="20">
        <v>139</v>
      </c>
      <c r="B785" s="21" t="s">
        <v>683</v>
      </c>
      <c r="C785" s="21" t="s">
        <v>684</v>
      </c>
      <c r="D785" s="20" t="s">
        <v>51</v>
      </c>
      <c r="E785" s="22">
        <v>1</v>
      </c>
      <c r="F785" s="17">
        <v>94.8620666876376</v>
      </c>
      <c r="G785" s="24">
        <f t="shared" si="31"/>
        <v>94.8620666876376</v>
      </c>
      <c r="H785" s="19"/>
      <c r="J785" s="22">
        <v>1</v>
      </c>
      <c r="K785" s="17">
        <v>94.8620666876376</v>
      </c>
      <c r="L785" s="24">
        <f t="shared" si="32"/>
        <v>94.8620666876376</v>
      </c>
    </row>
    <row r="786" s="2" customFormat="1" ht="36" outlineLevel="1" spans="1:12">
      <c r="A786" s="20">
        <v>140</v>
      </c>
      <c r="B786" s="21" t="s">
        <v>685</v>
      </c>
      <c r="C786" s="21" t="s">
        <v>686</v>
      </c>
      <c r="D786" s="20" t="s">
        <v>51</v>
      </c>
      <c r="E786" s="22">
        <v>28</v>
      </c>
      <c r="F786" s="17">
        <v>112.679213245033</v>
      </c>
      <c r="G786" s="24">
        <f t="shared" si="31"/>
        <v>3155.01797086093</v>
      </c>
      <c r="H786" s="19"/>
      <c r="J786" s="22">
        <v>28</v>
      </c>
      <c r="K786" s="17">
        <v>112.679213245033</v>
      </c>
      <c r="L786" s="24">
        <f t="shared" si="32"/>
        <v>3155.01797086092</v>
      </c>
    </row>
    <row r="787" s="2" customFormat="1" ht="36" outlineLevel="1" spans="1:12">
      <c r="A787" s="20">
        <v>141</v>
      </c>
      <c r="B787" s="21" t="s">
        <v>266</v>
      </c>
      <c r="C787" s="21" t="s">
        <v>687</v>
      </c>
      <c r="D787" s="20" t="s">
        <v>51</v>
      </c>
      <c r="E787" s="22">
        <v>68</v>
      </c>
      <c r="F787" s="17">
        <v>90.6374070009876</v>
      </c>
      <c r="G787" s="24">
        <f t="shared" si="31"/>
        <v>6163.34367606716</v>
      </c>
      <c r="H787" s="19"/>
      <c r="J787" s="22">
        <v>68</v>
      </c>
      <c r="K787" s="17">
        <v>90.6374070009876</v>
      </c>
      <c r="L787" s="24">
        <f t="shared" si="32"/>
        <v>6163.34367606716</v>
      </c>
    </row>
    <row r="788" s="2" customFormat="1" ht="36" outlineLevel="1" spans="1:12">
      <c r="A788" s="20">
        <v>142</v>
      </c>
      <c r="B788" s="21" t="s">
        <v>274</v>
      </c>
      <c r="C788" s="21" t="s">
        <v>688</v>
      </c>
      <c r="D788" s="20" t="s">
        <v>51</v>
      </c>
      <c r="E788" s="22">
        <v>386</v>
      </c>
      <c r="F788" s="17">
        <v>99.010662644545</v>
      </c>
      <c r="G788" s="24">
        <f t="shared" si="31"/>
        <v>38218.1157807944</v>
      </c>
      <c r="H788" s="19"/>
      <c r="J788" s="22">
        <v>386</v>
      </c>
      <c r="K788" s="17">
        <v>99.010662644545</v>
      </c>
      <c r="L788" s="24">
        <f t="shared" si="32"/>
        <v>38218.1157807944</v>
      </c>
    </row>
    <row r="789" s="2" customFormat="1" ht="36" outlineLevel="1" spans="1:12">
      <c r="A789" s="20">
        <v>143</v>
      </c>
      <c r="B789" s="21" t="s">
        <v>689</v>
      </c>
      <c r="C789" s="21" t="s">
        <v>690</v>
      </c>
      <c r="D789" s="20" t="s">
        <v>51</v>
      </c>
      <c r="E789" s="22">
        <v>4</v>
      </c>
      <c r="F789" s="17">
        <v>983.22473201078</v>
      </c>
      <c r="G789" s="24">
        <f t="shared" si="31"/>
        <v>3932.89892804312</v>
      </c>
      <c r="H789" s="19"/>
      <c r="J789" s="22">
        <v>4</v>
      </c>
      <c r="K789" s="17">
        <v>983.22473201078</v>
      </c>
      <c r="L789" s="24">
        <f t="shared" si="32"/>
        <v>3932.89892804312</v>
      </c>
    </row>
    <row r="790" s="2" customFormat="1" ht="36" outlineLevel="1" spans="1:12">
      <c r="A790" s="20">
        <v>144</v>
      </c>
      <c r="B790" s="21" t="s">
        <v>691</v>
      </c>
      <c r="C790" s="21" t="s">
        <v>692</v>
      </c>
      <c r="D790" s="20" t="s">
        <v>51</v>
      </c>
      <c r="E790" s="22">
        <v>4</v>
      </c>
      <c r="F790" s="17">
        <v>670.590809726823</v>
      </c>
      <c r="G790" s="24">
        <f t="shared" si="31"/>
        <v>2682.36323890729</v>
      </c>
      <c r="H790" s="19"/>
      <c r="J790" s="22">
        <v>4</v>
      </c>
      <c r="K790" s="17">
        <v>670.590809726823</v>
      </c>
      <c r="L790" s="24">
        <f t="shared" si="32"/>
        <v>2682.36323890729</v>
      </c>
    </row>
    <row r="791" s="2" customFormat="1" ht="36" outlineLevel="1" spans="1:12">
      <c r="A791" s="20">
        <v>145</v>
      </c>
      <c r="B791" s="21" t="s">
        <v>693</v>
      </c>
      <c r="C791" s="21" t="s">
        <v>694</v>
      </c>
      <c r="D791" s="20" t="s">
        <v>51</v>
      </c>
      <c r="E791" s="22">
        <v>10</v>
      </c>
      <c r="F791" s="17">
        <v>545.543124269647</v>
      </c>
      <c r="G791" s="24">
        <f t="shared" si="31"/>
        <v>5455.43124269647</v>
      </c>
      <c r="H791" s="19"/>
      <c r="J791" s="22">
        <v>10</v>
      </c>
      <c r="K791" s="17">
        <v>545.543124269647</v>
      </c>
      <c r="L791" s="24">
        <f t="shared" si="32"/>
        <v>5455.43124269647</v>
      </c>
    </row>
    <row r="792" s="2" customFormat="1" ht="36" outlineLevel="1" spans="1:12">
      <c r="A792" s="20">
        <v>146</v>
      </c>
      <c r="B792" s="21" t="s">
        <v>695</v>
      </c>
      <c r="C792" s="21" t="s">
        <v>696</v>
      </c>
      <c r="D792" s="20" t="s">
        <v>51</v>
      </c>
      <c r="E792" s="22">
        <v>10</v>
      </c>
      <c r="F792" s="17">
        <v>489.968972555397</v>
      </c>
      <c r="G792" s="24">
        <f t="shared" si="31"/>
        <v>4899.68972555397</v>
      </c>
      <c r="H792" s="19"/>
      <c r="J792" s="22">
        <v>10</v>
      </c>
      <c r="K792" s="17">
        <v>489.968972555397</v>
      </c>
      <c r="L792" s="24">
        <f t="shared" si="32"/>
        <v>4899.68972555397</v>
      </c>
    </row>
    <row r="793" s="2" customFormat="1" ht="36" outlineLevel="1" spans="1:12">
      <c r="A793" s="20">
        <v>147</v>
      </c>
      <c r="B793" s="21" t="s">
        <v>697</v>
      </c>
      <c r="C793" s="21" t="s">
        <v>698</v>
      </c>
      <c r="D793" s="20" t="s">
        <v>51</v>
      </c>
      <c r="E793" s="22">
        <v>1</v>
      </c>
      <c r="F793" s="17">
        <v>282.47474686222</v>
      </c>
      <c r="G793" s="24">
        <f t="shared" si="31"/>
        <v>282.47474686222</v>
      </c>
      <c r="H793" s="19"/>
      <c r="J793" s="22">
        <v>1</v>
      </c>
      <c r="K793" s="17">
        <v>282.47474686222</v>
      </c>
      <c r="L793" s="24">
        <f t="shared" si="32"/>
        <v>282.47474686222</v>
      </c>
    </row>
    <row r="794" s="2" customFormat="1" ht="36" outlineLevel="1" spans="1:12">
      <c r="A794" s="20">
        <v>148</v>
      </c>
      <c r="B794" s="21" t="s">
        <v>699</v>
      </c>
      <c r="C794" s="21" t="s">
        <v>700</v>
      </c>
      <c r="D794" s="20" t="s">
        <v>51</v>
      </c>
      <c r="E794" s="22">
        <v>1</v>
      </c>
      <c r="F794" s="17">
        <v>401.037675342738</v>
      </c>
      <c r="G794" s="24">
        <f t="shared" si="31"/>
        <v>401.037675342738</v>
      </c>
      <c r="H794" s="19"/>
      <c r="J794" s="22">
        <v>1</v>
      </c>
      <c r="K794" s="17">
        <v>401.037675342738</v>
      </c>
      <c r="L794" s="24">
        <f t="shared" si="32"/>
        <v>401.037675342738</v>
      </c>
    </row>
    <row r="795" s="2" customFormat="1" ht="36" outlineLevel="1" spans="1:12">
      <c r="A795" s="20">
        <v>149</v>
      </c>
      <c r="B795" s="21" t="s">
        <v>286</v>
      </c>
      <c r="C795" s="21" t="s">
        <v>287</v>
      </c>
      <c r="D795" s="20" t="s">
        <v>31</v>
      </c>
      <c r="E795" s="22">
        <v>444.98</v>
      </c>
      <c r="F795" s="17">
        <v>20.6271366489619</v>
      </c>
      <c r="G795" s="24">
        <f t="shared" ref="G795:G827" si="33">$E795*F795</f>
        <v>9178.66326605505</v>
      </c>
      <c r="H795" s="19"/>
      <c r="J795" s="22">
        <v>444.98</v>
      </c>
      <c r="K795" s="17">
        <v>20.6271366489619</v>
      </c>
      <c r="L795" s="24">
        <f t="shared" si="32"/>
        <v>9178.66326605507</v>
      </c>
    </row>
    <row r="796" s="2" customFormat="1" ht="36" outlineLevel="1" spans="1:12">
      <c r="A796" s="20">
        <v>150</v>
      </c>
      <c r="B796" s="21" t="s">
        <v>288</v>
      </c>
      <c r="C796" s="21" t="s">
        <v>289</v>
      </c>
      <c r="D796" s="20" t="s">
        <v>51</v>
      </c>
      <c r="E796" s="22">
        <v>743</v>
      </c>
      <c r="F796" s="17">
        <v>136.243663207133</v>
      </c>
      <c r="G796" s="24">
        <f t="shared" si="33"/>
        <v>101229.0417629</v>
      </c>
      <c r="H796" s="19"/>
      <c r="J796" s="22">
        <v>743</v>
      </c>
      <c r="K796" s="17">
        <v>136.243663207133</v>
      </c>
      <c r="L796" s="24">
        <f t="shared" si="32"/>
        <v>101229.0417629</v>
      </c>
    </row>
    <row r="797" s="2" customFormat="1" ht="24" outlineLevel="1" spans="1:12">
      <c r="A797" s="20">
        <v>151</v>
      </c>
      <c r="B797" s="21" t="s">
        <v>290</v>
      </c>
      <c r="C797" s="21" t="s">
        <v>291</v>
      </c>
      <c r="D797" s="20" t="s">
        <v>31</v>
      </c>
      <c r="E797" s="22">
        <v>921.51</v>
      </c>
      <c r="F797" s="17">
        <v>46.9593412412624</v>
      </c>
      <c r="G797" s="24">
        <f t="shared" si="33"/>
        <v>43273.5025472358</v>
      </c>
      <c r="H797" s="19"/>
      <c r="J797" s="22">
        <v>921.51</v>
      </c>
      <c r="K797" s="17">
        <v>46.9593412412624</v>
      </c>
      <c r="L797" s="24">
        <f t="shared" si="32"/>
        <v>43273.5025472357</v>
      </c>
    </row>
    <row r="798" s="2" customFormat="1" ht="36" outlineLevel="1" spans="1:12">
      <c r="A798" s="20">
        <v>152</v>
      </c>
      <c r="B798" s="21" t="s">
        <v>292</v>
      </c>
      <c r="C798" s="21" t="s">
        <v>293</v>
      </c>
      <c r="D798" s="20" t="s">
        <v>54</v>
      </c>
      <c r="E798" s="22">
        <v>29</v>
      </c>
      <c r="F798" s="17">
        <v>21.0149598108747</v>
      </c>
      <c r="G798" s="24">
        <f t="shared" si="33"/>
        <v>609.433834515366</v>
      </c>
      <c r="H798" s="19"/>
      <c r="J798" s="22">
        <v>29</v>
      </c>
      <c r="K798" s="17">
        <v>21.0149598108747</v>
      </c>
      <c r="L798" s="24">
        <f t="shared" si="32"/>
        <v>609.433834515366</v>
      </c>
    </row>
    <row r="799" s="2" customFormat="1" ht="36" outlineLevel="1" spans="1:12">
      <c r="A799" s="20">
        <v>153</v>
      </c>
      <c r="B799" s="21" t="s">
        <v>294</v>
      </c>
      <c r="C799" s="21" t="s">
        <v>295</v>
      </c>
      <c r="D799" s="20" t="s">
        <v>54</v>
      </c>
      <c r="E799" s="22">
        <v>37</v>
      </c>
      <c r="F799" s="17">
        <v>23.1377147766323</v>
      </c>
      <c r="G799" s="24">
        <f t="shared" si="33"/>
        <v>856.095446735395</v>
      </c>
      <c r="H799" s="19"/>
      <c r="J799" s="22">
        <v>37</v>
      </c>
      <c r="K799" s="17">
        <v>23.1377147766323</v>
      </c>
      <c r="L799" s="24">
        <f t="shared" si="32"/>
        <v>856.095446735395</v>
      </c>
    </row>
    <row r="800" s="2" customFormat="1" ht="36" outlineLevel="1" spans="1:12">
      <c r="A800" s="20">
        <v>154</v>
      </c>
      <c r="B800" s="21" t="s">
        <v>296</v>
      </c>
      <c r="C800" s="21" t="s">
        <v>297</v>
      </c>
      <c r="D800" s="20" t="s">
        <v>54</v>
      </c>
      <c r="E800" s="22">
        <v>23</v>
      </c>
      <c r="F800" s="17">
        <v>26.4410680707033</v>
      </c>
      <c r="G800" s="24">
        <f t="shared" si="33"/>
        <v>608.144565626175</v>
      </c>
      <c r="H800" s="19"/>
      <c r="J800" s="22">
        <v>23</v>
      </c>
      <c r="K800" s="17">
        <v>26.4410680707033</v>
      </c>
      <c r="L800" s="24">
        <f t="shared" si="32"/>
        <v>608.144565626176</v>
      </c>
    </row>
    <row r="801" s="2" customFormat="1" ht="36" outlineLevel="1" spans="1:12">
      <c r="A801" s="20">
        <v>155</v>
      </c>
      <c r="B801" s="21" t="s">
        <v>298</v>
      </c>
      <c r="C801" s="21" t="s">
        <v>299</v>
      </c>
      <c r="D801" s="20" t="s">
        <v>54</v>
      </c>
      <c r="E801" s="22">
        <v>24</v>
      </c>
      <c r="F801" s="17">
        <v>32.1806648113791</v>
      </c>
      <c r="G801" s="24">
        <f t="shared" si="33"/>
        <v>772.335955473098</v>
      </c>
      <c r="H801" s="19"/>
      <c r="J801" s="22">
        <v>24</v>
      </c>
      <c r="K801" s="17">
        <v>32.1806648113791</v>
      </c>
      <c r="L801" s="24">
        <f t="shared" si="32"/>
        <v>772.335955473098</v>
      </c>
    </row>
    <row r="802" s="2" customFormat="1" ht="36" outlineLevel="1" spans="1:12">
      <c r="A802" s="20">
        <v>156</v>
      </c>
      <c r="B802" s="21" t="s">
        <v>701</v>
      </c>
      <c r="C802" s="21" t="s">
        <v>702</v>
      </c>
      <c r="D802" s="20" t="s">
        <v>54</v>
      </c>
      <c r="E802" s="22">
        <v>131</v>
      </c>
      <c r="F802" s="17">
        <v>33.8903703703704</v>
      </c>
      <c r="G802" s="24">
        <f t="shared" si="33"/>
        <v>4439.63851851852</v>
      </c>
      <c r="H802" s="19"/>
      <c r="J802" s="22">
        <v>131</v>
      </c>
      <c r="K802" s="17">
        <v>33.8903703703704</v>
      </c>
      <c r="L802" s="24">
        <f t="shared" si="32"/>
        <v>4439.63851851852</v>
      </c>
    </row>
    <row r="803" s="2" customFormat="1" ht="24" outlineLevel="1" spans="1:12">
      <c r="A803" s="20">
        <v>157</v>
      </c>
      <c r="B803" s="21" t="s">
        <v>703</v>
      </c>
      <c r="C803" s="21" t="s">
        <v>704</v>
      </c>
      <c r="D803" s="20" t="s">
        <v>54</v>
      </c>
      <c r="E803" s="22">
        <v>22</v>
      </c>
      <c r="F803" s="17">
        <v>71.9075010360547</v>
      </c>
      <c r="G803" s="24">
        <f t="shared" si="33"/>
        <v>1581.9650227932</v>
      </c>
      <c r="H803" s="19"/>
      <c r="J803" s="22">
        <v>22</v>
      </c>
      <c r="K803" s="17">
        <v>71.9075010360547</v>
      </c>
      <c r="L803" s="24">
        <f t="shared" si="32"/>
        <v>1581.9650227932</v>
      </c>
    </row>
    <row r="804" s="2" customFormat="1" ht="36" outlineLevel="1" spans="1:12">
      <c r="A804" s="20">
        <v>158</v>
      </c>
      <c r="B804" s="21" t="s">
        <v>310</v>
      </c>
      <c r="C804" s="21" t="s">
        <v>311</v>
      </c>
      <c r="D804" s="20" t="s">
        <v>54</v>
      </c>
      <c r="E804" s="22">
        <v>135</v>
      </c>
      <c r="F804" s="17">
        <v>27.9622159090909</v>
      </c>
      <c r="G804" s="24">
        <f t="shared" si="33"/>
        <v>3774.89914772727</v>
      </c>
      <c r="H804" s="19"/>
      <c r="J804" s="22">
        <v>135</v>
      </c>
      <c r="K804" s="17">
        <v>27.9622159090909</v>
      </c>
      <c r="L804" s="24">
        <f t="shared" si="32"/>
        <v>3774.89914772727</v>
      </c>
    </row>
    <row r="805" s="2" customFormat="1" ht="36" outlineLevel="1" spans="1:12">
      <c r="A805" s="20">
        <v>159</v>
      </c>
      <c r="B805" s="21" t="s">
        <v>314</v>
      </c>
      <c r="C805" s="21" t="s">
        <v>315</v>
      </c>
      <c r="D805" s="20" t="s">
        <v>54</v>
      </c>
      <c r="E805" s="22">
        <v>4</v>
      </c>
      <c r="F805" s="17">
        <v>33.7516489988221</v>
      </c>
      <c r="G805" s="24">
        <f t="shared" si="33"/>
        <v>135.006595995289</v>
      </c>
      <c r="H805" s="19"/>
      <c r="J805" s="22">
        <v>4</v>
      </c>
      <c r="K805" s="17">
        <v>33.7516489988221</v>
      </c>
      <c r="L805" s="24">
        <f t="shared" si="32"/>
        <v>135.006595995288</v>
      </c>
    </row>
    <row r="806" s="2" customFormat="1" ht="36" outlineLevel="1" spans="1:12">
      <c r="A806" s="20">
        <v>160</v>
      </c>
      <c r="B806" s="21" t="s">
        <v>581</v>
      </c>
      <c r="C806" s="21" t="s">
        <v>582</v>
      </c>
      <c r="D806" s="20" t="s">
        <v>54</v>
      </c>
      <c r="E806" s="22">
        <v>3</v>
      </c>
      <c r="F806" s="17">
        <v>33.9513085480094</v>
      </c>
      <c r="G806" s="24">
        <f t="shared" si="33"/>
        <v>101.853925644028</v>
      </c>
      <c r="H806" s="19"/>
      <c r="J806" s="22">
        <v>3</v>
      </c>
      <c r="K806" s="17">
        <v>33.9513085480094</v>
      </c>
      <c r="L806" s="24">
        <f t="shared" si="32"/>
        <v>101.853925644028</v>
      </c>
    </row>
    <row r="807" s="2" customFormat="1" ht="36" outlineLevel="1" spans="1:12">
      <c r="A807" s="20">
        <v>161</v>
      </c>
      <c r="B807" s="21" t="s">
        <v>581</v>
      </c>
      <c r="C807" s="21" t="s">
        <v>705</v>
      </c>
      <c r="D807" s="20" t="s">
        <v>54</v>
      </c>
      <c r="E807" s="22">
        <v>108</v>
      </c>
      <c r="F807" s="17">
        <v>81.5360936356986</v>
      </c>
      <c r="G807" s="24">
        <f t="shared" si="33"/>
        <v>8805.89811265545</v>
      </c>
      <c r="H807" s="19"/>
      <c r="J807" s="22">
        <v>108</v>
      </c>
      <c r="K807" s="17">
        <v>81.5360936356986</v>
      </c>
      <c r="L807" s="24">
        <f t="shared" si="32"/>
        <v>8805.89811265545</v>
      </c>
    </row>
    <row r="808" s="2" customFormat="1" ht="48" outlineLevel="1" spans="1:12">
      <c r="A808" s="20">
        <v>162</v>
      </c>
      <c r="B808" s="21" t="s">
        <v>322</v>
      </c>
      <c r="C808" s="21" t="s">
        <v>323</v>
      </c>
      <c r="D808" s="20" t="s">
        <v>54</v>
      </c>
      <c r="E808" s="17">
        <v>1164.66666666667</v>
      </c>
      <c r="F808" s="17">
        <v>9.26975374732334</v>
      </c>
      <c r="G808" s="24">
        <f t="shared" si="33"/>
        <v>10796.1731977159</v>
      </c>
      <c r="H808" s="19"/>
      <c r="J808" s="17">
        <v>1164.66666666667</v>
      </c>
      <c r="K808" s="17">
        <v>9.26975374732334</v>
      </c>
      <c r="L808" s="24">
        <f t="shared" si="32"/>
        <v>10796.1731977159</v>
      </c>
    </row>
    <row r="809" s="2" customFormat="1" ht="48" outlineLevel="1" spans="1:12">
      <c r="A809" s="20">
        <v>163</v>
      </c>
      <c r="B809" s="21" t="s">
        <v>322</v>
      </c>
      <c r="C809" s="21" t="s">
        <v>324</v>
      </c>
      <c r="D809" s="20" t="s">
        <v>54</v>
      </c>
      <c r="E809" s="22">
        <v>516</v>
      </c>
      <c r="F809" s="17">
        <v>9.08837336244542</v>
      </c>
      <c r="G809" s="24">
        <f t="shared" si="33"/>
        <v>4689.60065502184</v>
      </c>
      <c r="H809" s="19"/>
      <c r="J809" s="22">
        <v>516</v>
      </c>
      <c r="K809" s="17">
        <v>9.08837336244542</v>
      </c>
      <c r="L809" s="24">
        <f t="shared" si="32"/>
        <v>4689.60065502184</v>
      </c>
    </row>
    <row r="810" s="2" customFormat="1" ht="48" outlineLevel="1" spans="1:12">
      <c r="A810" s="20">
        <v>164</v>
      </c>
      <c r="B810" s="21" t="s">
        <v>322</v>
      </c>
      <c r="C810" s="21" t="s">
        <v>587</v>
      </c>
      <c r="D810" s="20" t="s">
        <v>54</v>
      </c>
      <c r="E810" s="22">
        <v>137</v>
      </c>
      <c r="F810" s="17">
        <v>297.476839088166</v>
      </c>
      <c r="G810" s="24">
        <f t="shared" si="33"/>
        <v>40754.3269550788</v>
      </c>
      <c r="H810" s="19"/>
      <c r="J810" s="22">
        <v>137</v>
      </c>
      <c r="K810" s="17">
        <v>297.476839088166</v>
      </c>
      <c r="L810" s="24">
        <f t="shared" si="32"/>
        <v>40754.3269550787</v>
      </c>
    </row>
    <row r="811" s="2" customFormat="1" ht="36" outlineLevel="1" spans="1:12">
      <c r="A811" s="20">
        <v>165</v>
      </c>
      <c r="B811" s="21" t="s">
        <v>74</v>
      </c>
      <c r="C811" s="21" t="s">
        <v>326</v>
      </c>
      <c r="D811" s="20" t="s">
        <v>54</v>
      </c>
      <c r="E811" s="22">
        <v>8</v>
      </c>
      <c r="F811" s="17">
        <v>297.907751803366</v>
      </c>
      <c r="G811" s="24">
        <f t="shared" si="33"/>
        <v>2383.26201442693</v>
      </c>
      <c r="H811" s="19"/>
      <c r="J811" s="22">
        <v>8</v>
      </c>
      <c r="K811" s="17">
        <v>297.907751803366</v>
      </c>
      <c r="L811" s="24">
        <f t="shared" si="32"/>
        <v>2383.26201442693</v>
      </c>
    </row>
    <row r="812" s="2" customFormat="1" ht="36" outlineLevel="1" spans="1:12">
      <c r="A812" s="20">
        <v>166</v>
      </c>
      <c r="B812" s="21" t="s">
        <v>74</v>
      </c>
      <c r="C812" s="21" t="s">
        <v>325</v>
      </c>
      <c r="D812" s="20" t="s">
        <v>54</v>
      </c>
      <c r="E812" s="22">
        <v>6</v>
      </c>
      <c r="F812" s="17">
        <v>358.19111382701</v>
      </c>
      <c r="G812" s="24">
        <f t="shared" si="33"/>
        <v>2149.14668296206</v>
      </c>
      <c r="H812" s="19"/>
      <c r="J812" s="22">
        <v>6</v>
      </c>
      <c r="K812" s="17">
        <v>358.19111382701</v>
      </c>
      <c r="L812" s="24">
        <f t="shared" si="32"/>
        <v>2149.14668296206</v>
      </c>
    </row>
    <row r="813" s="2" customFormat="1" ht="48" outlineLevel="1" spans="1:12">
      <c r="A813" s="20">
        <v>167</v>
      </c>
      <c r="B813" s="21" t="s">
        <v>329</v>
      </c>
      <c r="C813" s="21" t="s">
        <v>330</v>
      </c>
      <c r="D813" s="20" t="s">
        <v>31</v>
      </c>
      <c r="E813" s="17">
        <v>174.466666666667</v>
      </c>
      <c r="F813" s="17">
        <v>25.6123409178558</v>
      </c>
      <c r="G813" s="24">
        <f t="shared" si="33"/>
        <v>4468.49974546858</v>
      </c>
      <c r="H813" s="19"/>
      <c r="J813" s="17">
        <v>174.466666666667</v>
      </c>
      <c r="K813" s="17">
        <v>25.6123409178558</v>
      </c>
      <c r="L813" s="24">
        <f t="shared" si="32"/>
        <v>4468.49974546858</v>
      </c>
    </row>
    <row r="814" s="2" customFormat="1" ht="36" outlineLevel="1" spans="1:12">
      <c r="A814" s="20">
        <v>168</v>
      </c>
      <c r="B814" s="21" t="s">
        <v>331</v>
      </c>
      <c r="C814" s="21" t="s">
        <v>332</v>
      </c>
      <c r="D814" s="20" t="s">
        <v>333</v>
      </c>
      <c r="E814" s="22">
        <v>13</v>
      </c>
      <c r="F814" s="17">
        <v>957.308534413039</v>
      </c>
      <c r="G814" s="24">
        <f t="shared" si="33"/>
        <v>12445.0109473695</v>
      </c>
      <c r="H814" s="19"/>
      <c r="J814" s="22">
        <v>13</v>
      </c>
      <c r="K814" s="17">
        <v>957.308534413039</v>
      </c>
      <c r="L814" s="24">
        <f t="shared" si="32"/>
        <v>12445.0109473695</v>
      </c>
    </row>
    <row r="815" s="2" customFormat="1" ht="24" outlineLevel="1" spans="1:12">
      <c r="A815" s="20">
        <v>169</v>
      </c>
      <c r="B815" s="21" t="s">
        <v>334</v>
      </c>
      <c r="C815" s="21" t="s">
        <v>335</v>
      </c>
      <c r="D815" s="20" t="s">
        <v>152</v>
      </c>
      <c r="E815" s="22">
        <v>10</v>
      </c>
      <c r="F815" s="17">
        <v>1617.90195694018</v>
      </c>
      <c r="G815" s="24">
        <f t="shared" si="33"/>
        <v>16179.0195694018</v>
      </c>
      <c r="H815" s="19"/>
      <c r="J815" s="22">
        <v>10</v>
      </c>
      <c r="K815" s="17">
        <v>1617.90195694018</v>
      </c>
      <c r="L815" s="24">
        <f t="shared" si="32"/>
        <v>16179.0195694018</v>
      </c>
    </row>
    <row r="816" s="2" customFormat="1" ht="12" outlineLevel="1" spans="1:12">
      <c r="A816" s="20"/>
      <c r="B816" s="21" t="s">
        <v>336</v>
      </c>
      <c r="C816" s="21"/>
      <c r="D816" s="21"/>
      <c r="E816" s="22"/>
      <c r="F816" s="17"/>
      <c r="G816" s="24">
        <f t="shared" si="33"/>
        <v>0</v>
      </c>
      <c r="H816" s="19"/>
      <c r="J816" s="22"/>
      <c r="K816" s="17"/>
      <c r="L816" s="24">
        <f t="shared" si="32"/>
        <v>0</v>
      </c>
    </row>
    <row r="817" s="2" customFormat="1" ht="48" outlineLevel="1" spans="1:12">
      <c r="A817" s="20">
        <v>170</v>
      </c>
      <c r="B817" s="21" t="s">
        <v>337</v>
      </c>
      <c r="C817" s="21" t="s">
        <v>338</v>
      </c>
      <c r="D817" s="20" t="s">
        <v>31</v>
      </c>
      <c r="E817" s="22">
        <v>181.68</v>
      </c>
      <c r="F817" s="17">
        <v>18.641657782516</v>
      </c>
      <c r="G817" s="24">
        <f t="shared" si="33"/>
        <v>3386.81638592751</v>
      </c>
      <c r="H817" s="19"/>
      <c r="J817" s="22">
        <v>181.68</v>
      </c>
      <c r="K817" s="17">
        <v>18.641657782516</v>
      </c>
      <c r="L817" s="24">
        <f t="shared" si="32"/>
        <v>3386.81638592751</v>
      </c>
    </row>
    <row r="818" s="2" customFormat="1" ht="48" outlineLevel="1" spans="1:12">
      <c r="A818" s="20">
        <v>171</v>
      </c>
      <c r="B818" s="21" t="s">
        <v>339</v>
      </c>
      <c r="C818" s="21" t="s">
        <v>340</v>
      </c>
      <c r="D818" s="20" t="s">
        <v>31</v>
      </c>
      <c r="E818" s="22">
        <v>869.21</v>
      </c>
      <c r="F818" s="17">
        <v>48.4193614408514</v>
      </c>
      <c r="G818" s="24">
        <f t="shared" si="33"/>
        <v>42086.5931580025</v>
      </c>
      <c r="H818" s="19"/>
      <c r="J818" s="22">
        <v>869.21</v>
      </c>
      <c r="K818" s="17">
        <v>48.4193614408514</v>
      </c>
      <c r="L818" s="24">
        <f t="shared" si="32"/>
        <v>42086.5931580024</v>
      </c>
    </row>
    <row r="819" s="2" customFormat="1" ht="48" outlineLevel="1" spans="1:12">
      <c r="A819" s="20">
        <v>172</v>
      </c>
      <c r="B819" s="21" t="s">
        <v>341</v>
      </c>
      <c r="C819" s="21" t="s">
        <v>706</v>
      </c>
      <c r="D819" s="20" t="s">
        <v>31</v>
      </c>
      <c r="E819" s="22">
        <v>10.81</v>
      </c>
      <c r="F819" s="17">
        <v>7.1699860529986</v>
      </c>
      <c r="G819" s="24">
        <f t="shared" si="33"/>
        <v>77.5075492329149</v>
      </c>
      <c r="H819" s="19"/>
      <c r="J819" s="22">
        <v>10.81</v>
      </c>
      <c r="K819" s="17">
        <v>7.1699860529986</v>
      </c>
      <c r="L819" s="24">
        <f t="shared" si="32"/>
        <v>77.5075492329149</v>
      </c>
    </row>
    <row r="820" s="2" customFormat="1" ht="48" outlineLevel="1" spans="1:12">
      <c r="A820" s="20">
        <v>173</v>
      </c>
      <c r="B820" s="21" t="s">
        <v>341</v>
      </c>
      <c r="C820" s="21" t="s">
        <v>342</v>
      </c>
      <c r="D820" s="20" t="s">
        <v>31</v>
      </c>
      <c r="E820" s="22">
        <v>611</v>
      </c>
      <c r="F820" s="17">
        <v>18.7723289124668</v>
      </c>
      <c r="G820" s="24">
        <f t="shared" si="33"/>
        <v>11469.8929655172</v>
      </c>
      <c r="H820" s="19"/>
      <c r="J820" s="22">
        <v>611</v>
      </c>
      <c r="K820" s="17">
        <v>18.7723289124668</v>
      </c>
      <c r="L820" s="24">
        <f t="shared" si="32"/>
        <v>11469.8929655172</v>
      </c>
    </row>
    <row r="821" s="2" customFormat="1" ht="36" outlineLevel="1" spans="1:12">
      <c r="A821" s="20">
        <v>174</v>
      </c>
      <c r="B821" s="21" t="s">
        <v>345</v>
      </c>
      <c r="C821" s="21" t="s">
        <v>346</v>
      </c>
      <c r="D821" s="20" t="s">
        <v>31</v>
      </c>
      <c r="E821" s="22">
        <v>145.46</v>
      </c>
      <c r="F821" s="17">
        <v>29.7447292780749</v>
      </c>
      <c r="G821" s="24">
        <f t="shared" si="33"/>
        <v>4326.66832078877</v>
      </c>
      <c r="H821" s="19"/>
      <c r="J821" s="22">
        <v>145.46</v>
      </c>
      <c r="K821" s="17">
        <v>29.7447292780749</v>
      </c>
      <c r="L821" s="24">
        <f t="shared" si="32"/>
        <v>4326.66832078878</v>
      </c>
    </row>
    <row r="822" s="2" customFormat="1" ht="24" outlineLevel="1" spans="1:12">
      <c r="A822" s="20">
        <v>175</v>
      </c>
      <c r="B822" s="21" t="s">
        <v>350</v>
      </c>
      <c r="C822" s="21" t="s">
        <v>352</v>
      </c>
      <c r="D822" s="20" t="s">
        <v>349</v>
      </c>
      <c r="E822" s="22">
        <v>2</v>
      </c>
      <c r="F822" s="17">
        <v>57.3506113989637</v>
      </c>
      <c r="G822" s="24">
        <f t="shared" si="33"/>
        <v>114.701222797927</v>
      </c>
      <c r="H822" s="19"/>
      <c r="J822" s="22">
        <v>2</v>
      </c>
      <c r="K822" s="17">
        <v>57.3506113989637</v>
      </c>
      <c r="L822" s="24">
        <f t="shared" si="32"/>
        <v>114.701222797927</v>
      </c>
    </row>
    <row r="823" s="2" customFormat="1" ht="24" outlineLevel="1" spans="1:12">
      <c r="A823" s="20">
        <v>176</v>
      </c>
      <c r="B823" s="21" t="s">
        <v>355</v>
      </c>
      <c r="C823" s="21" t="s">
        <v>356</v>
      </c>
      <c r="D823" s="20" t="s">
        <v>357</v>
      </c>
      <c r="E823" s="22">
        <v>1</v>
      </c>
      <c r="F823" s="17">
        <v>485.14990497793</v>
      </c>
      <c r="G823" s="24">
        <f t="shared" si="33"/>
        <v>485.14990497793</v>
      </c>
      <c r="H823" s="19"/>
      <c r="J823" s="22">
        <v>1</v>
      </c>
      <c r="K823" s="17">
        <v>485.14990497793</v>
      </c>
      <c r="L823" s="24">
        <f t="shared" si="32"/>
        <v>485.14990497793</v>
      </c>
    </row>
    <row r="824" s="2" customFormat="1" ht="24" outlineLevel="1" spans="1:12">
      <c r="A824" s="20">
        <v>177</v>
      </c>
      <c r="B824" s="21" t="s">
        <v>355</v>
      </c>
      <c r="C824" s="21" t="s">
        <v>358</v>
      </c>
      <c r="D824" s="20" t="s">
        <v>357</v>
      </c>
      <c r="E824" s="22">
        <v>5</v>
      </c>
      <c r="F824" s="17">
        <v>485.14990497793</v>
      </c>
      <c r="G824" s="24">
        <f t="shared" si="33"/>
        <v>2425.74952488965</v>
      </c>
      <c r="H824" s="19"/>
      <c r="J824" s="22">
        <v>5</v>
      </c>
      <c r="K824" s="17">
        <v>485.14990497793</v>
      </c>
      <c r="L824" s="24">
        <f t="shared" si="32"/>
        <v>2425.74952488965</v>
      </c>
    </row>
    <row r="825" s="2" customFormat="1" ht="24" outlineLevel="1" spans="1:12">
      <c r="A825" s="20">
        <v>178</v>
      </c>
      <c r="B825" s="21" t="s">
        <v>355</v>
      </c>
      <c r="C825" s="21" t="s">
        <v>359</v>
      </c>
      <c r="D825" s="20" t="s">
        <v>357</v>
      </c>
      <c r="E825" s="22">
        <v>3</v>
      </c>
      <c r="F825" s="17">
        <v>485.14990497793</v>
      </c>
      <c r="G825" s="24">
        <f t="shared" si="33"/>
        <v>1455.44971493379</v>
      </c>
      <c r="H825" s="19"/>
      <c r="J825" s="22">
        <v>3</v>
      </c>
      <c r="K825" s="17">
        <v>485.14990497793</v>
      </c>
      <c r="L825" s="24">
        <f t="shared" si="32"/>
        <v>1455.44971493379</v>
      </c>
    </row>
    <row r="826" s="2" customFormat="1" ht="24" outlineLevel="1" spans="1:12">
      <c r="A826" s="20">
        <v>179</v>
      </c>
      <c r="B826" s="21" t="s">
        <v>355</v>
      </c>
      <c r="C826" s="21" t="s">
        <v>593</v>
      </c>
      <c r="D826" s="20" t="s">
        <v>357</v>
      </c>
      <c r="E826" s="22">
        <v>4</v>
      </c>
      <c r="F826" s="17">
        <v>685.526818996934</v>
      </c>
      <c r="G826" s="24">
        <f t="shared" si="33"/>
        <v>2742.10727598774</v>
      </c>
      <c r="H826" s="19"/>
      <c r="J826" s="22">
        <v>4</v>
      </c>
      <c r="K826" s="17">
        <v>685.526818996934</v>
      </c>
      <c r="L826" s="24">
        <f t="shared" si="32"/>
        <v>2742.10727598774</v>
      </c>
    </row>
    <row r="827" s="2" customFormat="1" ht="24" outlineLevel="1" spans="1:12">
      <c r="A827" s="20">
        <v>180</v>
      </c>
      <c r="B827" s="21" t="s">
        <v>355</v>
      </c>
      <c r="C827" s="21" t="s">
        <v>594</v>
      </c>
      <c r="D827" s="20" t="s">
        <v>357</v>
      </c>
      <c r="E827" s="22">
        <v>5</v>
      </c>
      <c r="F827" s="17">
        <v>685.526818996934</v>
      </c>
      <c r="G827" s="24">
        <f t="shared" si="33"/>
        <v>3427.63409498467</v>
      </c>
      <c r="H827" s="19"/>
      <c r="J827" s="22">
        <v>5</v>
      </c>
      <c r="K827" s="17">
        <v>685.526818996934</v>
      </c>
      <c r="L827" s="24">
        <f t="shared" si="32"/>
        <v>3427.63409498467</v>
      </c>
    </row>
    <row r="828" s="2" customFormat="1" ht="12" spans="1:12">
      <c r="A828" s="9" t="s">
        <v>707</v>
      </c>
      <c r="B828" s="9" t="s">
        <v>708</v>
      </c>
      <c r="C828" s="9"/>
      <c r="D828" s="9"/>
      <c r="E828" s="10"/>
      <c r="F828" s="17"/>
      <c r="G828" s="18">
        <f>SUM(G829:G843)</f>
        <v>2840.68741081182</v>
      </c>
      <c r="H828" s="19"/>
      <c r="J828" s="10"/>
      <c r="K828" s="17"/>
      <c r="L828" s="18"/>
    </row>
    <row r="829" s="2" customFormat="1" ht="12" outlineLevel="1" spans="1:12">
      <c r="A829" s="20"/>
      <c r="B829" s="21" t="s">
        <v>364</v>
      </c>
      <c r="C829" s="21"/>
      <c r="D829" s="21"/>
      <c r="E829" s="22"/>
      <c r="F829" s="17"/>
      <c r="G829" s="25"/>
      <c r="H829" s="19"/>
      <c r="J829" s="22"/>
      <c r="K829" s="17"/>
      <c r="L829" s="25"/>
    </row>
    <row r="830" s="2" customFormat="1" ht="72" outlineLevel="1" spans="1:12">
      <c r="A830" s="20">
        <v>1</v>
      </c>
      <c r="B830" s="21" t="s">
        <v>29</v>
      </c>
      <c r="C830" s="21" t="s">
        <v>38</v>
      </c>
      <c r="D830" s="20" t="s">
        <v>31</v>
      </c>
      <c r="E830" s="22">
        <v>7.29</v>
      </c>
      <c r="F830" s="17">
        <v>39.8041076769691</v>
      </c>
      <c r="G830" s="24">
        <f>$E830*F830</f>
        <v>290.171944965105</v>
      </c>
      <c r="H830" s="19"/>
      <c r="J830" s="22">
        <v>7.29</v>
      </c>
      <c r="K830" s="17">
        <v>39.8041076769691</v>
      </c>
      <c r="L830" s="24">
        <f t="shared" ref="L830:L834" si="34">$E830*K830</f>
        <v>290.171944965105</v>
      </c>
    </row>
    <row r="831" s="2" customFormat="1" ht="72" outlineLevel="1" spans="1:12">
      <c r="A831" s="20">
        <v>2</v>
      </c>
      <c r="B831" s="21" t="s">
        <v>29</v>
      </c>
      <c r="C831" s="21" t="s">
        <v>597</v>
      </c>
      <c r="D831" s="20" t="s">
        <v>31</v>
      </c>
      <c r="E831" s="22">
        <v>4.96</v>
      </c>
      <c r="F831" s="17">
        <v>33.6494595392794</v>
      </c>
      <c r="G831" s="24">
        <f>$E831*F831</f>
        <v>166.901319314826</v>
      </c>
      <c r="H831" s="19"/>
      <c r="J831" s="22">
        <v>4.96</v>
      </c>
      <c r="K831" s="17">
        <v>33.6494595392794</v>
      </c>
      <c r="L831" s="24">
        <f t="shared" si="34"/>
        <v>166.901319314826</v>
      </c>
    </row>
    <row r="832" s="2" customFormat="1" ht="48" outlineLevel="1" spans="1:12">
      <c r="A832" s="20">
        <v>3</v>
      </c>
      <c r="B832" s="21" t="s">
        <v>64</v>
      </c>
      <c r="C832" s="21" t="s">
        <v>70</v>
      </c>
      <c r="D832" s="20" t="s">
        <v>54</v>
      </c>
      <c r="E832" s="22">
        <v>1</v>
      </c>
      <c r="F832" s="17">
        <v>74.942273452033</v>
      </c>
      <c r="G832" s="24">
        <f>$E832*F832</f>
        <v>74.942273452033</v>
      </c>
      <c r="H832" s="19"/>
      <c r="J832" s="22">
        <v>1</v>
      </c>
      <c r="K832" s="17">
        <v>74.942273452033</v>
      </c>
      <c r="L832" s="24">
        <f t="shared" si="34"/>
        <v>74.942273452033</v>
      </c>
    </row>
    <row r="833" s="2" customFormat="1" ht="60" outlineLevel="1" spans="1:12">
      <c r="A833" s="20">
        <v>4</v>
      </c>
      <c r="B833" s="21" t="s">
        <v>58</v>
      </c>
      <c r="C833" s="21" t="s">
        <v>73</v>
      </c>
      <c r="D833" s="20" t="s">
        <v>54</v>
      </c>
      <c r="E833" s="22">
        <v>1</v>
      </c>
      <c r="F833" s="17">
        <v>78.8255528906842</v>
      </c>
      <c r="G833" s="24">
        <f>$E833*F833</f>
        <v>78.8255528906842</v>
      </c>
      <c r="H833" s="19"/>
      <c r="J833" s="22">
        <v>1</v>
      </c>
      <c r="K833" s="17">
        <v>78.8255528906842</v>
      </c>
      <c r="L833" s="24">
        <f t="shared" si="34"/>
        <v>78.8255528906842</v>
      </c>
    </row>
    <row r="834" s="2" customFormat="1" ht="48" outlineLevel="1" spans="1:12">
      <c r="A834" s="20">
        <v>5</v>
      </c>
      <c r="B834" s="21" t="s">
        <v>58</v>
      </c>
      <c r="C834" s="21" t="s">
        <v>63</v>
      </c>
      <c r="D834" s="20" t="s">
        <v>54</v>
      </c>
      <c r="E834" s="22">
        <v>2</v>
      </c>
      <c r="F834" s="17">
        <v>42.7199790307549</v>
      </c>
      <c r="G834" s="24">
        <f>$E834*F834</f>
        <v>85.4399580615098</v>
      </c>
      <c r="H834" s="19"/>
      <c r="J834" s="22">
        <v>2</v>
      </c>
      <c r="K834" s="17">
        <v>42.7199790307549</v>
      </c>
      <c r="L834" s="24">
        <f t="shared" si="34"/>
        <v>85.4399580615098</v>
      </c>
    </row>
    <row r="835" s="2" customFormat="1" ht="12" outlineLevel="1" spans="1:12">
      <c r="A835" s="20"/>
      <c r="B835" s="21" t="s">
        <v>410</v>
      </c>
      <c r="C835" s="21"/>
      <c r="D835" s="21"/>
      <c r="E835" s="22"/>
      <c r="F835" s="17"/>
      <c r="G835" s="24"/>
      <c r="H835" s="19"/>
      <c r="J835" s="22"/>
      <c r="K835" s="17"/>
      <c r="L835" s="24"/>
    </row>
    <row r="836" s="2" customFormat="1" ht="60" outlineLevel="1" spans="1:12">
      <c r="A836" s="20">
        <v>6</v>
      </c>
      <c r="B836" s="21" t="s">
        <v>101</v>
      </c>
      <c r="C836" s="21" t="s">
        <v>106</v>
      </c>
      <c r="D836" s="20" t="s">
        <v>31</v>
      </c>
      <c r="E836" s="22">
        <v>6.15</v>
      </c>
      <c r="F836" s="17">
        <v>52.1162245867376</v>
      </c>
      <c r="G836" s="24">
        <f t="shared" ref="G836:G843" si="35">$E836*F836</f>
        <v>320.514781208436</v>
      </c>
      <c r="H836" s="19"/>
      <c r="J836" s="22">
        <v>6.15</v>
      </c>
      <c r="K836" s="17">
        <v>52.1162245867376</v>
      </c>
      <c r="L836" s="24">
        <f t="shared" ref="L836:L843" si="36">$E836*K836</f>
        <v>320.514781208436</v>
      </c>
    </row>
    <row r="837" s="2" customFormat="1" ht="60" outlineLevel="1" spans="1:12">
      <c r="A837" s="20">
        <v>7</v>
      </c>
      <c r="B837" s="21" t="s">
        <v>101</v>
      </c>
      <c r="C837" s="21" t="s">
        <v>107</v>
      </c>
      <c r="D837" s="20" t="s">
        <v>31</v>
      </c>
      <c r="E837" s="22">
        <v>1.64</v>
      </c>
      <c r="F837" s="17">
        <v>39.8192709629261</v>
      </c>
      <c r="G837" s="24">
        <f t="shared" si="35"/>
        <v>65.3036043791988</v>
      </c>
      <c r="H837" s="19"/>
      <c r="J837" s="22">
        <v>1.64</v>
      </c>
      <c r="K837" s="17">
        <v>39.8192709629261</v>
      </c>
      <c r="L837" s="24">
        <f t="shared" si="36"/>
        <v>65.3036043791988</v>
      </c>
    </row>
    <row r="838" s="2" customFormat="1" ht="60" outlineLevel="1" spans="1:12">
      <c r="A838" s="20">
        <v>8</v>
      </c>
      <c r="B838" s="21" t="s">
        <v>101</v>
      </c>
      <c r="C838" s="21" t="s">
        <v>108</v>
      </c>
      <c r="D838" s="20" t="s">
        <v>31</v>
      </c>
      <c r="E838" s="22">
        <v>1.96</v>
      </c>
      <c r="F838" s="17">
        <v>27.9217862215909</v>
      </c>
      <c r="G838" s="24">
        <f t="shared" si="35"/>
        <v>54.7267009943182</v>
      </c>
      <c r="H838" s="19"/>
      <c r="J838" s="22">
        <v>1.96</v>
      </c>
      <c r="K838" s="17">
        <v>27.9217862215909</v>
      </c>
      <c r="L838" s="24">
        <f t="shared" si="36"/>
        <v>54.7267009943182</v>
      </c>
    </row>
    <row r="839" s="2" customFormat="1" ht="60" outlineLevel="1" spans="1:12">
      <c r="A839" s="20">
        <v>9</v>
      </c>
      <c r="B839" s="21" t="s">
        <v>101</v>
      </c>
      <c r="C839" s="21" t="s">
        <v>109</v>
      </c>
      <c r="D839" s="20" t="s">
        <v>31</v>
      </c>
      <c r="E839" s="22">
        <v>4.71</v>
      </c>
      <c r="F839" s="17">
        <v>50.400944324218</v>
      </c>
      <c r="G839" s="24">
        <f t="shared" si="35"/>
        <v>237.388447767067</v>
      </c>
      <c r="H839" s="19"/>
      <c r="J839" s="22">
        <v>4.71</v>
      </c>
      <c r="K839" s="17">
        <v>50.400944324218</v>
      </c>
      <c r="L839" s="24">
        <f t="shared" si="36"/>
        <v>237.388447767067</v>
      </c>
    </row>
    <row r="840" s="2" customFormat="1" ht="48" outlineLevel="1" spans="1:12">
      <c r="A840" s="20">
        <v>10</v>
      </c>
      <c r="B840" s="21" t="s">
        <v>113</v>
      </c>
      <c r="C840" s="21" t="s">
        <v>115</v>
      </c>
      <c r="D840" s="20" t="s">
        <v>57</v>
      </c>
      <c r="E840" s="22">
        <v>1</v>
      </c>
      <c r="F840" s="17">
        <v>828.424154938034</v>
      </c>
      <c r="G840" s="24">
        <f t="shared" si="35"/>
        <v>828.424154938034</v>
      </c>
      <c r="H840" s="19"/>
      <c r="J840" s="22">
        <v>1</v>
      </c>
      <c r="K840" s="17">
        <v>828.424154938034</v>
      </c>
      <c r="L840" s="24">
        <f t="shared" si="36"/>
        <v>828.424154938034</v>
      </c>
    </row>
    <row r="841" s="2" customFormat="1" ht="36" outlineLevel="1" spans="1:12">
      <c r="A841" s="20">
        <v>11</v>
      </c>
      <c r="B841" s="21" t="s">
        <v>118</v>
      </c>
      <c r="C841" s="21" t="s">
        <v>119</v>
      </c>
      <c r="D841" s="20" t="s">
        <v>57</v>
      </c>
      <c r="E841" s="22">
        <v>1</v>
      </c>
      <c r="F841" s="17">
        <v>499.217717774546</v>
      </c>
      <c r="G841" s="24">
        <f t="shared" si="35"/>
        <v>499.217717774546</v>
      </c>
      <c r="H841" s="19"/>
      <c r="J841" s="22">
        <v>1</v>
      </c>
      <c r="K841" s="17">
        <v>499.217717774546</v>
      </c>
      <c r="L841" s="24">
        <f t="shared" si="36"/>
        <v>499.217717774546</v>
      </c>
    </row>
    <row r="842" s="2" customFormat="1" ht="36" outlineLevel="1" spans="1:12">
      <c r="A842" s="20">
        <v>12</v>
      </c>
      <c r="B842" s="21" t="s">
        <v>124</v>
      </c>
      <c r="C842" s="21" t="s">
        <v>127</v>
      </c>
      <c r="D842" s="20" t="s">
        <v>54</v>
      </c>
      <c r="E842" s="22">
        <v>1</v>
      </c>
      <c r="F842" s="17">
        <v>55.587745675049</v>
      </c>
      <c r="G842" s="24">
        <f t="shared" si="35"/>
        <v>55.587745675049</v>
      </c>
      <c r="H842" s="19"/>
      <c r="J842" s="22">
        <v>1</v>
      </c>
      <c r="K842" s="17">
        <v>55.587745675049</v>
      </c>
      <c r="L842" s="24">
        <f t="shared" si="36"/>
        <v>55.587745675049</v>
      </c>
    </row>
    <row r="843" s="2" customFormat="1" ht="36" outlineLevel="1" spans="1:12">
      <c r="A843" s="20">
        <v>13</v>
      </c>
      <c r="B843" s="21" t="s">
        <v>124</v>
      </c>
      <c r="C843" s="21" t="s">
        <v>125</v>
      </c>
      <c r="D843" s="20" t="s">
        <v>54</v>
      </c>
      <c r="E843" s="22">
        <v>1</v>
      </c>
      <c r="F843" s="17">
        <v>83.2432093910142</v>
      </c>
      <c r="G843" s="24">
        <f t="shared" si="35"/>
        <v>83.2432093910142</v>
      </c>
      <c r="H843" s="19"/>
      <c r="J843" s="22">
        <v>1</v>
      </c>
      <c r="K843" s="17">
        <v>83.2432093910142</v>
      </c>
      <c r="L843" s="24">
        <f t="shared" si="36"/>
        <v>83.2432093910142</v>
      </c>
    </row>
    <row r="844" s="2" customFormat="1" ht="12" spans="1:12">
      <c r="A844" s="9" t="s">
        <v>709</v>
      </c>
      <c r="B844" s="9" t="s">
        <v>710</v>
      </c>
      <c r="C844" s="9"/>
      <c r="D844" s="9"/>
      <c r="E844" s="10"/>
      <c r="F844" s="17"/>
      <c r="G844" s="18">
        <f>SUM(G845:G873)</f>
        <v>11026.3901360998</v>
      </c>
      <c r="H844" s="19"/>
      <c r="J844" s="10"/>
      <c r="K844" s="17"/>
      <c r="L844" s="18"/>
    </row>
    <row r="845" s="2" customFormat="1" ht="12" outlineLevel="1" spans="1:12">
      <c r="A845" s="20"/>
      <c r="B845" s="21" t="s">
        <v>711</v>
      </c>
      <c r="C845" s="21"/>
      <c r="D845" s="21"/>
      <c r="E845" s="22"/>
      <c r="F845" s="17"/>
      <c r="G845" s="25"/>
      <c r="H845" s="19"/>
      <c r="J845" s="22"/>
      <c r="K845" s="17"/>
      <c r="L845" s="25"/>
    </row>
    <row r="846" s="2" customFormat="1" ht="48" outlineLevel="1" spans="1:12">
      <c r="A846" s="20">
        <v>1</v>
      </c>
      <c r="B846" s="21" t="s">
        <v>712</v>
      </c>
      <c r="C846" s="21" t="s">
        <v>713</v>
      </c>
      <c r="D846" s="20" t="s">
        <v>152</v>
      </c>
      <c r="E846" s="22">
        <v>1</v>
      </c>
      <c r="F846" s="17">
        <v>246.938321316479</v>
      </c>
      <c r="G846" s="24">
        <f t="shared" ref="G846:G864" si="37">$E846*F846</f>
        <v>246.938321316479</v>
      </c>
      <c r="H846" s="19"/>
      <c r="J846" s="22">
        <v>1</v>
      </c>
      <c r="K846" s="17">
        <v>246.938321316479</v>
      </c>
      <c r="L846" s="24">
        <f t="shared" ref="L846:L864" si="38">$E846*K846</f>
        <v>246.938321316479</v>
      </c>
    </row>
    <row r="847" s="2" customFormat="1" ht="48" outlineLevel="1" spans="1:12">
      <c r="A847" s="20">
        <v>2</v>
      </c>
      <c r="B847" s="21" t="s">
        <v>201</v>
      </c>
      <c r="C847" s="21" t="s">
        <v>714</v>
      </c>
      <c r="D847" s="20" t="s">
        <v>31</v>
      </c>
      <c r="E847" s="22">
        <v>7.86</v>
      </c>
      <c r="F847" s="17">
        <v>18.097889254386</v>
      </c>
      <c r="G847" s="24">
        <f t="shared" si="37"/>
        <v>142.249409539474</v>
      </c>
      <c r="H847" s="19"/>
      <c r="J847" s="22">
        <v>7.86</v>
      </c>
      <c r="K847" s="17">
        <v>18.097889254386</v>
      </c>
      <c r="L847" s="24">
        <f t="shared" si="38"/>
        <v>142.249409539474</v>
      </c>
    </row>
    <row r="848" s="2" customFormat="1" ht="48" outlineLevel="1" spans="1:12">
      <c r="A848" s="20">
        <v>3</v>
      </c>
      <c r="B848" s="21" t="s">
        <v>201</v>
      </c>
      <c r="C848" s="21" t="s">
        <v>715</v>
      </c>
      <c r="D848" s="20" t="s">
        <v>31</v>
      </c>
      <c r="E848" s="22">
        <v>47.21</v>
      </c>
      <c r="F848" s="17">
        <v>12.3968025579536</v>
      </c>
      <c r="G848" s="24">
        <f t="shared" si="37"/>
        <v>585.253048760991</v>
      </c>
      <c r="H848" s="19"/>
      <c r="J848" s="22">
        <v>47.21</v>
      </c>
      <c r="K848" s="17">
        <v>12.3968025579536</v>
      </c>
      <c r="L848" s="24">
        <f t="shared" si="38"/>
        <v>585.253048760989</v>
      </c>
    </row>
    <row r="849" s="2" customFormat="1" ht="48" outlineLevel="1" spans="1:12">
      <c r="A849" s="20">
        <v>4</v>
      </c>
      <c r="B849" s="21" t="s">
        <v>201</v>
      </c>
      <c r="C849" s="21" t="s">
        <v>716</v>
      </c>
      <c r="D849" s="20" t="s">
        <v>31</v>
      </c>
      <c r="E849" s="22">
        <v>24.45</v>
      </c>
      <c r="F849" s="17">
        <v>8.76207013574661</v>
      </c>
      <c r="G849" s="24">
        <f t="shared" si="37"/>
        <v>214.232614819005</v>
      </c>
      <c r="H849" s="19"/>
      <c r="J849" s="22">
        <v>24.45</v>
      </c>
      <c r="K849" s="17">
        <v>8.76207013574661</v>
      </c>
      <c r="L849" s="24">
        <f t="shared" si="38"/>
        <v>214.232614819005</v>
      </c>
    </row>
    <row r="850" s="2" customFormat="1" ht="48" outlineLevel="1" spans="1:12">
      <c r="A850" s="20">
        <v>5</v>
      </c>
      <c r="B850" s="21" t="s">
        <v>217</v>
      </c>
      <c r="C850" s="21" t="s">
        <v>717</v>
      </c>
      <c r="D850" s="20" t="s">
        <v>31</v>
      </c>
      <c r="E850" s="22">
        <v>176.53</v>
      </c>
      <c r="F850" s="17">
        <v>6.96788598574822</v>
      </c>
      <c r="G850" s="24">
        <f t="shared" si="37"/>
        <v>1230.04091306413</v>
      </c>
      <c r="H850" s="19"/>
      <c r="J850" s="22">
        <v>176.53</v>
      </c>
      <c r="K850" s="17">
        <v>6.96788598574822</v>
      </c>
      <c r="L850" s="24">
        <f t="shared" si="38"/>
        <v>1230.04091306413</v>
      </c>
    </row>
    <row r="851" s="2" customFormat="1" ht="48" outlineLevel="1" spans="1:12">
      <c r="A851" s="20">
        <v>6</v>
      </c>
      <c r="B851" s="21" t="s">
        <v>217</v>
      </c>
      <c r="C851" s="21" t="s">
        <v>718</v>
      </c>
      <c r="D851" s="20" t="s">
        <v>31</v>
      </c>
      <c r="E851" s="22">
        <v>56.59</v>
      </c>
      <c r="F851" s="17">
        <v>6.99703125</v>
      </c>
      <c r="G851" s="24">
        <f t="shared" si="37"/>
        <v>395.9619984375</v>
      </c>
      <c r="H851" s="19"/>
      <c r="J851" s="22">
        <v>56.59</v>
      </c>
      <c r="K851" s="17">
        <v>6.99703125</v>
      </c>
      <c r="L851" s="24">
        <f t="shared" si="38"/>
        <v>395.9619984375</v>
      </c>
    </row>
    <row r="852" s="2" customFormat="1" ht="36" outlineLevel="1" spans="1:12">
      <c r="A852" s="20">
        <v>7</v>
      </c>
      <c r="B852" s="21" t="s">
        <v>241</v>
      </c>
      <c r="C852" s="21" t="s">
        <v>719</v>
      </c>
      <c r="D852" s="20" t="s">
        <v>54</v>
      </c>
      <c r="E852" s="22">
        <v>10</v>
      </c>
      <c r="F852" s="17">
        <v>10.3066280193237</v>
      </c>
      <c r="G852" s="24">
        <f t="shared" si="37"/>
        <v>103.066280193237</v>
      </c>
      <c r="H852" s="19"/>
      <c r="J852" s="22">
        <v>10</v>
      </c>
      <c r="K852" s="17">
        <v>10.3066280193237</v>
      </c>
      <c r="L852" s="24">
        <f t="shared" si="38"/>
        <v>103.066280193237</v>
      </c>
    </row>
    <row r="853" s="2" customFormat="1" ht="36" outlineLevel="1" spans="1:12">
      <c r="A853" s="20">
        <v>8</v>
      </c>
      <c r="B853" s="21" t="s">
        <v>720</v>
      </c>
      <c r="C853" s="21" t="s">
        <v>721</v>
      </c>
      <c r="D853" s="20" t="s">
        <v>31</v>
      </c>
      <c r="E853" s="22">
        <v>146.13</v>
      </c>
      <c r="F853" s="17">
        <v>4.70105708245243</v>
      </c>
      <c r="G853" s="24">
        <f t="shared" si="37"/>
        <v>686.965471458774</v>
      </c>
      <c r="H853" s="19"/>
      <c r="J853" s="22">
        <v>146.13</v>
      </c>
      <c r="K853" s="17">
        <v>4.70105708245243</v>
      </c>
      <c r="L853" s="24">
        <f t="shared" si="38"/>
        <v>686.965471458774</v>
      </c>
    </row>
    <row r="854" s="2" customFormat="1" ht="36" outlineLevel="1" spans="1:12">
      <c r="A854" s="20">
        <v>9</v>
      </c>
      <c r="B854" s="21" t="s">
        <v>720</v>
      </c>
      <c r="C854" s="21" t="s">
        <v>722</v>
      </c>
      <c r="D854" s="20" t="s">
        <v>31</v>
      </c>
      <c r="E854" s="22">
        <v>86.85</v>
      </c>
      <c r="F854" s="17">
        <v>3.71751336898396</v>
      </c>
      <c r="G854" s="24">
        <f t="shared" si="37"/>
        <v>322.866036096257</v>
      </c>
      <c r="H854" s="19"/>
      <c r="J854" s="22">
        <v>86.85</v>
      </c>
      <c r="K854" s="17">
        <v>3.71751336898396</v>
      </c>
      <c r="L854" s="24">
        <f t="shared" si="38"/>
        <v>322.866036096257</v>
      </c>
    </row>
    <row r="855" s="2" customFormat="1" ht="48" outlineLevel="1" spans="1:12">
      <c r="A855" s="20">
        <v>10</v>
      </c>
      <c r="B855" s="21" t="s">
        <v>723</v>
      </c>
      <c r="C855" s="21" t="s">
        <v>724</v>
      </c>
      <c r="D855" s="20" t="s">
        <v>51</v>
      </c>
      <c r="E855" s="22">
        <v>1</v>
      </c>
      <c r="F855" s="17">
        <v>135.162032262817</v>
      </c>
      <c r="G855" s="24">
        <f t="shared" si="37"/>
        <v>135.162032262817</v>
      </c>
      <c r="H855" s="19"/>
      <c r="J855" s="22">
        <v>1</v>
      </c>
      <c r="K855" s="17">
        <v>135.162032262817</v>
      </c>
      <c r="L855" s="24">
        <f t="shared" si="38"/>
        <v>135.162032262817</v>
      </c>
    </row>
    <row r="856" s="2" customFormat="1" ht="48" outlineLevel="1" spans="1:12">
      <c r="A856" s="20">
        <v>11</v>
      </c>
      <c r="B856" s="21" t="s">
        <v>725</v>
      </c>
      <c r="C856" s="21" t="s">
        <v>726</v>
      </c>
      <c r="D856" s="20" t="s">
        <v>51</v>
      </c>
      <c r="E856" s="22">
        <v>1</v>
      </c>
      <c r="F856" s="17">
        <v>82.7071359923114</v>
      </c>
      <c r="G856" s="24">
        <f t="shared" si="37"/>
        <v>82.7071359923114</v>
      </c>
      <c r="H856" s="19"/>
      <c r="J856" s="22">
        <v>1</v>
      </c>
      <c r="K856" s="17">
        <v>82.7071359923114</v>
      </c>
      <c r="L856" s="24">
        <f t="shared" si="38"/>
        <v>82.7071359923114</v>
      </c>
    </row>
    <row r="857" s="2" customFormat="1" ht="36" outlineLevel="1" spans="1:12">
      <c r="A857" s="20">
        <v>12</v>
      </c>
      <c r="B857" s="21" t="s">
        <v>727</v>
      </c>
      <c r="C857" s="21" t="s">
        <v>728</v>
      </c>
      <c r="D857" s="20" t="s">
        <v>54</v>
      </c>
      <c r="E857" s="22">
        <v>1</v>
      </c>
      <c r="F857" s="17">
        <v>9.27815845824411</v>
      </c>
      <c r="G857" s="24">
        <f t="shared" si="37"/>
        <v>9.27815845824411</v>
      </c>
      <c r="H857" s="19"/>
      <c r="J857" s="22">
        <v>1</v>
      </c>
      <c r="K857" s="17">
        <v>9.27815845824411</v>
      </c>
      <c r="L857" s="24">
        <f t="shared" si="38"/>
        <v>9.27815845824411</v>
      </c>
    </row>
    <row r="858" s="2" customFormat="1" ht="36" outlineLevel="1" spans="1:12">
      <c r="A858" s="20">
        <v>13</v>
      </c>
      <c r="B858" s="21" t="s">
        <v>729</v>
      </c>
      <c r="C858" s="21" t="s">
        <v>730</v>
      </c>
      <c r="D858" s="20" t="s">
        <v>54</v>
      </c>
      <c r="E858" s="22">
        <v>1</v>
      </c>
      <c r="F858" s="17">
        <v>9.27815845824411</v>
      </c>
      <c r="G858" s="24">
        <f t="shared" si="37"/>
        <v>9.27815845824411</v>
      </c>
      <c r="H858" s="19"/>
      <c r="J858" s="22">
        <v>1</v>
      </c>
      <c r="K858" s="17">
        <v>9.27815845824411</v>
      </c>
      <c r="L858" s="24">
        <f t="shared" si="38"/>
        <v>9.27815845824411</v>
      </c>
    </row>
    <row r="859" s="2" customFormat="1" ht="48" outlineLevel="1" spans="1:12">
      <c r="A859" s="20">
        <v>14</v>
      </c>
      <c r="B859" s="21" t="s">
        <v>731</v>
      </c>
      <c r="C859" s="21" t="s">
        <v>732</v>
      </c>
      <c r="D859" s="20" t="s">
        <v>54</v>
      </c>
      <c r="E859" s="22">
        <v>2</v>
      </c>
      <c r="F859" s="17">
        <v>21.0149598108747</v>
      </c>
      <c r="G859" s="24">
        <f t="shared" si="37"/>
        <v>42.0299196217494</v>
      </c>
      <c r="H859" s="19"/>
      <c r="J859" s="22">
        <v>2</v>
      </c>
      <c r="K859" s="17">
        <v>21.0149598108747</v>
      </c>
      <c r="L859" s="24">
        <f t="shared" si="38"/>
        <v>42.0299196217494</v>
      </c>
    </row>
    <row r="860" s="2" customFormat="1" ht="48" outlineLevel="1" spans="1:12">
      <c r="A860" s="20">
        <v>15</v>
      </c>
      <c r="B860" s="21" t="s">
        <v>733</v>
      </c>
      <c r="C860" s="21" t="s">
        <v>734</v>
      </c>
      <c r="D860" s="20" t="s">
        <v>54</v>
      </c>
      <c r="E860" s="22">
        <v>2</v>
      </c>
      <c r="F860" s="17">
        <v>21.6091009174312</v>
      </c>
      <c r="G860" s="24">
        <f t="shared" si="37"/>
        <v>43.2182018348624</v>
      </c>
      <c r="H860" s="19"/>
      <c r="J860" s="22">
        <v>2</v>
      </c>
      <c r="K860" s="17">
        <v>21.6091009174312</v>
      </c>
      <c r="L860" s="24">
        <f t="shared" si="38"/>
        <v>43.2182018348624</v>
      </c>
    </row>
    <row r="861" s="2" customFormat="1" ht="48" outlineLevel="1" spans="1:12">
      <c r="A861" s="20">
        <v>16</v>
      </c>
      <c r="B861" s="21" t="s">
        <v>733</v>
      </c>
      <c r="C861" s="21" t="s">
        <v>735</v>
      </c>
      <c r="D861" s="20" t="s">
        <v>54</v>
      </c>
      <c r="E861" s="22">
        <v>1</v>
      </c>
      <c r="F861" s="17">
        <v>27.6097267170083</v>
      </c>
      <c r="G861" s="24">
        <f t="shared" si="37"/>
        <v>27.6097267170083</v>
      </c>
      <c r="H861" s="19"/>
      <c r="J861" s="22">
        <v>1</v>
      </c>
      <c r="K861" s="17">
        <v>27.6097267170083</v>
      </c>
      <c r="L861" s="24">
        <f t="shared" si="38"/>
        <v>27.6097267170083</v>
      </c>
    </row>
    <row r="862" s="2" customFormat="1" ht="36" outlineLevel="1" spans="1:12">
      <c r="A862" s="20">
        <v>17</v>
      </c>
      <c r="B862" s="21" t="s">
        <v>322</v>
      </c>
      <c r="C862" s="21" t="s">
        <v>736</v>
      </c>
      <c r="D862" s="20" t="s">
        <v>54</v>
      </c>
      <c r="E862" s="22">
        <v>2</v>
      </c>
      <c r="F862" s="17">
        <v>9.2350642398287</v>
      </c>
      <c r="G862" s="24">
        <f t="shared" si="37"/>
        <v>18.4701284796574</v>
      </c>
      <c r="H862" s="19"/>
      <c r="J862" s="22">
        <v>2</v>
      </c>
      <c r="K862" s="17">
        <v>9.2350642398287</v>
      </c>
      <c r="L862" s="24">
        <f t="shared" si="38"/>
        <v>18.4701284796574</v>
      </c>
    </row>
    <row r="863" s="2" customFormat="1" ht="36" outlineLevel="1" spans="1:12">
      <c r="A863" s="20">
        <v>18</v>
      </c>
      <c r="B863" s="21" t="s">
        <v>322</v>
      </c>
      <c r="C863" s="21" t="s">
        <v>737</v>
      </c>
      <c r="D863" s="20" t="s">
        <v>54</v>
      </c>
      <c r="E863" s="22">
        <v>5</v>
      </c>
      <c r="F863" s="17">
        <v>9.08837336244542</v>
      </c>
      <c r="G863" s="24">
        <f t="shared" si="37"/>
        <v>45.4418668122271</v>
      </c>
      <c r="H863" s="19"/>
      <c r="J863" s="22">
        <v>5</v>
      </c>
      <c r="K863" s="17">
        <v>9.08837336244542</v>
      </c>
      <c r="L863" s="24">
        <f t="shared" si="38"/>
        <v>45.4418668122271</v>
      </c>
    </row>
    <row r="864" s="2" customFormat="1" ht="48" outlineLevel="1" spans="1:12">
      <c r="A864" s="20">
        <v>19</v>
      </c>
      <c r="B864" s="21" t="s">
        <v>738</v>
      </c>
      <c r="C864" s="21" t="s">
        <v>739</v>
      </c>
      <c r="D864" s="20" t="s">
        <v>31</v>
      </c>
      <c r="E864" s="22">
        <v>8.5</v>
      </c>
      <c r="F864" s="17">
        <v>25.6123409178558</v>
      </c>
      <c r="G864" s="24">
        <f t="shared" si="37"/>
        <v>217.704897801774</v>
      </c>
      <c r="H864" s="19"/>
      <c r="J864" s="22">
        <v>8.5</v>
      </c>
      <c r="K864" s="17">
        <v>25.6123409178558</v>
      </c>
      <c r="L864" s="24">
        <f t="shared" si="38"/>
        <v>217.704897801774</v>
      </c>
    </row>
    <row r="865" s="2" customFormat="1" ht="12" outlineLevel="1" spans="1:12">
      <c r="A865" s="20"/>
      <c r="B865" s="21" t="s">
        <v>740</v>
      </c>
      <c r="C865" s="21"/>
      <c r="D865" s="21"/>
      <c r="E865" s="22"/>
      <c r="F865" s="17"/>
      <c r="G865" s="24"/>
      <c r="H865" s="19"/>
      <c r="J865" s="22"/>
      <c r="K865" s="17"/>
      <c r="L865" s="24"/>
    </row>
    <row r="866" s="2" customFormat="1" ht="36" outlineLevel="1" spans="1:12">
      <c r="A866" s="20">
        <v>20</v>
      </c>
      <c r="B866" s="21" t="s">
        <v>741</v>
      </c>
      <c r="C866" s="21" t="s">
        <v>742</v>
      </c>
      <c r="D866" s="20" t="s">
        <v>152</v>
      </c>
      <c r="E866" s="22">
        <v>1</v>
      </c>
      <c r="F866" s="17">
        <v>215.013487009091</v>
      </c>
      <c r="G866" s="24">
        <f t="shared" ref="G866:G873" si="39">$E866*F866</f>
        <v>215.013487009091</v>
      </c>
      <c r="H866" s="19"/>
      <c r="J866" s="22">
        <v>1</v>
      </c>
      <c r="K866" s="17">
        <v>215.013487009091</v>
      </c>
      <c r="L866" s="24">
        <f t="shared" ref="L866:L873" si="40">$E866*K866</f>
        <v>215.013487009091</v>
      </c>
    </row>
    <row r="867" s="2" customFormat="1" ht="36" outlineLevel="1" spans="1:12">
      <c r="A867" s="20">
        <v>21</v>
      </c>
      <c r="B867" s="21" t="s">
        <v>743</v>
      </c>
      <c r="C867" s="21" t="s">
        <v>744</v>
      </c>
      <c r="D867" s="20" t="s">
        <v>31</v>
      </c>
      <c r="E867" s="22">
        <v>16.18</v>
      </c>
      <c r="F867" s="17">
        <v>8.23249696969697</v>
      </c>
      <c r="G867" s="24">
        <f t="shared" si="39"/>
        <v>133.201800969697</v>
      </c>
      <c r="H867" s="19"/>
      <c r="J867" s="22">
        <v>16.18</v>
      </c>
      <c r="K867" s="17">
        <v>8.23249696969697</v>
      </c>
      <c r="L867" s="24">
        <f t="shared" si="40"/>
        <v>133.201800969697</v>
      </c>
    </row>
    <row r="868" s="2" customFormat="1" ht="36" outlineLevel="1" spans="1:12">
      <c r="A868" s="20">
        <v>22</v>
      </c>
      <c r="B868" s="21" t="s">
        <v>345</v>
      </c>
      <c r="C868" s="21" t="s">
        <v>745</v>
      </c>
      <c r="D868" s="20" t="s">
        <v>31</v>
      </c>
      <c r="E868" s="22">
        <v>70.45</v>
      </c>
      <c r="F868" s="17">
        <v>29.6957987967914</v>
      </c>
      <c r="G868" s="24">
        <f t="shared" si="39"/>
        <v>2092.06902523396</v>
      </c>
      <c r="H868" s="19"/>
      <c r="J868" s="22">
        <v>70.45</v>
      </c>
      <c r="K868" s="17">
        <v>29.6957987967914</v>
      </c>
      <c r="L868" s="24">
        <f t="shared" si="40"/>
        <v>2092.06902523395</v>
      </c>
    </row>
    <row r="869" s="2" customFormat="1" ht="36" outlineLevel="1" spans="1:12">
      <c r="A869" s="20">
        <v>23</v>
      </c>
      <c r="B869" s="21" t="s">
        <v>345</v>
      </c>
      <c r="C869" s="21" t="s">
        <v>746</v>
      </c>
      <c r="D869" s="20" t="s">
        <v>31</v>
      </c>
      <c r="E869" s="22">
        <v>64.4</v>
      </c>
      <c r="F869" s="17">
        <v>9.58476635514019</v>
      </c>
      <c r="G869" s="24">
        <f t="shared" si="39"/>
        <v>617.258953271028</v>
      </c>
      <c r="H869" s="19"/>
      <c r="J869" s="22">
        <v>64.4</v>
      </c>
      <c r="K869" s="17">
        <v>9.58476635514019</v>
      </c>
      <c r="L869" s="24">
        <f t="shared" si="40"/>
        <v>617.258953271028</v>
      </c>
    </row>
    <row r="870" s="2" customFormat="1" ht="48" outlineLevel="1" spans="1:12">
      <c r="A870" s="20">
        <v>24</v>
      </c>
      <c r="B870" s="21" t="s">
        <v>341</v>
      </c>
      <c r="C870" s="21" t="s">
        <v>747</v>
      </c>
      <c r="D870" s="20" t="s">
        <v>31</v>
      </c>
      <c r="E870" s="22">
        <v>18.4</v>
      </c>
      <c r="F870" s="17">
        <v>18.7723289124668</v>
      </c>
      <c r="G870" s="24">
        <f t="shared" si="39"/>
        <v>345.41085198939</v>
      </c>
      <c r="H870" s="19"/>
      <c r="J870" s="22">
        <v>18.4</v>
      </c>
      <c r="K870" s="17">
        <v>18.7723289124668</v>
      </c>
      <c r="L870" s="24">
        <f t="shared" si="40"/>
        <v>345.410851989389</v>
      </c>
    </row>
    <row r="871" s="2" customFormat="1" ht="36" outlineLevel="1" spans="1:12">
      <c r="A871" s="20">
        <v>25</v>
      </c>
      <c r="B871" s="21" t="s">
        <v>339</v>
      </c>
      <c r="C871" s="21" t="s">
        <v>748</v>
      </c>
      <c r="D871" s="20" t="s">
        <v>31</v>
      </c>
      <c r="E871" s="22">
        <v>21.7</v>
      </c>
      <c r="F871" s="17">
        <v>48.4193614408514</v>
      </c>
      <c r="G871" s="24">
        <f t="shared" si="39"/>
        <v>1050.70014326648</v>
      </c>
      <c r="H871" s="19"/>
      <c r="J871" s="22">
        <v>21.7</v>
      </c>
      <c r="K871" s="17">
        <v>48.4193614408514</v>
      </c>
      <c r="L871" s="24">
        <f t="shared" si="40"/>
        <v>1050.70014326648</v>
      </c>
    </row>
    <row r="872" s="2" customFormat="1" ht="36" outlineLevel="1" spans="1:12">
      <c r="A872" s="20">
        <v>26</v>
      </c>
      <c r="B872" s="21" t="s">
        <v>749</v>
      </c>
      <c r="C872" s="21" t="s">
        <v>750</v>
      </c>
      <c r="D872" s="20" t="s">
        <v>592</v>
      </c>
      <c r="E872" s="22">
        <v>4</v>
      </c>
      <c r="F872" s="17">
        <v>47.1829062170706</v>
      </c>
      <c r="G872" s="24">
        <f t="shared" si="39"/>
        <v>188.731624868282</v>
      </c>
      <c r="H872" s="19"/>
      <c r="J872" s="22">
        <v>4</v>
      </c>
      <c r="K872" s="17">
        <v>47.1829062170706</v>
      </c>
      <c r="L872" s="24">
        <f t="shared" si="40"/>
        <v>188.731624868282</v>
      </c>
    </row>
    <row r="873" s="2" customFormat="1" ht="24" outlineLevel="1" spans="1:12">
      <c r="A873" s="20">
        <v>27</v>
      </c>
      <c r="B873" s="21" t="s">
        <v>751</v>
      </c>
      <c r="C873" s="21" t="s">
        <v>752</v>
      </c>
      <c r="D873" s="20" t="s">
        <v>333</v>
      </c>
      <c r="E873" s="22">
        <v>1</v>
      </c>
      <c r="F873" s="17">
        <v>1825.52992936714</v>
      </c>
      <c r="G873" s="24">
        <f t="shared" si="39"/>
        <v>1825.52992936714</v>
      </c>
      <c r="H873" s="19"/>
      <c r="J873" s="22">
        <v>1</v>
      </c>
      <c r="K873" s="17">
        <v>1825.52992936714</v>
      </c>
      <c r="L873" s="24">
        <f t="shared" si="40"/>
        <v>1825.52992936714</v>
      </c>
    </row>
    <row r="874" s="2" customFormat="1" ht="12" spans="1:12">
      <c r="A874" s="9" t="s">
        <v>753</v>
      </c>
      <c r="B874" s="9" t="s">
        <v>754</v>
      </c>
      <c r="C874" s="9"/>
      <c r="D874" s="9"/>
      <c r="E874" s="10"/>
      <c r="F874" s="17"/>
      <c r="G874" s="18">
        <f>SUM(G875:G920)</f>
        <v>157531.761320643</v>
      </c>
      <c r="H874" s="19"/>
      <c r="J874" s="10"/>
      <c r="K874" s="17"/>
      <c r="L874" s="18"/>
    </row>
    <row r="875" s="2" customFormat="1" ht="12" outlineLevel="1" spans="1:12">
      <c r="A875" s="20"/>
      <c r="B875" s="21" t="s">
        <v>364</v>
      </c>
      <c r="C875" s="21"/>
      <c r="D875" s="21"/>
      <c r="E875" s="22"/>
      <c r="F875" s="17"/>
      <c r="G875" s="25"/>
      <c r="H875" s="19"/>
      <c r="J875" s="22"/>
      <c r="K875" s="17"/>
      <c r="L875" s="25"/>
    </row>
    <row r="876" s="2" customFormat="1" ht="72" outlineLevel="1" spans="1:12">
      <c r="A876" s="20">
        <v>1</v>
      </c>
      <c r="B876" s="21" t="s">
        <v>29</v>
      </c>
      <c r="C876" s="21" t="s">
        <v>30</v>
      </c>
      <c r="D876" s="20" t="s">
        <v>31</v>
      </c>
      <c r="E876" s="22">
        <v>32.68</v>
      </c>
      <c r="F876" s="17">
        <v>125.5750679627</v>
      </c>
      <c r="G876" s="24">
        <f t="shared" ref="G876:G896" si="41">$E876*F876</f>
        <v>4103.79322102102</v>
      </c>
      <c r="H876" s="19"/>
      <c r="J876" s="22">
        <v>32.68</v>
      </c>
      <c r="K876" s="17">
        <v>125.5750679627</v>
      </c>
      <c r="L876" s="24">
        <f t="shared" ref="L876:L896" si="42">$E876*K876</f>
        <v>4103.79322102104</v>
      </c>
    </row>
    <row r="877" s="2" customFormat="1" ht="72" outlineLevel="1" spans="1:12">
      <c r="A877" s="20">
        <v>2</v>
      </c>
      <c r="B877" s="21" t="s">
        <v>29</v>
      </c>
      <c r="C877" s="21" t="s">
        <v>33</v>
      </c>
      <c r="D877" s="20" t="s">
        <v>31</v>
      </c>
      <c r="E877" s="22">
        <v>80.61</v>
      </c>
      <c r="F877" s="17">
        <v>91.7827903452755</v>
      </c>
      <c r="G877" s="24">
        <f t="shared" si="41"/>
        <v>7398.61072973265</v>
      </c>
      <c r="H877" s="19"/>
      <c r="J877" s="22">
        <v>80.61</v>
      </c>
      <c r="K877" s="17">
        <v>91.7827903452755</v>
      </c>
      <c r="L877" s="24">
        <f t="shared" si="42"/>
        <v>7398.61072973266</v>
      </c>
    </row>
    <row r="878" s="2" customFormat="1" ht="72" outlineLevel="1" spans="1:12">
      <c r="A878" s="20">
        <v>3</v>
      </c>
      <c r="B878" s="21" t="s">
        <v>29</v>
      </c>
      <c r="C878" s="21" t="s">
        <v>34</v>
      </c>
      <c r="D878" s="20" t="s">
        <v>31</v>
      </c>
      <c r="E878" s="22">
        <v>19.59</v>
      </c>
      <c r="F878" s="17">
        <v>77.4917200717765</v>
      </c>
      <c r="G878" s="24">
        <f t="shared" si="41"/>
        <v>1518.0627962061</v>
      </c>
      <c r="H878" s="19"/>
      <c r="J878" s="22">
        <v>19.59</v>
      </c>
      <c r="K878" s="17">
        <v>77.4917200717765</v>
      </c>
      <c r="L878" s="24">
        <f t="shared" si="42"/>
        <v>1518.0627962061</v>
      </c>
    </row>
    <row r="879" s="2" customFormat="1" ht="72" outlineLevel="1" spans="1:12">
      <c r="A879" s="20">
        <v>4</v>
      </c>
      <c r="B879" s="21" t="s">
        <v>29</v>
      </c>
      <c r="C879" s="21" t="s">
        <v>37</v>
      </c>
      <c r="D879" s="20" t="s">
        <v>31</v>
      </c>
      <c r="E879" s="22">
        <v>3.34</v>
      </c>
      <c r="F879" s="17">
        <v>48.4324004106776</v>
      </c>
      <c r="G879" s="24">
        <f t="shared" si="41"/>
        <v>161.764217371663</v>
      </c>
      <c r="H879" s="19"/>
      <c r="J879" s="22">
        <v>3.34</v>
      </c>
      <c r="K879" s="17">
        <v>48.4324004106776</v>
      </c>
      <c r="L879" s="24">
        <f t="shared" si="42"/>
        <v>161.764217371663</v>
      </c>
    </row>
    <row r="880" s="2" customFormat="1" ht="72" outlineLevel="1" spans="1:12">
      <c r="A880" s="20">
        <v>5</v>
      </c>
      <c r="B880" s="21" t="s">
        <v>29</v>
      </c>
      <c r="C880" s="21" t="s">
        <v>38</v>
      </c>
      <c r="D880" s="20" t="s">
        <v>31</v>
      </c>
      <c r="E880" s="22">
        <v>44.41</v>
      </c>
      <c r="F880" s="17">
        <v>39.8041076769691</v>
      </c>
      <c r="G880" s="24">
        <f t="shared" si="41"/>
        <v>1767.7004219342</v>
      </c>
      <c r="H880" s="19"/>
      <c r="J880" s="22">
        <v>44.41</v>
      </c>
      <c r="K880" s="17">
        <v>39.8041076769691</v>
      </c>
      <c r="L880" s="24">
        <f t="shared" si="42"/>
        <v>1767.7004219342</v>
      </c>
    </row>
    <row r="881" s="2" customFormat="1" ht="48" outlineLevel="1" spans="1:12">
      <c r="A881" s="20">
        <v>6</v>
      </c>
      <c r="B881" s="21" t="s">
        <v>64</v>
      </c>
      <c r="C881" s="21" t="s">
        <v>65</v>
      </c>
      <c r="D881" s="20" t="s">
        <v>54</v>
      </c>
      <c r="E881" s="22">
        <v>1</v>
      </c>
      <c r="F881" s="17">
        <v>809.229846666503</v>
      </c>
      <c r="G881" s="24">
        <f t="shared" si="41"/>
        <v>809.229846666503</v>
      </c>
      <c r="H881" s="19"/>
      <c r="J881" s="22">
        <v>1</v>
      </c>
      <c r="K881" s="17">
        <v>809.229846666503</v>
      </c>
      <c r="L881" s="24">
        <f t="shared" si="42"/>
        <v>809.229846666503</v>
      </c>
    </row>
    <row r="882" s="2" customFormat="1" ht="48" outlineLevel="1" spans="1:12">
      <c r="A882" s="20">
        <v>7</v>
      </c>
      <c r="B882" s="21" t="s">
        <v>64</v>
      </c>
      <c r="C882" s="21" t="s">
        <v>755</v>
      </c>
      <c r="D882" s="20" t="s">
        <v>54</v>
      </c>
      <c r="E882" s="22">
        <v>3</v>
      </c>
      <c r="F882" s="17">
        <v>422.152366584952</v>
      </c>
      <c r="G882" s="24">
        <f t="shared" si="41"/>
        <v>1266.45709975486</v>
      </c>
      <c r="H882" s="19"/>
      <c r="J882" s="22">
        <v>3</v>
      </c>
      <c r="K882" s="17">
        <v>422.152366584952</v>
      </c>
      <c r="L882" s="24">
        <f t="shared" si="42"/>
        <v>1266.45709975486</v>
      </c>
    </row>
    <row r="883" s="2" customFormat="1" ht="48" outlineLevel="1" spans="1:12">
      <c r="A883" s="20">
        <v>8</v>
      </c>
      <c r="B883" s="21" t="s">
        <v>64</v>
      </c>
      <c r="C883" s="21" t="s">
        <v>66</v>
      </c>
      <c r="D883" s="20" t="s">
        <v>54</v>
      </c>
      <c r="E883" s="22">
        <v>1</v>
      </c>
      <c r="F883" s="17">
        <v>242.219118844872</v>
      </c>
      <c r="G883" s="24">
        <f t="shared" si="41"/>
        <v>242.219118844872</v>
      </c>
      <c r="H883" s="19"/>
      <c r="J883" s="22">
        <v>1</v>
      </c>
      <c r="K883" s="17">
        <v>242.219118844872</v>
      </c>
      <c r="L883" s="24">
        <f t="shared" si="42"/>
        <v>242.219118844872</v>
      </c>
    </row>
    <row r="884" s="2" customFormat="1" ht="48" outlineLevel="1" spans="1:12">
      <c r="A884" s="20">
        <v>9</v>
      </c>
      <c r="B884" s="21" t="s">
        <v>64</v>
      </c>
      <c r="C884" s="21" t="s">
        <v>70</v>
      </c>
      <c r="D884" s="20" t="s">
        <v>54</v>
      </c>
      <c r="E884" s="22">
        <v>2</v>
      </c>
      <c r="F884" s="17">
        <v>74.942273452033</v>
      </c>
      <c r="G884" s="24">
        <f t="shared" si="41"/>
        <v>149.884546904066</v>
      </c>
      <c r="H884" s="19"/>
      <c r="J884" s="22">
        <v>2</v>
      </c>
      <c r="K884" s="17">
        <v>74.942273452033</v>
      </c>
      <c r="L884" s="24">
        <f t="shared" si="42"/>
        <v>149.884546904066</v>
      </c>
    </row>
    <row r="885" s="2" customFormat="1" ht="48" outlineLevel="1" spans="1:12">
      <c r="A885" s="20">
        <v>10</v>
      </c>
      <c r="B885" s="21" t="s">
        <v>52</v>
      </c>
      <c r="C885" s="21" t="s">
        <v>756</v>
      </c>
      <c r="D885" s="20" t="s">
        <v>54</v>
      </c>
      <c r="E885" s="22">
        <v>1</v>
      </c>
      <c r="F885" s="17">
        <v>368.416965211755</v>
      </c>
      <c r="G885" s="24">
        <f t="shared" si="41"/>
        <v>368.416965211755</v>
      </c>
      <c r="H885" s="19"/>
      <c r="J885" s="22">
        <v>1</v>
      </c>
      <c r="K885" s="17">
        <v>368.416965211755</v>
      </c>
      <c r="L885" s="24">
        <f t="shared" si="42"/>
        <v>368.416965211755</v>
      </c>
    </row>
    <row r="886" s="2" customFormat="1" ht="48" outlineLevel="1" spans="1:12">
      <c r="A886" s="20">
        <v>11</v>
      </c>
      <c r="B886" s="21" t="s">
        <v>52</v>
      </c>
      <c r="C886" s="21" t="s">
        <v>72</v>
      </c>
      <c r="D886" s="20" t="s">
        <v>54</v>
      </c>
      <c r="E886" s="22">
        <v>2</v>
      </c>
      <c r="F886" s="17">
        <v>846.924465540334</v>
      </c>
      <c r="G886" s="24">
        <f t="shared" si="41"/>
        <v>1693.84893108067</v>
      </c>
      <c r="H886" s="19"/>
      <c r="J886" s="22">
        <v>2</v>
      </c>
      <c r="K886" s="17">
        <v>846.924465540334</v>
      </c>
      <c r="L886" s="24">
        <f t="shared" si="42"/>
        <v>1693.84893108067</v>
      </c>
    </row>
    <row r="887" s="2" customFormat="1" ht="48" outlineLevel="1" spans="1:12">
      <c r="A887" s="20">
        <v>12</v>
      </c>
      <c r="B887" s="21" t="s">
        <v>52</v>
      </c>
      <c r="C887" s="21" t="s">
        <v>427</v>
      </c>
      <c r="D887" s="20" t="s">
        <v>54</v>
      </c>
      <c r="E887" s="22">
        <v>3</v>
      </c>
      <c r="F887" s="17">
        <v>439.268648060892</v>
      </c>
      <c r="G887" s="24">
        <f t="shared" si="41"/>
        <v>1317.80594418267</v>
      </c>
      <c r="H887" s="19"/>
      <c r="J887" s="22">
        <v>3</v>
      </c>
      <c r="K887" s="17">
        <v>439.268648060892</v>
      </c>
      <c r="L887" s="24">
        <f t="shared" si="42"/>
        <v>1317.80594418268</v>
      </c>
    </row>
    <row r="888" s="2" customFormat="1" ht="48" outlineLevel="1" spans="1:12">
      <c r="A888" s="20">
        <v>13</v>
      </c>
      <c r="B888" s="21" t="s">
        <v>58</v>
      </c>
      <c r="C888" s="21" t="s">
        <v>379</v>
      </c>
      <c r="D888" s="20" t="s">
        <v>54</v>
      </c>
      <c r="E888" s="22">
        <v>2</v>
      </c>
      <c r="F888" s="17">
        <v>163.360138465292</v>
      </c>
      <c r="G888" s="24">
        <f t="shared" si="41"/>
        <v>326.720276930584</v>
      </c>
      <c r="H888" s="19"/>
      <c r="J888" s="22">
        <v>2</v>
      </c>
      <c r="K888" s="17">
        <v>163.360138465292</v>
      </c>
      <c r="L888" s="24">
        <f t="shared" si="42"/>
        <v>326.720276930584</v>
      </c>
    </row>
    <row r="889" s="2" customFormat="1" ht="48" outlineLevel="1" spans="1:12">
      <c r="A889" s="20">
        <v>14</v>
      </c>
      <c r="B889" s="21" t="s">
        <v>58</v>
      </c>
      <c r="C889" s="21" t="s">
        <v>757</v>
      </c>
      <c r="D889" s="20" t="s">
        <v>54</v>
      </c>
      <c r="E889" s="22">
        <v>2</v>
      </c>
      <c r="F889" s="17">
        <v>98.6542297597416</v>
      </c>
      <c r="G889" s="24">
        <f t="shared" si="41"/>
        <v>197.308459519483</v>
      </c>
      <c r="H889" s="19"/>
      <c r="J889" s="22">
        <v>2</v>
      </c>
      <c r="K889" s="17">
        <v>98.6542297597416</v>
      </c>
      <c r="L889" s="24">
        <f t="shared" si="42"/>
        <v>197.308459519483</v>
      </c>
    </row>
    <row r="890" s="2" customFormat="1" ht="48" outlineLevel="1" spans="1:12">
      <c r="A890" s="20">
        <v>15</v>
      </c>
      <c r="B890" s="21" t="s">
        <v>58</v>
      </c>
      <c r="C890" s="21" t="s">
        <v>63</v>
      </c>
      <c r="D890" s="20" t="s">
        <v>54</v>
      </c>
      <c r="E890" s="22">
        <v>2</v>
      </c>
      <c r="F890" s="17">
        <v>42.7199790307549</v>
      </c>
      <c r="G890" s="24">
        <f t="shared" si="41"/>
        <v>85.4399580615098</v>
      </c>
      <c r="H890" s="19"/>
      <c r="J890" s="22">
        <v>2</v>
      </c>
      <c r="K890" s="17">
        <v>42.7199790307549</v>
      </c>
      <c r="L890" s="24">
        <f t="shared" si="42"/>
        <v>85.4399580615098</v>
      </c>
    </row>
    <row r="891" s="2" customFormat="1" ht="48" outlineLevel="1" spans="1:12">
      <c r="A891" s="20">
        <v>16</v>
      </c>
      <c r="B891" s="21" t="s">
        <v>52</v>
      </c>
      <c r="C891" s="21" t="s">
        <v>758</v>
      </c>
      <c r="D891" s="20" t="s">
        <v>54</v>
      </c>
      <c r="E891" s="22">
        <v>1</v>
      </c>
      <c r="F891" s="17">
        <v>371.402265298467</v>
      </c>
      <c r="G891" s="24">
        <f t="shared" si="41"/>
        <v>371.402265298467</v>
      </c>
      <c r="H891" s="19"/>
      <c r="J891" s="22">
        <v>1</v>
      </c>
      <c r="K891" s="17">
        <v>371.402265298467</v>
      </c>
      <c r="L891" s="24">
        <f t="shared" si="42"/>
        <v>371.402265298467</v>
      </c>
    </row>
    <row r="892" s="2" customFormat="1" ht="48" outlineLevel="1" spans="1:12">
      <c r="A892" s="20">
        <v>17</v>
      </c>
      <c r="B892" s="21" t="s">
        <v>58</v>
      </c>
      <c r="C892" s="21" t="s">
        <v>759</v>
      </c>
      <c r="D892" s="20" t="s">
        <v>54</v>
      </c>
      <c r="E892" s="22">
        <v>1</v>
      </c>
      <c r="F892" s="17">
        <v>39.3327935222672</v>
      </c>
      <c r="G892" s="24">
        <f t="shared" si="41"/>
        <v>39.3327935222672</v>
      </c>
      <c r="H892" s="19"/>
      <c r="J892" s="22">
        <v>1</v>
      </c>
      <c r="K892" s="17">
        <v>39.3327935222672</v>
      </c>
      <c r="L892" s="24">
        <f t="shared" si="42"/>
        <v>39.3327935222672</v>
      </c>
    </row>
    <row r="893" s="2" customFormat="1" ht="36" outlineLevel="1" spans="1:12">
      <c r="A893" s="20">
        <v>18</v>
      </c>
      <c r="B893" s="21" t="s">
        <v>74</v>
      </c>
      <c r="C893" s="21" t="s">
        <v>760</v>
      </c>
      <c r="D893" s="20" t="s">
        <v>54</v>
      </c>
      <c r="E893" s="22">
        <v>1</v>
      </c>
      <c r="F893" s="17">
        <v>255.546242457274</v>
      </c>
      <c r="G893" s="24">
        <f t="shared" si="41"/>
        <v>255.546242457274</v>
      </c>
      <c r="H893" s="19"/>
      <c r="J893" s="22">
        <v>1</v>
      </c>
      <c r="K893" s="17">
        <v>255.546242457274</v>
      </c>
      <c r="L893" s="24">
        <f t="shared" si="42"/>
        <v>255.546242457274</v>
      </c>
    </row>
    <row r="894" s="2" customFormat="1" ht="36" outlineLevel="1" spans="1:12">
      <c r="A894" s="20">
        <v>19</v>
      </c>
      <c r="B894" s="21" t="s">
        <v>74</v>
      </c>
      <c r="C894" s="21" t="s">
        <v>761</v>
      </c>
      <c r="D894" s="20" t="s">
        <v>54</v>
      </c>
      <c r="E894" s="22">
        <v>1</v>
      </c>
      <c r="F894" s="17">
        <v>208.874584404456</v>
      </c>
      <c r="G894" s="24">
        <f t="shared" si="41"/>
        <v>208.874584404456</v>
      </c>
      <c r="H894" s="19"/>
      <c r="J894" s="22">
        <v>1</v>
      </c>
      <c r="K894" s="17">
        <v>208.874584404456</v>
      </c>
      <c r="L894" s="24">
        <f t="shared" si="42"/>
        <v>208.874584404456</v>
      </c>
    </row>
    <row r="895" s="2" customFormat="1" ht="36" outlineLevel="1" spans="1:12">
      <c r="A895" s="20">
        <v>20</v>
      </c>
      <c r="B895" s="21" t="s">
        <v>74</v>
      </c>
      <c r="C895" s="21" t="s">
        <v>141</v>
      </c>
      <c r="D895" s="20" t="s">
        <v>54</v>
      </c>
      <c r="E895" s="22">
        <v>6</v>
      </c>
      <c r="F895" s="17">
        <v>358.449583657156</v>
      </c>
      <c r="G895" s="24">
        <f t="shared" si="41"/>
        <v>2150.69750194293</v>
      </c>
      <c r="H895" s="19"/>
      <c r="J895" s="22">
        <v>6</v>
      </c>
      <c r="K895" s="17">
        <v>358.449583657156</v>
      </c>
      <c r="L895" s="24">
        <f t="shared" si="42"/>
        <v>2150.69750194294</v>
      </c>
    </row>
    <row r="896" s="2" customFormat="1" ht="36" outlineLevel="1" spans="1:12">
      <c r="A896" s="20">
        <v>21</v>
      </c>
      <c r="B896" s="21" t="s">
        <v>90</v>
      </c>
      <c r="C896" s="21" t="s">
        <v>91</v>
      </c>
      <c r="D896" s="20" t="s">
        <v>92</v>
      </c>
      <c r="E896" s="22">
        <v>80.3</v>
      </c>
      <c r="F896" s="17">
        <v>28.9451856946355</v>
      </c>
      <c r="G896" s="24">
        <f t="shared" si="41"/>
        <v>2324.29841127923</v>
      </c>
      <c r="H896" s="19"/>
      <c r="J896" s="22">
        <v>80.3</v>
      </c>
      <c r="K896" s="17">
        <v>28.9451856946355</v>
      </c>
      <c r="L896" s="24">
        <f t="shared" si="42"/>
        <v>2324.29841127923</v>
      </c>
    </row>
    <row r="897" s="2" customFormat="1" ht="12" outlineLevel="1" spans="1:12">
      <c r="A897" s="20"/>
      <c r="B897" s="21" t="s">
        <v>420</v>
      </c>
      <c r="C897" s="21"/>
      <c r="D897" s="21"/>
      <c r="E897" s="22"/>
      <c r="F897" s="17"/>
      <c r="G897" s="24"/>
      <c r="H897" s="19"/>
      <c r="J897" s="22"/>
      <c r="K897" s="17"/>
      <c r="L897" s="24"/>
    </row>
    <row r="898" s="2" customFormat="1" ht="60" outlineLevel="1" spans="1:12">
      <c r="A898" s="20">
        <v>22</v>
      </c>
      <c r="B898" s="21" t="s">
        <v>421</v>
      </c>
      <c r="C898" s="21" t="s">
        <v>762</v>
      </c>
      <c r="D898" s="20" t="s">
        <v>31</v>
      </c>
      <c r="E898" s="22">
        <v>35.93</v>
      </c>
      <c r="F898" s="17">
        <v>120.291389484094</v>
      </c>
      <c r="G898" s="24">
        <f t="shared" ref="G898:G920" si="43">$E898*F898</f>
        <v>4322.06962416351</v>
      </c>
      <c r="H898" s="19"/>
      <c r="J898" s="22">
        <v>35.93</v>
      </c>
      <c r="K898" s="17">
        <v>120.291389484094</v>
      </c>
      <c r="L898" s="24">
        <f t="shared" ref="L898:L920" si="44">$E898*K898</f>
        <v>4322.0696241635</v>
      </c>
    </row>
    <row r="899" s="2" customFormat="1" ht="60" outlineLevel="1" spans="1:12">
      <c r="A899" s="20">
        <v>23</v>
      </c>
      <c r="B899" s="21" t="s">
        <v>421</v>
      </c>
      <c r="C899" s="21" t="s">
        <v>763</v>
      </c>
      <c r="D899" s="20" t="s">
        <v>31</v>
      </c>
      <c r="E899" s="22">
        <v>68.79</v>
      </c>
      <c r="F899" s="17">
        <v>108.783653723161</v>
      </c>
      <c r="G899" s="24">
        <f t="shared" si="43"/>
        <v>7483.22753961626</v>
      </c>
      <c r="H899" s="19"/>
      <c r="J899" s="22">
        <v>68.79</v>
      </c>
      <c r="K899" s="17">
        <v>108.783653723161</v>
      </c>
      <c r="L899" s="24">
        <f t="shared" si="44"/>
        <v>7483.22753961625</v>
      </c>
    </row>
    <row r="900" s="2" customFormat="1" ht="60" outlineLevel="1" spans="1:12">
      <c r="A900" s="20">
        <v>24</v>
      </c>
      <c r="B900" s="21" t="s">
        <v>421</v>
      </c>
      <c r="C900" s="21" t="s">
        <v>764</v>
      </c>
      <c r="D900" s="20" t="s">
        <v>31</v>
      </c>
      <c r="E900" s="22">
        <v>116.28</v>
      </c>
      <c r="F900" s="17">
        <v>97.9056232237109</v>
      </c>
      <c r="G900" s="24">
        <f t="shared" si="43"/>
        <v>11384.4658684531</v>
      </c>
      <c r="H900" s="19"/>
      <c r="J900" s="22">
        <v>116.28</v>
      </c>
      <c r="K900" s="17">
        <v>97.9056232237109</v>
      </c>
      <c r="L900" s="24">
        <f t="shared" si="44"/>
        <v>11384.4658684531</v>
      </c>
    </row>
    <row r="901" s="2" customFormat="1" ht="60" outlineLevel="1" spans="1:12">
      <c r="A901" s="20">
        <v>25</v>
      </c>
      <c r="B901" s="21" t="s">
        <v>421</v>
      </c>
      <c r="C901" s="21" t="s">
        <v>765</v>
      </c>
      <c r="D901" s="20" t="s">
        <v>31</v>
      </c>
      <c r="E901" s="22">
        <v>40.37</v>
      </c>
      <c r="F901" s="17">
        <v>83.826763067441</v>
      </c>
      <c r="G901" s="24">
        <f t="shared" si="43"/>
        <v>3384.08642503259</v>
      </c>
      <c r="H901" s="19"/>
      <c r="J901" s="22">
        <v>40.37</v>
      </c>
      <c r="K901" s="17">
        <v>83.826763067441</v>
      </c>
      <c r="L901" s="24">
        <f t="shared" si="44"/>
        <v>3384.08642503259</v>
      </c>
    </row>
    <row r="902" s="2" customFormat="1" ht="36" outlineLevel="1" spans="1:12">
      <c r="A902" s="20">
        <v>26</v>
      </c>
      <c r="B902" s="21" t="s">
        <v>425</v>
      </c>
      <c r="C902" s="21" t="s">
        <v>766</v>
      </c>
      <c r="D902" s="20" t="s">
        <v>152</v>
      </c>
      <c r="E902" s="22">
        <v>4</v>
      </c>
      <c r="F902" s="17">
        <v>4453.08359168255</v>
      </c>
      <c r="G902" s="24">
        <f t="shared" si="43"/>
        <v>17812.3343667302</v>
      </c>
      <c r="H902" s="19"/>
      <c r="J902" s="22">
        <v>4</v>
      </c>
      <c r="K902" s="17">
        <v>4453.08359168255</v>
      </c>
      <c r="L902" s="24">
        <f t="shared" si="44"/>
        <v>17812.3343667302</v>
      </c>
    </row>
    <row r="903" s="2" customFormat="1" ht="36" outlineLevel="1" spans="1:12">
      <c r="A903" s="20">
        <v>27</v>
      </c>
      <c r="B903" s="21" t="s">
        <v>425</v>
      </c>
      <c r="C903" s="21" t="s">
        <v>767</v>
      </c>
      <c r="D903" s="20" t="s">
        <v>152</v>
      </c>
      <c r="E903" s="22">
        <v>4</v>
      </c>
      <c r="F903" s="17">
        <v>3752.10150773872</v>
      </c>
      <c r="G903" s="24">
        <f t="shared" si="43"/>
        <v>15008.4060309549</v>
      </c>
      <c r="H903" s="19"/>
      <c r="J903" s="22">
        <v>4</v>
      </c>
      <c r="K903" s="17">
        <v>3752.10150773872</v>
      </c>
      <c r="L903" s="24">
        <f t="shared" si="44"/>
        <v>15008.4060309549</v>
      </c>
    </row>
    <row r="904" s="2" customFormat="1" ht="36" outlineLevel="1" spans="1:12">
      <c r="A904" s="20">
        <v>28</v>
      </c>
      <c r="B904" s="21" t="s">
        <v>425</v>
      </c>
      <c r="C904" s="21" t="s">
        <v>768</v>
      </c>
      <c r="D904" s="20" t="s">
        <v>152</v>
      </c>
      <c r="E904" s="22">
        <v>13</v>
      </c>
      <c r="F904" s="17">
        <v>3595.35283281965</v>
      </c>
      <c r="G904" s="24">
        <f t="shared" si="43"/>
        <v>46739.5868266555</v>
      </c>
      <c r="H904" s="19"/>
      <c r="J904" s="22">
        <v>13</v>
      </c>
      <c r="K904" s="17">
        <v>3595.35283281965</v>
      </c>
      <c r="L904" s="24">
        <f t="shared" si="44"/>
        <v>46739.5868266554</v>
      </c>
    </row>
    <row r="905" s="2" customFormat="1" ht="48" outlineLevel="1" spans="1:12">
      <c r="A905" s="20">
        <v>29</v>
      </c>
      <c r="B905" s="21" t="s">
        <v>52</v>
      </c>
      <c r="C905" s="21" t="s">
        <v>769</v>
      </c>
      <c r="D905" s="20" t="s">
        <v>54</v>
      </c>
      <c r="E905" s="22">
        <v>2</v>
      </c>
      <c r="F905" s="17">
        <v>560.45957796243</v>
      </c>
      <c r="G905" s="24">
        <f t="shared" si="43"/>
        <v>1120.91915592486</v>
      </c>
      <c r="H905" s="19"/>
      <c r="J905" s="22">
        <v>2</v>
      </c>
      <c r="K905" s="17">
        <v>560.45957796243</v>
      </c>
      <c r="L905" s="24">
        <f t="shared" si="44"/>
        <v>1120.91915592486</v>
      </c>
    </row>
    <row r="906" s="2" customFormat="1" ht="48" outlineLevel="1" spans="1:12">
      <c r="A906" s="20">
        <v>30</v>
      </c>
      <c r="B906" s="21" t="s">
        <v>52</v>
      </c>
      <c r="C906" s="21" t="s">
        <v>758</v>
      </c>
      <c r="D906" s="20" t="s">
        <v>54</v>
      </c>
      <c r="E906" s="22">
        <v>3</v>
      </c>
      <c r="F906" s="17">
        <v>371.402265298467</v>
      </c>
      <c r="G906" s="24">
        <f t="shared" si="43"/>
        <v>1114.2067958954</v>
      </c>
      <c r="H906" s="19"/>
      <c r="J906" s="22">
        <v>3</v>
      </c>
      <c r="K906" s="17">
        <v>371.402265298467</v>
      </c>
      <c r="L906" s="24">
        <f t="shared" si="44"/>
        <v>1114.2067958954</v>
      </c>
    </row>
    <row r="907" s="2" customFormat="1" ht="48" outlineLevel="1" spans="1:12">
      <c r="A907" s="20">
        <v>31</v>
      </c>
      <c r="B907" s="21" t="s">
        <v>52</v>
      </c>
      <c r="C907" s="21" t="s">
        <v>770</v>
      </c>
      <c r="D907" s="20" t="s">
        <v>54</v>
      </c>
      <c r="E907" s="22">
        <v>4</v>
      </c>
      <c r="F907" s="17">
        <v>703.12649089288</v>
      </c>
      <c r="G907" s="24">
        <f t="shared" si="43"/>
        <v>2812.50596357152</v>
      </c>
      <c r="H907" s="19"/>
      <c r="J907" s="22">
        <v>4</v>
      </c>
      <c r="K907" s="17">
        <v>703.12649089288</v>
      </c>
      <c r="L907" s="24">
        <f t="shared" si="44"/>
        <v>2812.50596357152</v>
      </c>
    </row>
    <row r="908" s="2" customFormat="1" ht="48" outlineLevel="1" spans="1:12">
      <c r="A908" s="20">
        <v>32</v>
      </c>
      <c r="B908" s="21" t="s">
        <v>52</v>
      </c>
      <c r="C908" s="21" t="s">
        <v>427</v>
      </c>
      <c r="D908" s="20" t="s">
        <v>54</v>
      </c>
      <c r="E908" s="22">
        <v>2</v>
      </c>
      <c r="F908" s="17">
        <v>439.268648060892</v>
      </c>
      <c r="G908" s="24">
        <f t="shared" si="43"/>
        <v>878.537296121783</v>
      </c>
      <c r="H908" s="19"/>
      <c r="J908" s="22">
        <v>2</v>
      </c>
      <c r="K908" s="17">
        <v>439.268648060892</v>
      </c>
      <c r="L908" s="24">
        <f t="shared" si="44"/>
        <v>878.537296121784</v>
      </c>
    </row>
    <row r="909" s="2" customFormat="1" ht="48" outlineLevel="1" spans="1:12">
      <c r="A909" s="20">
        <v>33</v>
      </c>
      <c r="B909" s="21" t="s">
        <v>58</v>
      </c>
      <c r="C909" s="21" t="s">
        <v>379</v>
      </c>
      <c r="D909" s="20" t="s">
        <v>54</v>
      </c>
      <c r="E909" s="22">
        <v>15</v>
      </c>
      <c r="F909" s="17">
        <v>163.360138465292</v>
      </c>
      <c r="G909" s="24">
        <f t="shared" si="43"/>
        <v>2450.40207697938</v>
      </c>
      <c r="H909" s="19"/>
      <c r="J909" s="22">
        <v>15</v>
      </c>
      <c r="K909" s="17">
        <v>163.360138465292</v>
      </c>
      <c r="L909" s="24">
        <f t="shared" si="44"/>
        <v>2450.40207697938</v>
      </c>
    </row>
    <row r="910" s="2" customFormat="1" ht="48" outlineLevel="1" spans="1:12">
      <c r="A910" s="20">
        <v>34</v>
      </c>
      <c r="B910" s="21" t="s">
        <v>52</v>
      </c>
      <c r="C910" s="21" t="s">
        <v>771</v>
      </c>
      <c r="D910" s="20" t="s">
        <v>54</v>
      </c>
      <c r="E910" s="22">
        <v>4</v>
      </c>
      <c r="F910" s="17">
        <v>548.001429998184</v>
      </c>
      <c r="G910" s="24">
        <f t="shared" si="43"/>
        <v>2192.00571999274</v>
      </c>
      <c r="H910" s="19"/>
      <c r="J910" s="22">
        <v>4</v>
      </c>
      <c r="K910" s="17">
        <v>548.001429998184</v>
      </c>
      <c r="L910" s="24">
        <f t="shared" si="44"/>
        <v>2192.00571999274</v>
      </c>
    </row>
    <row r="911" s="2" customFormat="1" ht="48" outlineLevel="1" spans="1:12">
      <c r="A911" s="20">
        <v>35</v>
      </c>
      <c r="B911" s="21" t="s">
        <v>52</v>
      </c>
      <c r="C911" s="21" t="s">
        <v>381</v>
      </c>
      <c r="D911" s="20" t="s">
        <v>54</v>
      </c>
      <c r="E911" s="22">
        <v>2</v>
      </c>
      <c r="F911" s="17">
        <v>415.973538980456</v>
      </c>
      <c r="G911" s="24">
        <f t="shared" si="43"/>
        <v>831.947077960912</v>
      </c>
      <c r="H911" s="19"/>
      <c r="J911" s="22">
        <v>2</v>
      </c>
      <c r="K911" s="17">
        <v>415.973538980456</v>
      </c>
      <c r="L911" s="24">
        <f t="shared" si="44"/>
        <v>831.947077960912</v>
      </c>
    </row>
    <row r="912" s="2" customFormat="1" ht="48" outlineLevel="1" spans="1:12">
      <c r="A912" s="20">
        <v>36</v>
      </c>
      <c r="B912" s="21" t="s">
        <v>58</v>
      </c>
      <c r="C912" s="21" t="s">
        <v>772</v>
      </c>
      <c r="D912" s="20" t="s">
        <v>54</v>
      </c>
      <c r="E912" s="22">
        <v>15</v>
      </c>
      <c r="F912" s="17">
        <v>133.441577925472</v>
      </c>
      <c r="G912" s="24">
        <f t="shared" si="43"/>
        <v>2001.62366888208</v>
      </c>
      <c r="H912" s="19"/>
      <c r="J912" s="22">
        <v>15</v>
      </c>
      <c r="K912" s="17">
        <v>133.441577925472</v>
      </c>
      <c r="L912" s="24">
        <f t="shared" si="44"/>
        <v>2001.62366888208</v>
      </c>
    </row>
    <row r="913" s="2" customFormat="1" ht="48" outlineLevel="1" spans="1:12">
      <c r="A913" s="20">
        <v>37</v>
      </c>
      <c r="B913" s="21" t="s">
        <v>80</v>
      </c>
      <c r="C913" s="21" t="s">
        <v>773</v>
      </c>
      <c r="D913" s="20" t="s">
        <v>54</v>
      </c>
      <c r="E913" s="22">
        <v>4</v>
      </c>
      <c r="F913" s="17">
        <v>352.801236671368</v>
      </c>
      <c r="G913" s="24">
        <f t="shared" si="43"/>
        <v>1411.20494668547</v>
      </c>
      <c r="H913" s="19"/>
      <c r="J913" s="22">
        <v>4</v>
      </c>
      <c r="K913" s="17">
        <v>352.801236671368</v>
      </c>
      <c r="L913" s="24">
        <f t="shared" si="44"/>
        <v>1411.20494668547</v>
      </c>
    </row>
    <row r="914" s="2" customFormat="1" ht="48" outlineLevel="1" spans="1:12">
      <c r="A914" s="20">
        <v>38</v>
      </c>
      <c r="B914" s="21" t="s">
        <v>80</v>
      </c>
      <c r="C914" s="21" t="s">
        <v>428</v>
      </c>
      <c r="D914" s="20" t="s">
        <v>54</v>
      </c>
      <c r="E914" s="22">
        <v>2</v>
      </c>
      <c r="F914" s="17">
        <v>295.66501867995</v>
      </c>
      <c r="G914" s="24">
        <f t="shared" si="43"/>
        <v>591.3300373599</v>
      </c>
      <c r="H914" s="19"/>
      <c r="J914" s="22">
        <v>2</v>
      </c>
      <c r="K914" s="17">
        <v>295.66501867995</v>
      </c>
      <c r="L914" s="24">
        <f t="shared" si="44"/>
        <v>591.3300373599</v>
      </c>
    </row>
    <row r="915" s="2" customFormat="1" ht="48" outlineLevel="1" spans="1:12">
      <c r="A915" s="20">
        <v>39</v>
      </c>
      <c r="B915" s="21" t="s">
        <v>80</v>
      </c>
      <c r="C915" s="21" t="s">
        <v>774</v>
      </c>
      <c r="D915" s="20" t="s">
        <v>54</v>
      </c>
      <c r="E915" s="22">
        <v>10</v>
      </c>
      <c r="F915" s="17">
        <v>220.925047069952</v>
      </c>
      <c r="G915" s="24">
        <f t="shared" si="43"/>
        <v>2209.25047069952</v>
      </c>
      <c r="H915" s="19"/>
      <c r="J915" s="22">
        <v>10</v>
      </c>
      <c r="K915" s="17">
        <v>220.925047069952</v>
      </c>
      <c r="L915" s="24">
        <f t="shared" si="44"/>
        <v>2209.25047069952</v>
      </c>
    </row>
    <row r="916" s="2" customFormat="1" ht="24" outlineLevel="1" spans="1:12">
      <c r="A916" s="20">
        <v>40</v>
      </c>
      <c r="B916" s="21" t="s">
        <v>429</v>
      </c>
      <c r="C916" s="21" t="s">
        <v>430</v>
      </c>
      <c r="D916" s="20" t="s">
        <v>152</v>
      </c>
      <c r="E916" s="22">
        <v>23</v>
      </c>
      <c r="F916" s="17">
        <v>129.110659332205</v>
      </c>
      <c r="G916" s="24">
        <f t="shared" si="43"/>
        <v>2969.54516464071</v>
      </c>
      <c r="H916" s="19"/>
      <c r="J916" s="22">
        <v>23</v>
      </c>
      <c r="K916" s="17">
        <v>129.110659332205</v>
      </c>
      <c r="L916" s="24">
        <f t="shared" si="44"/>
        <v>2969.54516464071</v>
      </c>
    </row>
    <row r="917" s="2" customFormat="1" ht="36" outlineLevel="1" spans="1:12">
      <c r="A917" s="20">
        <v>41</v>
      </c>
      <c r="B917" s="21" t="s">
        <v>74</v>
      </c>
      <c r="C917" s="21" t="s">
        <v>775</v>
      </c>
      <c r="D917" s="20" t="s">
        <v>54</v>
      </c>
      <c r="E917" s="22">
        <v>3</v>
      </c>
      <c r="F917" s="17">
        <v>297.958007612942</v>
      </c>
      <c r="G917" s="24">
        <f t="shared" si="43"/>
        <v>893.874022838826</v>
      </c>
      <c r="H917" s="19"/>
      <c r="J917" s="22">
        <v>3</v>
      </c>
      <c r="K917" s="17">
        <v>297.958007612942</v>
      </c>
      <c r="L917" s="24">
        <f t="shared" si="44"/>
        <v>893.874022838826</v>
      </c>
    </row>
    <row r="918" s="2" customFormat="1" ht="36" outlineLevel="1" spans="1:12">
      <c r="A918" s="20">
        <v>42</v>
      </c>
      <c r="B918" s="21" t="s">
        <v>74</v>
      </c>
      <c r="C918" s="21" t="s">
        <v>776</v>
      </c>
      <c r="D918" s="20" t="s">
        <v>54</v>
      </c>
      <c r="E918" s="22">
        <v>1</v>
      </c>
      <c r="F918" s="17">
        <v>358.449583657156</v>
      </c>
      <c r="G918" s="24">
        <f t="shared" si="43"/>
        <v>358.449583657156</v>
      </c>
      <c r="H918" s="19"/>
      <c r="J918" s="22">
        <v>1</v>
      </c>
      <c r="K918" s="17">
        <v>358.449583657156</v>
      </c>
      <c r="L918" s="24">
        <f t="shared" si="44"/>
        <v>358.449583657156</v>
      </c>
    </row>
    <row r="919" s="2" customFormat="1" ht="36" outlineLevel="1" spans="1:12">
      <c r="A919" s="20">
        <v>43</v>
      </c>
      <c r="B919" s="21" t="s">
        <v>74</v>
      </c>
      <c r="C919" s="21" t="s">
        <v>140</v>
      </c>
      <c r="D919" s="20" t="s">
        <v>54</v>
      </c>
      <c r="E919" s="22">
        <v>4</v>
      </c>
      <c r="F919" s="17">
        <v>297.958007612942</v>
      </c>
      <c r="G919" s="24">
        <f t="shared" si="43"/>
        <v>1191.83203045177</v>
      </c>
      <c r="H919" s="19"/>
      <c r="J919" s="22">
        <v>4</v>
      </c>
      <c r="K919" s="17">
        <v>297.958007612942</v>
      </c>
      <c r="L919" s="24">
        <f t="shared" si="44"/>
        <v>1191.83203045177</v>
      </c>
    </row>
    <row r="920" s="2" customFormat="1" ht="36" outlineLevel="1" spans="1:12">
      <c r="A920" s="20">
        <v>44</v>
      </c>
      <c r="B920" s="21" t="s">
        <v>90</v>
      </c>
      <c r="C920" s="21" t="s">
        <v>91</v>
      </c>
      <c r="D920" s="20" t="s">
        <v>92</v>
      </c>
      <c r="E920" s="22">
        <v>55.71</v>
      </c>
      <c r="F920" s="17">
        <v>28.9451856946355</v>
      </c>
      <c r="G920" s="24">
        <f t="shared" si="43"/>
        <v>1612.53629504814</v>
      </c>
      <c r="H920" s="19"/>
      <c r="J920" s="22">
        <v>55.71</v>
      </c>
      <c r="K920" s="17">
        <v>28.9451856946355</v>
      </c>
      <c r="L920" s="24">
        <f t="shared" si="44"/>
        <v>1612.53629504814</v>
      </c>
    </row>
    <row r="921" s="2" customFormat="1" ht="12" spans="1:12">
      <c r="A921" s="9" t="s">
        <v>777</v>
      </c>
      <c r="B921" s="9" t="s">
        <v>778</v>
      </c>
      <c r="C921" s="9"/>
      <c r="D921" s="9"/>
      <c r="E921" s="10"/>
      <c r="F921" s="17"/>
      <c r="G921" s="18">
        <f>SUM(G922:G1020)</f>
        <v>243338.369103096</v>
      </c>
      <c r="H921" s="19"/>
      <c r="J921" s="10"/>
      <c r="K921" s="17"/>
      <c r="L921" s="18"/>
    </row>
    <row r="922" s="2" customFormat="1" ht="12" outlineLevel="1" spans="1:12">
      <c r="A922" s="20"/>
      <c r="B922" s="21" t="s">
        <v>149</v>
      </c>
      <c r="C922" s="21"/>
      <c r="D922" s="21"/>
      <c r="E922" s="22"/>
      <c r="F922" s="17"/>
      <c r="G922" s="25"/>
      <c r="H922" s="19"/>
      <c r="J922" s="22"/>
      <c r="K922" s="17"/>
      <c r="L922" s="25"/>
    </row>
    <row r="923" s="2" customFormat="1" ht="60" outlineLevel="1" spans="1:12">
      <c r="A923" s="20">
        <v>1</v>
      </c>
      <c r="B923" s="21" t="s">
        <v>150</v>
      </c>
      <c r="C923" s="21" t="s">
        <v>779</v>
      </c>
      <c r="D923" s="20" t="s">
        <v>152</v>
      </c>
      <c r="E923" s="22">
        <v>1</v>
      </c>
      <c r="F923" s="17">
        <v>376.905342160698</v>
      </c>
      <c r="G923" s="24">
        <f t="shared" ref="G923:G986" si="45">$E923*F923</f>
        <v>376.905342160698</v>
      </c>
      <c r="H923" s="19"/>
      <c r="J923" s="22">
        <v>1</v>
      </c>
      <c r="K923" s="17">
        <v>376.905342160698</v>
      </c>
      <c r="L923" s="24">
        <f t="shared" ref="L923:L986" si="46">$E923*K923</f>
        <v>376.905342160698</v>
      </c>
    </row>
    <row r="924" s="2" customFormat="1" ht="60" outlineLevel="1" spans="1:12">
      <c r="A924" s="20">
        <v>2</v>
      </c>
      <c r="B924" s="21" t="s">
        <v>150</v>
      </c>
      <c r="C924" s="21" t="s">
        <v>780</v>
      </c>
      <c r="D924" s="20" t="s">
        <v>152</v>
      </c>
      <c r="E924" s="22">
        <v>1</v>
      </c>
      <c r="F924" s="17">
        <v>373.482348332255</v>
      </c>
      <c r="G924" s="24">
        <f t="shared" si="45"/>
        <v>373.482348332255</v>
      </c>
      <c r="H924" s="19"/>
      <c r="J924" s="22">
        <v>1</v>
      </c>
      <c r="K924" s="17">
        <v>373.482348332255</v>
      </c>
      <c r="L924" s="24">
        <f t="shared" si="46"/>
        <v>373.482348332255</v>
      </c>
    </row>
    <row r="925" s="2" customFormat="1" ht="60" outlineLevel="1" spans="1:12">
      <c r="A925" s="20">
        <v>3</v>
      </c>
      <c r="B925" s="21" t="s">
        <v>150</v>
      </c>
      <c r="C925" s="21" t="s">
        <v>781</v>
      </c>
      <c r="D925" s="20" t="s">
        <v>152</v>
      </c>
      <c r="E925" s="22">
        <v>1</v>
      </c>
      <c r="F925" s="17">
        <v>373.860261524415</v>
      </c>
      <c r="G925" s="24">
        <f t="shared" si="45"/>
        <v>373.860261524415</v>
      </c>
      <c r="H925" s="19"/>
      <c r="J925" s="22">
        <v>1</v>
      </c>
      <c r="K925" s="17">
        <v>373.860261524415</v>
      </c>
      <c r="L925" s="24">
        <f t="shared" si="46"/>
        <v>373.860261524415</v>
      </c>
    </row>
    <row r="926" s="2" customFormat="1" ht="60" outlineLevel="1" spans="1:12">
      <c r="A926" s="20">
        <v>4</v>
      </c>
      <c r="B926" s="21" t="s">
        <v>150</v>
      </c>
      <c r="C926" s="21" t="s">
        <v>782</v>
      </c>
      <c r="D926" s="20" t="s">
        <v>152</v>
      </c>
      <c r="E926" s="22">
        <v>1</v>
      </c>
      <c r="F926" s="17">
        <v>373.402550304574</v>
      </c>
      <c r="G926" s="24">
        <f t="shared" si="45"/>
        <v>373.402550304574</v>
      </c>
      <c r="H926" s="19"/>
      <c r="J926" s="22">
        <v>1</v>
      </c>
      <c r="K926" s="17">
        <v>373.402550304574</v>
      </c>
      <c r="L926" s="24">
        <f t="shared" si="46"/>
        <v>373.402550304574</v>
      </c>
    </row>
    <row r="927" s="2" customFormat="1" ht="60" outlineLevel="1" spans="1:12">
      <c r="A927" s="20">
        <v>5</v>
      </c>
      <c r="B927" s="21" t="s">
        <v>150</v>
      </c>
      <c r="C927" s="21" t="s">
        <v>783</v>
      </c>
      <c r="D927" s="20" t="s">
        <v>152</v>
      </c>
      <c r="E927" s="22">
        <v>1</v>
      </c>
      <c r="F927" s="17">
        <v>373.852005274899</v>
      </c>
      <c r="G927" s="24">
        <f t="shared" si="45"/>
        <v>373.852005274899</v>
      </c>
      <c r="H927" s="19"/>
      <c r="J927" s="22">
        <v>1</v>
      </c>
      <c r="K927" s="17">
        <v>373.852005274899</v>
      </c>
      <c r="L927" s="24">
        <f t="shared" si="46"/>
        <v>373.852005274899</v>
      </c>
    </row>
    <row r="928" s="2" customFormat="1" ht="60" outlineLevel="1" spans="1:12">
      <c r="A928" s="20">
        <v>6</v>
      </c>
      <c r="B928" s="21" t="s">
        <v>150</v>
      </c>
      <c r="C928" s="21" t="s">
        <v>784</v>
      </c>
      <c r="D928" s="20" t="s">
        <v>152</v>
      </c>
      <c r="E928" s="22">
        <v>1</v>
      </c>
      <c r="F928" s="17">
        <v>373.848160154631</v>
      </c>
      <c r="G928" s="24">
        <f t="shared" si="45"/>
        <v>373.848160154631</v>
      </c>
      <c r="H928" s="19"/>
      <c r="J928" s="22">
        <v>1</v>
      </c>
      <c r="K928" s="17">
        <v>373.848160154631</v>
      </c>
      <c r="L928" s="24">
        <f t="shared" si="46"/>
        <v>373.848160154631</v>
      </c>
    </row>
    <row r="929" s="2" customFormat="1" ht="60" outlineLevel="1" spans="1:12">
      <c r="A929" s="20">
        <v>7</v>
      </c>
      <c r="B929" s="21" t="s">
        <v>150</v>
      </c>
      <c r="C929" s="21" t="s">
        <v>785</v>
      </c>
      <c r="D929" s="20" t="s">
        <v>152</v>
      </c>
      <c r="E929" s="22">
        <v>1</v>
      </c>
      <c r="F929" s="17">
        <v>373.849015382125</v>
      </c>
      <c r="G929" s="24">
        <f t="shared" si="45"/>
        <v>373.849015382125</v>
      </c>
      <c r="H929" s="19"/>
      <c r="J929" s="22">
        <v>1</v>
      </c>
      <c r="K929" s="17">
        <v>373.849015382125</v>
      </c>
      <c r="L929" s="24">
        <f t="shared" si="46"/>
        <v>373.849015382125</v>
      </c>
    </row>
    <row r="930" s="2" customFormat="1" ht="60" outlineLevel="1" spans="1:12">
      <c r="A930" s="20">
        <v>8</v>
      </c>
      <c r="B930" s="21" t="s">
        <v>150</v>
      </c>
      <c r="C930" s="21" t="s">
        <v>786</v>
      </c>
      <c r="D930" s="20" t="s">
        <v>152</v>
      </c>
      <c r="E930" s="22">
        <v>1</v>
      </c>
      <c r="F930" s="17">
        <v>375.247396737458</v>
      </c>
      <c r="G930" s="24">
        <f t="shared" si="45"/>
        <v>375.247396737458</v>
      </c>
      <c r="H930" s="19"/>
      <c r="J930" s="22">
        <v>1</v>
      </c>
      <c r="K930" s="17">
        <v>375.247396737458</v>
      </c>
      <c r="L930" s="24">
        <f t="shared" si="46"/>
        <v>375.247396737458</v>
      </c>
    </row>
    <row r="931" s="2" customFormat="1" ht="60" outlineLevel="1" spans="1:12">
      <c r="A931" s="20">
        <v>9</v>
      </c>
      <c r="B931" s="21" t="s">
        <v>150</v>
      </c>
      <c r="C931" s="21" t="s">
        <v>787</v>
      </c>
      <c r="D931" s="20" t="s">
        <v>152</v>
      </c>
      <c r="E931" s="22">
        <v>1</v>
      </c>
      <c r="F931" s="17">
        <v>375.510824515566</v>
      </c>
      <c r="G931" s="24">
        <f t="shared" si="45"/>
        <v>375.510824515566</v>
      </c>
      <c r="H931" s="19"/>
      <c r="J931" s="22">
        <v>1</v>
      </c>
      <c r="K931" s="17">
        <v>375.510824515566</v>
      </c>
      <c r="L931" s="24">
        <f t="shared" si="46"/>
        <v>375.510824515566</v>
      </c>
    </row>
    <row r="932" s="2" customFormat="1" ht="60" outlineLevel="1" spans="1:12">
      <c r="A932" s="20">
        <v>10</v>
      </c>
      <c r="B932" s="21" t="s">
        <v>150</v>
      </c>
      <c r="C932" s="21" t="s">
        <v>788</v>
      </c>
      <c r="D932" s="20" t="s">
        <v>152</v>
      </c>
      <c r="E932" s="22">
        <v>1</v>
      </c>
      <c r="F932" s="17">
        <v>375.510824515566</v>
      </c>
      <c r="G932" s="24">
        <f t="shared" si="45"/>
        <v>375.510824515566</v>
      </c>
      <c r="H932" s="19"/>
      <c r="J932" s="22">
        <v>1</v>
      </c>
      <c r="K932" s="17">
        <v>375.510824515566</v>
      </c>
      <c r="L932" s="24">
        <f t="shared" si="46"/>
        <v>375.510824515566</v>
      </c>
    </row>
    <row r="933" s="2" customFormat="1" ht="60" outlineLevel="1" spans="1:12">
      <c r="A933" s="20">
        <v>11</v>
      </c>
      <c r="B933" s="21" t="s">
        <v>150</v>
      </c>
      <c r="C933" s="21" t="s">
        <v>789</v>
      </c>
      <c r="D933" s="20" t="s">
        <v>152</v>
      </c>
      <c r="E933" s="22">
        <v>2</v>
      </c>
      <c r="F933" s="17">
        <v>374.785544538449</v>
      </c>
      <c r="G933" s="24">
        <f t="shared" si="45"/>
        <v>749.571089076898</v>
      </c>
      <c r="H933" s="19"/>
      <c r="J933" s="22">
        <v>2</v>
      </c>
      <c r="K933" s="17">
        <v>374.785544538449</v>
      </c>
      <c r="L933" s="24">
        <f t="shared" si="46"/>
        <v>749.571089076898</v>
      </c>
    </row>
    <row r="934" s="2" customFormat="1" ht="60" outlineLevel="1" spans="1:12">
      <c r="A934" s="20">
        <v>12</v>
      </c>
      <c r="B934" s="21" t="s">
        <v>150</v>
      </c>
      <c r="C934" s="21" t="s">
        <v>790</v>
      </c>
      <c r="D934" s="20" t="s">
        <v>152</v>
      </c>
      <c r="E934" s="22">
        <v>10</v>
      </c>
      <c r="F934" s="17">
        <v>374.793350813136</v>
      </c>
      <c r="G934" s="24">
        <f t="shared" si="45"/>
        <v>3747.93350813136</v>
      </c>
      <c r="H934" s="19"/>
      <c r="J934" s="22">
        <v>10</v>
      </c>
      <c r="K934" s="17">
        <v>374.793350813136</v>
      </c>
      <c r="L934" s="24">
        <f t="shared" si="46"/>
        <v>3747.93350813136</v>
      </c>
    </row>
    <row r="935" s="2" customFormat="1" ht="60" outlineLevel="1" spans="1:12">
      <c r="A935" s="20">
        <v>13</v>
      </c>
      <c r="B935" s="21" t="s">
        <v>150</v>
      </c>
      <c r="C935" s="21" t="s">
        <v>791</v>
      </c>
      <c r="D935" s="20" t="s">
        <v>152</v>
      </c>
      <c r="E935" s="22">
        <v>1</v>
      </c>
      <c r="F935" s="17">
        <v>374.329220032223</v>
      </c>
      <c r="G935" s="24">
        <f t="shared" si="45"/>
        <v>374.329220032223</v>
      </c>
      <c r="H935" s="19"/>
      <c r="J935" s="22">
        <v>1</v>
      </c>
      <c r="K935" s="17">
        <v>374.329220032223</v>
      </c>
      <c r="L935" s="24">
        <f t="shared" si="46"/>
        <v>374.329220032223</v>
      </c>
    </row>
    <row r="936" s="2" customFormat="1" ht="60" outlineLevel="1" spans="1:12">
      <c r="A936" s="20">
        <v>14</v>
      </c>
      <c r="B936" s="21" t="s">
        <v>150</v>
      </c>
      <c r="C936" s="21" t="s">
        <v>792</v>
      </c>
      <c r="D936" s="20" t="s">
        <v>152</v>
      </c>
      <c r="E936" s="22">
        <v>1</v>
      </c>
      <c r="F936" s="17">
        <v>373.529696830581</v>
      </c>
      <c r="G936" s="24">
        <f t="shared" si="45"/>
        <v>373.529696830581</v>
      </c>
      <c r="H936" s="19"/>
      <c r="J936" s="22">
        <v>1</v>
      </c>
      <c r="K936" s="17">
        <v>373.529696830581</v>
      </c>
      <c r="L936" s="24">
        <f t="shared" si="46"/>
        <v>373.529696830581</v>
      </c>
    </row>
    <row r="937" s="2" customFormat="1" ht="60" outlineLevel="1" spans="1:12">
      <c r="A937" s="20">
        <v>15</v>
      </c>
      <c r="B937" s="21" t="s">
        <v>183</v>
      </c>
      <c r="C937" s="21" t="s">
        <v>793</v>
      </c>
      <c r="D937" s="20" t="s">
        <v>152</v>
      </c>
      <c r="E937" s="22">
        <v>1</v>
      </c>
      <c r="F937" s="17">
        <v>167.483905787667</v>
      </c>
      <c r="G937" s="24">
        <f t="shared" si="45"/>
        <v>167.483905787667</v>
      </c>
      <c r="H937" s="19"/>
      <c r="J937" s="22">
        <v>1</v>
      </c>
      <c r="K937" s="17">
        <v>167.483905787667</v>
      </c>
      <c r="L937" s="24">
        <f t="shared" si="46"/>
        <v>167.483905787667</v>
      </c>
    </row>
    <row r="938" s="2" customFormat="1" ht="60" outlineLevel="1" spans="1:12">
      <c r="A938" s="20">
        <v>16</v>
      </c>
      <c r="B938" s="21" t="s">
        <v>183</v>
      </c>
      <c r="C938" s="21" t="s">
        <v>794</v>
      </c>
      <c r="D938" s="20" t="s">
        <v>152</v>
      </c>
      <c r="E938" s="22">
        <v>1</v>
      </c>
      <c r="F938" s="17">
        <v>167.483905787667</v>
      </c>
      <c r="G938" s="24">
        <f t="shared" si="45"/>
        <v>167.483905787667</v>
      </c>
      <c r="H938" s="19"/>
      <c r="J938" s="22">
        <v>1</v>
      </c>
      <c r="K938" s="17">
        <v>167.483905787667</v>
      </c>
      <c r="L938" s="24">
        <f t="shared" si="46"/>
        <v>167.483905787667</v>
      </c>
    </row>
    <row r="939" s="2" customFormat="1" ht="60" outlineLevel="1" spans="1:12">
      <c r="A939" s="20">
        <v>17</v>
      </c>
      <c r="B939" s="21" t="s">
        <v>183</v>
      </c>
      <c r="C939" s="21" t="s">
        <v>795</v>
      </c>
      <c r="D939" s="20" t="s">
        <v>152</v>
      </c>
      <c r="E939" s="22">
        <v>1</v>
      </c>
      <c r="F939" s="17">
        <v>167.483905787667</v>
      </c>
      <c r="G939" s="24">
        <f t="shared" si="45"/>
        <v>167.483905787667</v>
      </c>
      <c r="H939" s="19"/>
      <c r="J939" s="22">
        <v>1</v>
      </c>
      <c r="K939" s="17">
        <v>167.483905787667</v>
      </c>
      <c r="L939" s="24">
        <f t="shared" si="46"/>
        <v>167.483905787667</v>
      </c>
    </row>
    <row r="940" s="2" customFormat="1" ht="48" outlineLevel="1" spans="1:12">
      <c r="A940" s="20">
        <v>18</v>
      </c>
      <c r="B940" s="21" t="s">
        <v>192</v>
      </c>
      <c r="C940" s="21" t="s">
        <v>194</v>
      </c>
      <c r="D940" s="20" t="s">
        <v>31</v>
      </c>
      <c r="E940" s="22">
        <v>80.79</v>
      </c>
      <c r="F940" s="17">
        <v>108.039720382634</v>
      </c>
      <c r="G940" s="24">
        <f t="shared" si="45"/>
        <v>8728.52900971303</v>
      </c>
      <c r="H940" s="19"/>
      <c r="J940" s="22">
        <v>80.79</v>
      </c>
      <c r="K940" s="17">
        <v>108.039720382634</v>
      </c>
      <c r="L940" s="24">
        <f t="shared" si="46"/>
        <v>8728.529009713</v>
      </c>
    </row>
    <row r="941" s="2" customFormat="1" ht="48" outlineLevel="1" spans="1:12">
      <c r="A941" s="20">
        <v>19</v>
      </c>
      <c r="B941" s="21" t="s">
        <v>192</v>
      </c>
      <c r="C941" s="21" t="s">
        <v>495</v>
      </c>
      <c r="D941" s="20" t="s">
        <v>31</v>
      </c>
      <c r="E941" s="22">
        <v>116.78</v>
      </c>
      <c r="F941" s="17">
        <v>116.180676646707</v>
      </c>
      <c r="G941" s="24">
        <f t="shared" si="45"/>
        <v>13567.5794188024</v>
      </c>
      <c r="H941" s="19"/>
      <c r="J941" s="22">
        <v>116.78</v>
      </c>
      <c r="K941" s="17">
        <v>116.180676646707</v>
      </c>
      <c r="L941" s="24">
        <f t="shared" si="46"/>
        <v>13567.5794188024</v>
      </c>
    </row>
    <row r="942" s="2" customFormat="1" ht="48" outlineLevel="1" spans="1:12">
      <c r="A942" s="20">
        <v>20</v>
      </c>
      <c r="B942" s="21" t="s">
        <v>192</v>
      </c>
      <c r="C942" s="21" t="s">
        <v>796</v>
      </c>
      <c r="D942" s="20" t="s">
        <v>31</v>
      </c>
      <c r="E942" s="22">
        <v>46.99</v>
      </c>
      <c r="F942" s="17">
        <v>133.614874312063</v>
      </c>
      <c r="G942" s="24">
        <f t="shared" si="45"/>
        <v>6278.56294392384</v>
      </c>
      <c r="H942" s="19"/>
      <c r="J942" s="22">
        <v>46.99</v>
      </c>
      <c r="K942" s="17">
        <v>133.614874312063</v>
      </c>
      <c r="L942" s="24">
        <f t="shared" si="46"/>
        <v>6278.56294392384</v>
      </c>
    </row>
    <row r="943" s="2" customFormat="1" ht="48" outlineLevel="1" spans="1:12">
      <c r="A943" s="20">
        <v>21</v>
      </c>
      <c r="B943" s="21" t="s">
        <v>192</v>
      </c>
      <c r="C943" s="21" t="s">
        <v>497</v>
      </c>
      <c r="D943" s="20" t="s">
        <v>31</v>
      </c>
      <c r="E943" s="22">
        <v>54.27</v>
      </c>
      <c r="F943" s="17">
        <v>66.9280240320427</v>
      </c>
      <c r="G943" s="24">
        <f t="shared" si="45"/>
        <v>3632.18386421896</v>
      </c>
      <c r="H943" s="19"/>
      <c r="J943" s="22">
        <v>54.27</v>
      </c>
      <c r="K943" s="17">
        <v>66.9280240320427</v>
      </c>
      <c r="L943" s="24">
        <f t="shared" si="46"/>
        <v>3632.18386421896</v>
      </c>
    </row>
    <row r="944" s="2" customFormat="1" ht="48" outlineLevel="1" spans="1:12">
      <c r="A944" s="20">
        <v>22</v>
      </c>
      <c r="B944" s="21" t="s">
        <v>192</v>
      </c>
      <c r="C944" s="21" t="s">
        <v>797</v>
      </c>
      <c r="D944" s="20" t="s">
        <v>31</v>
      </c>
      <c r="E944" s="22">
        <v>17.26</v>
      </c>
      <c r="F944" s="17">
        <v>191.64514958262</v>
      </c>
      <c r="G944" s="24">
        <f t="shared" si="45"/>
        <v>3307.79528179603</v>
      </c>
      <c r="H944" s="19"/>
      <c r="J944" s="22">
        <v>17.26</v>
      </c>
      <c r="K944" s="17">
        <v>191.64514958262</v>
      </c>
      <c r="L944" s="24">
        <f t="shared" si="46"/>
        <v>3307.79528179602</v>
      </c>
    </row>
    <row r="945" s="2" customFormat="1" ht="48" outlineLevel="1" spans="1:12">
      <c r="A945" s="20">
        <v>23</v>
      </c>
      <c r="B945" s="21" t="s">
        <v>798</v>
      </c>
      <c r="C945" s="21" t="s">
        <v>799</v>
      </c>
      <c r="D945" s="20" t="s">
        <v>31</v>
      </c>
      <c r="E945" s="22">
        <v>238.02</v>
      </c>
      <c r="F945" s="17">
        <v>54.6060694166818</v>
      </c>
      <c r="G945" s="24">
        <f t="shared" si="45"/>
        <v>12997.3366425586</v>
      </c>
      <c r="H945" s="19"/>
      <c r="J945" s="22">
        <v>238.02</v>
      </c>
      <c r="K945" s="17">
        <v>54.6060694166818</v>
      </c>
      <c r="L945" s="24">
        <f t="shared" si="46"/>
        <v>12997.3366425586</v>
      </c>
    </row>
    <row r="946" s="2" customFormat="1" ht="48" outlineLevel="1" spans="1:12">
      <c r="A946" s="20">
        <v>24</v>
      </c>
      <c r="B946" s="21" t="s">
        <v>197</v>
      </c>
      <c r="C946" s="21" t="s">
        <v>198</v>
      </c>
      <c r="D946" s="20" t="s">
        <v>92</v>
      </c>
      <c r="E946" s="22">
        <v>660.85</v>
      </c>
      <c r="F946" s="17">
        <v>29.5056489576328</v>
      </c>
      <c r="G946" s="24">
        <f t="shared" si="45"/>
        <v>19498.8081136516</v>
      </c>
      <c r="H946" s="19"/>
      <c r="J946" s="22">
        <v>660.85</v>
      </c>
      <c r="K946" s="17">
        <v>29.5056489576328</v>
      </c>
      <c r="L946" s="24">
        <f t="shared" si="46"/>
        <v>19498.8081136516</v>
      </c>
    </row>
    <row r="947" s="2" customFormat="1" ht="60" outlineLevel="1" spans="1:12">
      <c r="A947" s="20">
        <v>25</v>
      </c>
      <c r="B947" s="21" t="s">
        <v>500</v>
      </c>
      <c r="C947" s="21" t="s">
        <v>501</v>
      </c>
      <c r="D947" s="20" t="s">
        <v>31</v>
      </c>
      <c r="E947" s="22">
        <v>15</v>
      </c>
      <c r="F947" s="17">
        <v>12.9166513056836</v>
      </c>
      <c r="G947" s="24">
        <f t="shared" si="45"/>
        <v>193.749769585253</v>
      </c>
      <c r="H947" s="19"/>
      <c r="J947" s="22">
        <v>15</v>
      </c>
      <c r="K947" s="17">
        <v>12.9166513056836</v>
      </c>
      <c r="L947" s="24">
        <f t="shared" si="46"/>
        <v>193.749769585254</v>
      </c>
    </row>
    <row r="948" s="2" customFormat="1" ht="60" outlineLevel="1" spans="1:12">
      <c r="A948" s="20">
        <v>26</v>
      </c>
      <c r="B948" s="21" t="s">
        <v>500</v>
      </c>
      <c r="C948" s="21" t="s">
        <v>800</v>
      </c>
      <c r="D948" s="20" t="s">
        <v>31</v>
      </c>
      <c r="E948" s="22">
        <v>155.08</v>
      </c>
      <c r="F948" s="17">
        <v>22.4129305002213</v>
      </c>
      <c r="G948" s="24">
        <f t="shared" si="45"/>
        <v>3475.79726197433</v>
      </c>
      <c r="H948" s="19"/>
      <c r="J948" s="22">
        <v>155.08</v>
      </c>
      <c r="K948" s="17">
        <v>22.4129305002213</v>
      </c>
      <c r="L948" s="24">
        <f t="shared" si="46"/>
        <v>3475.79726197432</v>
      </c>
    </row>
    <row r="949" s="2" customFormat="1" ht="60" outlineLevel="1" spans="1:12">
      <c r="A949" s="20">
        <v>27</v>
      </c>
      <c r="B949" s="21" t="s">
        <v>500</v>
      </c>
      <c r="C949" s="21" t="s">
        <v>204</v>
      </c>
      <c r="D949" s="20" t="s">
        <v>31</v>
      </c>
      <c r="E949" s="22">
        <v>505.26</v>
      </c>
      <c r="F949" s="17">
        <v>8.76207013574661</v>
      </c>
      <c r="G949" s="24">
        <f t="shared" si="45"/>
        <v>4427.12355678733</v>
      </c>
      <c r="H949" s="19"/>
      <c r="J949" s="22">
        <v>505.26</v>
      </c>
      <c r="K949" s="17">
        <v>8.76207013574661</v>
      </c>
      <c r="L949" s="24">
        <f t="shared" si="46"/>
        <v>4427.12355678733</v>
      </c>
    </row>
    <row r="950" s="2" customFormat="1" ht="60" outlineLevel="1" spans="1:12">
      <c r="A950" s="20">
        <v>28</v>
      </c>
      <c r="B950" s="21" t="s">
        <v>500</v>
      </c>
      <c r="C950" s="21" t="s">
        <v>206</v>
      </c>
      <c r="D950" s="20" t="s">
        <v>31</v>
      </c>
      <c r="E950" s="22">
        <v>825.88</v>
      </c>
      <c r="F950" s="17">
        <v>12.3948920863309</v>
      </c>
      <c r="G950" s="24">
        <f t="shared" si="45"/>
        <v>10236.693476259</v>
      </c>
      <c r="H950" s="19"/>
      <c r="J950" s="22">
        <v>825.88</v>
      </c>
      <c r="K950" s="17">
        <v>12.3948920863309</v>
      </c>
      <c r="L950" s="24">
        <f t="shared" si="46"/>
        <v>10236.693476259</v>
      </c>
    </row>
    <row r="951" s="2" customFormat="1" ht="60" outlineLevel="1" spans="1:12">
      <c r="A951" s="20">
        <v>29</v>
      </c>
      <c r="B951" s="21" t="s">
        <v>500</v>
      </c>
      <c r="C951" s="21" t="s">
        <v>801</v>
      </c>
      <c r="D951" s="20" t="s">
        <v>31</v>
      </c>
      <c r="E951" s="22">
        <v>5.59</v>
      </c>
      <c r="F951" s="17">
        <v>98.1778785425101</v>
      </c>
      <c r="G951" s="24">
        <f t="shared" si="45"/>
        <v>548.814341052631</v>
      </c>
      <c r="H951" s="19"/>
      <c r="J951" s="22">
        <v>5.59</v>
      </c>
      <c r="K951" s="17">
        <v>98.1778785425101</v>
      </c>
      <c r="L951" s="24">
        <f t="shared" si="46"/>
        <v>548.814341052631</v>
      </c>
    </row>
    <row r="952" s="2" customFormat="1" ht="60" outlineLevel="1" spans="1:12">
      <c r="A952" s="20">
        <v>30</v>
      </c>
      <c r="B952" s="21" t="s">
        <v>500</v>
      </c>
      <c r="C952" s="21" t="s">
        <v>213</v>
      </c>
      <c r="D952" s="20" t="s">
        <v>31</v>
      </c>
      <c r="E952" s="17">
        <v>514.353333333333</v>
      </c>
      <c r="F952" s="17">
        <v>17.0710413030832</v>
      </c>
      <c r="G952" s="24">
        <f t="shared" si="45"/>
        <v>8780.54699771184</v>
      </c>
      <c r="H952" s="19"/>
      <c r="J952" s="17">
        <v>514.353333333333</v>
      </c>
      <c r="K952" s="17">
        <v>17.0710413030832</v>
      </c>
      <c r="L952" s="24">
        <f t="shared" si="46"/>
        <v>8780.54699771185</v>
      </c>
    </row>
    <row r="953" s="2" customFormat="1" ht="60" outlineLevel="1" spans="1:12">
      <c r="A953" s="20">
        <v>31</v>
      </c>
      <c r="B953" s="21" t="s">
        <v>500</v>
      </c>
      <c r="C953" s="21" t="s">
        <v>214</v>
      </c>
      <c r="D953" s="20" t="s">
        <v>31</v>
      </c>
      <c r="E953" s="22">
        <v>268.05</v>
      </c>
      <c r="F953" s="17">
        <v>20.5788754826255</v>
      </c>
      <c r="G953" s="24">
        <f t="shared" si="45"/>
        <v>5516.16757311776</v>
      </c>
      <c r="H953" s="19"/>
      <c r="J953" s="22">
        <v>268.05</v>
      </c>
      <c r="K953" s="17">
        <v>20.5788754826255</v>
      </c>
      <c r="L953" s="24">
        <f t="shared" si="46"/>
        <v>5516.16757311776</v>
      </c>
    </row>
    <row r="954" s="2" customFormat="1" ht="60" outlineLevel="1" spans="1:12">
      <c r="A954" s="20">
        <v>32</v>
      </c>
      <c r="B954" s="21" t="s">
        <v>500</v>
      </c>
      <c r="C954" s="21" t="s">
        <v>658</v>
      </c>
      <c r="D954" s="20" t="s">
        <v>31</v>
      </c>
      <c r="E954" s="22">
        <v>7.38</v>
      </c>
      <c r="F954" s="17">
        <v>30.2228440065681</v>
      </c>
      <c r="G954" s="24">
        <f t="shared" si="45"/>
        <v>223.044588768473</v>
      </c>
      <c r="H954" s="19"/>
      <c r="J954" s="22">
        <v>7.38</v>
      </c>
      <c r="K954" s="17">
        <v>30.2228440065681</v>
      </c>
      <c r="L954" s="24">
        <f t="shared" si="46"/>
        <v>223.044588768473</v>
      </c>
    </row>
    <row r="955" s="2" customFormat="1" ht="60" outlineLevel="1" spans="1:12">
      <c r="A955" s="20">
        <v>33</v>
      </c>
      <c r="B955" s="21" t="s">
        <v>500</v>
      </c>
      <c r="C955" s="21" t="s">
        <v>802</v>
      </c>
      <c r="D955" s="20" t="s">
        <v>31</v>
      </c>
      <c r="E955" s="22">
        <v>2.84</v>
      </c>
      <c r="F955" s="17">
        <v>34.9661641113004</v>
      </c>
      <c r="G955" s="24">
        <f t="shared" si="45"/>
        <v>99.3039060760931</v>
      </c>
      <c r="H955" s="19"/>
      <c r="J955" s="22">
        <v>2.84</v>
      </c>
      <c r="K955" s="17">
        <v>34.9661641113004</v>
      </c>
      <c r="L955" s="24">
        <f t="shared" si="46"/>
        <v>99.3039060760931</v>
      </c>
    </row>
    <row r="956" s="2" customFormat="1" ht="60" outlineLevel="1" spans="1:12">
      <c r="A956" s="20">
        <v>34</v>
      </c>
      <c r="B956" s="21" t="s">
        <v>500</v>
      </c>
      <c r="C956" s="21" t="s">
        <v>803</v>
      </c>
      <c r="D956" s="20" t="s">
        <v>31</v>
      </c>
      <c r="E956" s="22">
        <v>9.68</v>
      </c>
      <c r="F956" s="17">
        <v>45.0382980599647</v>
      </c>
      <c r="G956" s="24">
        <f t="shared" si="45"/>
        <v>435.970725220459</v>
      </c>
      <c r="H956" s="19"/>
      <c r="J956" s="22">
        <v>9.68</v>
      </c>
      <c r="K956" s="17">
        <v>45.0382980599647</v>
      </c>
      <c r="L956" s="24">
        <f t="shared" si="46"/>
        <v>435.970725220458</v>
      </c>
    </row>
    <row r="957" s="2" customFormat="1" ht="60" outlineLevel="1" spans="1:12">
      <c r="A957" s="20">
        <v>35</v>
      </c>
      <c r="B957" s="21" t="s">
        <v>500</v>
      </c>
      <c r="C957" s="21" t="s">
        <v>216</v>
      </c>
      <c r="D957" s="20" t="s">
        <v>31</v>
      </c>
      <c r="E957" s="22">
        <v>19.06</v>
      </c>
      <c r="F957" s="17">
        <v>39.4875371069182</v>
      </c>
      <c r="G957" s="24">
        <f t="shared" si="45"/>
        <v>752.632457257862</v>
      </c>
      <c r="H957" s="19"/>
      <c r="J957" s="22">
        <v>19.06</v>
      </c>
      <c r="K957" s="17">
        <v>39.4875371069182</v>
      </c>
      <c r="L957" s="24">
        <f t="shared" si="46"/>
        <v>752.632457257861</v>
      </c>
    </row>
    <row r="958" s="2" customFormat="1" ht="60" outlineLevel="1" spans="1:12">
      <c r="A958" s="20">
        <v>36</v>
      </c>
      <c r="B958" s="21" t="s">
        <v>500</v>
      </c>
      <c r="C958" s="21" t="s">
        <v>505</v>
      </c>
      <c r="D958" s="20" t="s">
        <v>31</v>
      </c>
      <c r="E958" s="22">
        <v>72.58</v>
      </c>
      <c r="F958" s="17">
        <v>49.3176792908944</v>
      </c>
      <c r="G958" s="24">
        <f t="shared" si="45"/>
        <v>3579.47716293312</v>
      </c>
      <c r="H958" s="19"/>
      <c r="J958" s="22">
        <v>72.58</v>
      </c>
      <c r="K958" s="17">
        <v>49.3176792908944</v>
      </c>
      <c r="L958" s="24">
        <f t="shared" si="46"/>
        <v>3579.47716293312</v>
      </c>
    </row>
    <row r="959" s="2" customFormat="1" ht="48" outlineLevel="1" spans="1:12">
      <c r="A959" s="20">
        <v>37</v>
      </c>
      <c r="B959" s="21" t="s">
        <v>217</v>
      </c>
      <c r="C959" s="21" t="s">
        <v>804</v>
      </c>
      <c r="D959" s="20" t="s">
        <v>31</v>
      </c>
      <c r="E959" s="22">
        <v>37.82</v>
      </c>
      <c r="F959" s="17">
        <v>10.2104770017036</v>
      </c>
      <c r="G959" s="24">
        <f t="shared" si="45"/>
        <v>386.160240204429</v>
      </c>
      <c r="H959" s="19"/>
      <c r="J959" s="22">
        <v>37.82</v>
      </c>
      <c r="K959" s="17">
        <v>10.2104770017036</v>
      </c>
      <c r="L959" s="24">
        <f t="shared" si="46"/>
        <v>386.16024020443</v>
      </c>
    </row>
    <row r="960" s="2" customFormat="1" ht="48" outlineLevel="1" spans="1:12">
      <c r="A960" s="20">
        <v>38</v>
      </c>
      <c r="B960" s="21" t="s">
        <v>217</v>
      </c>
      <c r="C960" s="21" t="s">
        <v>805</v>
      </c>
      <c r="D960" s="20" t="s">
        <v>31</v>
      </c>
      <c r="E960" s="22">
        <v>31.51</v>
      </c>
      <c r="F960" s="17">
        <v>15.0597535934292</v>
      </c>
      <c r="G960" s="24">
        <f t="shared" si="45"/>
        <v>474.532835728953</v>
      </c>
      <c r="H960" s="19"/>
      <c r="J960" s="22">
        <v>31.51</v>
      </c>
      <c r="K960" s="17">
        <v>15.0597535934292</v>
      </c>
      <c r="L960" s="24">
        <f t="shared" si="46"/>
        <v>474.532835728954</v>
      </c>
    </row>
    <row r="961" s="2" customFormat="1" ht="48" outlineLevel="1" spans="1:12">
      <c r="A961" s="20">
        <v>39</v>
      </c>
      <c r="B961" s="21" t="s">
        <v>217</v>
      </c>
      <c r="C961" s="21" t="s">
        <v>806</v>
      </c>
      <c r="D961" s="20" t="s">
        <v>31</v>
      </c>
      <c r="E961" s="22">
        <v>16.8</v>
      </c>
      <c r="F961" s="17">
        <v>21.5704345020434</v>
      </c>
      <c r="G961" s="24">
        <f t="shared" si="45"/>
        <v>362.38329963433</v>
      </c>
      <c r="H961" s="19"/>
      <c r="J961" s="22">
        <v>16.8</v>
      </c>
      <c r="K961" s="17">
        <v>21.5704345020434</v>
      </c>
      <c r="L961" s="24">
        <f t="shared" si="46"/>
        <v>362.383299634329</v>
      </c>
    </row>
    <row r="962" s="2" customFormat="1" ht="48" outlineLevel="1" spans="1:12">
      <c r="A962" s="20">
        <v>40</v>
      </c>
      <c r="B962" s="21" t="s">
        <v>217</v>
      </c>
      <c r="C962" s="21" t="s">
        <v>807</v>
      </c>
      <c r="D962" s="20" t="s">
        <v>31</v>
      </c>
      <c r="E962" s="22">
        <v>37.82</v>
      </c>
      <c r="F962" s="17">
        <v>10.2013075456279</v>
      </c>
      <c r="G962" s="24">
        <f t="shared" si="45"/>
        <v>385.813451375647</v>
      </c>
      <c r="H962" s="19"/>
      <c r="J962" s="22">
        <v>37.82</v>
      </c>
      <c r="K962" s="17">
        <v>10.2013075456279</v>
      </c>
      <c r="L962" s="24">
        <f t="shared" si="46"/>
        <v>385.813451375647</v>
      </c>
    </row>
    <row r="963" s="2" customFormat="1" ht="48" outlineLevel="1" spans="1:12">
      <c r="A963" s="20">
        <v>41</v>
      </c>
      <c r="B963" s="21" t="s">
        <v>217</v>
      </c>
      <c r="C963" s="21" t="s">
        <v>510</v>
      </c>
      <c r="D963" s="20" t="s">
        <v>31</v>
      </c>
      <c r="E963" s="22">
        <v>62.48</v>
      </c>
      <c r="F963" s="17">
        <v>3.19592875318066</v>
      </c>
      <c r="G963" s="24">
        <f t="shared" si="45"/>
        <v>199.681628498728</v>
      </c>
      <c r="H963" s="19"/>
      <c r="J963" s="22">
        <v>62.48</v>
      </c>
      <c r="K963" s="17">
        <v>3.19592875318066</v>
      </c>
      <c r="L963" s="24">
        <f t="shared" si="46"/>
        <v>199.681628498728</v>
      </c>
    </row>
    <row r="964" s="2" customFormat="1" ht="48" outlineLevel="1" spans="1:12">
      <c r="A964" s="20">
        <v>42</v>
      </c>
      <c r="B964" s="21" t="s">
        <v>217</v>
      </c>
      <c r="C964" s="21" t="s">
        <v>808</v>
      </c>
      <c r="D964" s="20" t="s">
        <v>31</v>
      </c>
      <c r="E964" s="22">
        <v>31.51</v>
      </c>
      <c r="F964" s="17">
        <v>15.0544476400801</v>
      </c>
      <c r="G964" s="24">
        <f t="shared" si="45"/>
        <v>474.365645138925</v>
      </c>
      <c r="H964" s="19"/>
      <c r="J964" s="22">
        <v>31.51</v>
      </c>
      <c r="K964" s="17">
        <v>15.0544476400801</v>
      </c>
      <c r="L964" s="24">
        <f t="shared" si="46"/>
        <v>474.365645138924</v>
      </c>
    </row>
    <row r="965" s="2" customFormat="1" ht="48" outlineLevel="1" spans="1:12">
      <c r="A965" s="20">
        <v>43</v>
      </c>
      <c r="B965" s="21" t="s">
        <v>217</v>
      </c>
      <c r="C965" s="21" t="s">
        <v>809</v>
      </c>
      <c r="D965" s="20" t="s">
        <v>31</v>
      </c>
      <c r="E965" s="22">
        <v>7.65</v>
      </c>
      <c r="F965" s="17">
        <v>19.5669056768559</v>
      </c>
      <c r="G965" s="24">
        <f t="shared" si="45"/>
        <v>149.686828427948</v>
      </c>
      <c r="H965" s="19"/>
      <c r="J965" s="22">
        <v>7.65</v>
      </c>
      <c r="K965" s="17">
        <v>19.5669056768559</v>
      </c>
      <c r="L965" s="24">
        <f t="shared" si="46"/>
        <v>149.686828427948</v>
      </c>
    </row>
    <row r="966" s="2" customFormat="1" ht="48" outlineLevel="1" spans="1:12">
      <c r="A966" s="20">
        <v>44</v>
      </c>
      <c r="B966" s="21" t="s">
        <v>217</v>
      </c>
      <c r="C966" s="21" t="s">
        <v>810</v>
      </c>
      <c r="D966" s="20" t="s">
        <v>31</v>
      </c>
      <c r="E966" s="22">
        <v>35.25</v>
      </c>
      <c r="F966" s="17">
        <v>21.5639736664416</v>
      </c>
      <c r="G966" s="24">
        <f t="shared" si="45"/>
        <v>760.130071742066</v>
      </c>
      <c r="H966" s="19"/>
      <c r="J966" s="22">
        <v>35.25</v>
      </c>
      <c r="K966" s="17">
        <v>21.5639736664416</v>
      </c>
      <c r="L966" s="24">
        <f t="shared" si="46"/>
        <v>760.130071742066</v>
      </c>
    </row>
    <row r="967" s="2" customFormat="1" ht="48" outlineLevel="1" spans="1:12">
      <c r="A967" s="20">
        <v>45</v>
      </c>
      <c r="B967" s="21" t="s">
        <v>217</v>
      </c>
      <c r="C967" s="21" t="s">
        <v>811</v>
      </c>
      <c r="D967" s="20" t="s">
        <v>31</v>
      </c>
      <c r="E967" s="22">
        <v>9.01</v>
      </c>
      <c r="F967" s="17">
        <v>28.038093509297</v>
      </c>
      <c r="G967" s="24">
        <f t="shared" si="45"/>
        <v>252.623222518766</v>
      </c>
      <c r="H967" s="19"/>
      <c r="J967" s="22">
        <v>9.01</v>
      </c>
      <c r="K967" s="17">
        <v>28.038093509297</v>
      </c>
      <c r="L967" s="24">
        <f t="shared" si="46"/>
        <v>252.623222518766</v>
      </c>
    </row>
    <row r="968" s="2" customFormat="1" ht="48" outlineLevel="1" spans="1:12">
      <c r="A968" s="20">
        <v>46</v>
      </c>
      <c r="B968" s="21" t="s">
        <v>217</v>
      </c>
      <c r="C968" s="21" t="s">
        <v>511</v>
      </c>
      <c r="D968" s="20" t="s">
        <v>31</v>
      </c>
      <c r="E968" s="22">
        <v>8.1</v>
      </c>
      <c r="F968" s="17">
        <v>13.1650838597255</v>
      </c>
      <c r="G968" s="24">
        <f t="shared" si="45"/>
        <v>106.637179263777</v>
      </c>
      <c r="H968" s="19"/>
      <c r="J968" s="22">
        <v>8.1</v>
      </c>
      <c r="K968" s="17">
        <v>13.1650838597255</v>
      </c>
      <c r="L968" s="24">
        <f t="shared" si="46"/>
        <v>106.637179263777</v>
      </c>
    </row>
    <row r="969" s="2" customFormat="1" ht="48" outlineLevel="1" spans="1:12">
      <c r="A969" s="20">
        <v>47</v>
      </c>
      <c r="B969" s="21" t="s">
        <v>217</v>
      </c>
      <c r="C969" s="21" t="s">
        <v>812</v>
      </c>
      <c r="D969" s="20" t="s">
        <v>31</v>
      </c>
      <c r="E969" s="22">
        <v>788.39</v>
      </c>
      <c r="F969" s="17">
        <v>4.18344419807834</v>
      </c>
      <c r="G969" s="24">
        <f t="shared" si="45"/>
        <v>3298.18557132299</v>
      </c>
      <c r="H969" s="19"/>
      <c r="J969" s="22">
        <v>788.39</v>
      </c>
      <c r="K969" s="17">
        <v>4.18344419807834</v>
      </c>
      <c r="L969" s="24">
        <f t="shared" si="46"/>
        <v>3298.18557132298</v>
      </c>
    </row>
    <row r="970" s="2" customFormat="1" ht="48" outlineLevel="1" spans="1:12">
      <c r="A970" s="20">
        <v>48</v>
      </c>
      <c r="B970" s="21" t="s">
        <v>217</v>
      </c>
      <c r="C970" s="21" t="s">
        <v>667</v>
      </c>
      <c r="D970" s="20" t="s">
        <v>31</v>
      </c>
      <c r="E970" s="22">
        <v>14.39</v>
      </c>
      <c r="F970" s="17">
        <v>3.22526193247963</v>
      </c>
      <c r="G970" s="24">
        <f t="shared" si="45"/>
        <v>46.4115192083818</v>
      </c>
      <c r="H970" s="19"/>
      <c r="J970" s="22">
        <v>14.39</v>
      </c>
      <c r="K970" s="17">
        <v>3.22526193247963</v>
      </c>
      <c r="L970" s="24">
        <f t="shared" si="46"/>
        <v>46.4115192083819</v>
      </c>
    </row>
    <row r="971" s="2" customFormat="1" ht="48" outlineLevel="1" spans="1:12">
      <c r="A971" s="20">
        <v>49</v>
      </c>
      <c r="B971" s="21" t="s">
        <v>217</v>
      </c>
      <c r="C971" s="21" t="s">
        <v>666</v>
      </c>
      <c r="D971" s="20" t="s">
        <v>31</v>
      </c>
      <c r="E971" s="22">
        <v>7.2</v>
      </c>
      <c r="F971" s="17">
        <v>3.22010178117048</v>
      </c>
      <c r="G971" s="24">
        <f t="shared" si="45"/>
        <v>23.1847328244275</v>
      </c>
      <c r="H971" s="19"/>
      <c r="J971" s="22">
        <v>7.2</v>
      </c>
      <c r="K971" s="17">
        <v>3.22010178117048</v>
      </c>
      <c r="L971" s="24">
        <f t="shared" si="46"/>
        <v>23.1847328244275</v>
      </c>
    </row>
    <row r="972" s="2" customFormat="1" ht="48" outlineLevel="1" spans="1:12">
      <c r="A972" s="20">
        <v>50</v>
      </c>
      <c r="B972" s="21" t="s">
        <v>217</v>
      </c>
      <c r="C972" s="21" t="s">
        <v>813</v>
      </c>
      <c r="D972" s="20" t="s">
        <v>31</v>
      </c>
      <c r="E972" s="22">
        <v>241.3</v>
      </c>
      <c r="F972" s="17">
        <v>19.5609202104487</v>
      </c>
      <c r="G972" s="24">
        <f t="shared" si="45"/>
        <v>4720.05004678127</v>
      </c>
      <c r="H972" s="19"/>
      <c r="J972" s="22">
        <v>241.3</v>
      </c>
      <c r="K972" s="17">
        <v>19.5609202104487</v>
      </c>
      <c r="L972" s="24">
        <f t="shared" si="46"/>
        <v>4720.05004678127</v>
      </c>
    </row>
    <row r="973" s="2" customFormat="1" ht="48" outlineLevel="1" spans="1:12">
      <c r="A973" s="20">
        <v>51</v>
      </c>
      <c r="B973" s="21" t="s">
        <v>217</v>
      </c>
      <c r="C973" s="21" t="s">
        <v>220</v>
      </c>
      <c r="D973" s="20" t="s">
        <v>31</v>
      </c>
      <c r="E973" s="22">
        <v>297.87</v>
      </c>
      <c r="F973" s="17">
        <v>13.1650838597255</v>
      </c>
      <c r="G973" s="24">
        <f t="shared" si="45"/>
        <v>3921.48352929645</v>
      </c>
      <c r="H973" s="19"/>
      <c r="J973" s="22">
        <v>297.87</v>
      </c>
      <c r="K973" s="17">
        <v>13.1650838597255</v>
      </c>
      <c r="L973" s="24">
        <f t="shared" si="46"/>
        <v>3921.48352929643</v>
      </c>
    </row>
    <row r="974" s="2" customFormat="1" ht="48" outlineLevel="1" spans="1:12">
      <c r="A974" s="20">
        <v>52</v>
      </c>
      <c r="B974" s="21" t="s">
        <v>217</v>
      </c>
      <c r="C974" s="21" t="s">
        <v>226</v>
      </c>
      <c r="D974" s="20" t="s">
        <v>31</v>
      </c>
      <c r="E974" s="22">
        <v>9.95</v>
      </c>
      <c r="F974" s="17">
        <v>6.91521575613619</v>
      </c>
      <c r="G974" s="24">
        <f t="shared" si="45"/>
        <v>68.806396773555</v>
      </c>
      <c r="H974" s="19"/>
      <c r="J974" s="22">
        <v>9.95</v>
      </c>
      <c r="K974" s="17">
        <v>6.91521575613619</v>
      </c>
      <c r="L974" s="24">
        <f t="shared" si="46"/>
        <v>68.8063967735551</v>
      </c>
    </row>
    <row r="975" s="2" customFormat="1" ht="48" outlineLevel="1" spans="1:12">
      <c r="A975" s="20">
        <v>53</v>
      </c>
      <c r="B975" s="21" t="s">
        <v>217</v>
      </c>
      <c r="C975" s="21" t="s">
        <v>227</v>
      </c>
      <c r="D975" s="20" t="s">
        <v>31</v>
      </c>
      <c r="E975" s="22">
        <v>4.65</v>
      </c>
      <c r="F975" s="17">
        <v>13.1741518578352</v>
      </c>
      <c r="G975" s="24">
        <f t="shared" si="45"/>
        <v>61.2598061389338</v>
      </c>
      <c r="H975" s="19"/>
      <c r="J975" s="22">
        <v>4.65</v>
      </c>
      <c r="K975" s="17">
        <v>13.1741518578352</v>
      </c>
      <c r="L975" s="24">
        <f t="shared" si="46"/>
        <v>61.2598061389337</v>
      </c>
    </row>
    <row r="976" s="2" customFormat="1" ht="48" outlineLevel="1" spans="1:12">
      <c r="A976" s="20">
        <v>54</v>
      </c>
      <c r="B976" s="21" t="s">
        <v>217</v>
      </c>
      <c r="C976" s="21" t="s">
        <v>229</v>
      </c>
      <c r="D976" s="20" t="s">
        <v>31</v>
      </c>
      <c r="E976" s="22">
        <v>199.32</v>
      </c>
      <c r="F976" s="17">
        <v>4.1616149068323</v>
      </c>
      <c r="G976" s="24">
        <f t="shared" si="45"/>
        <v>829.493083229814</v>
      </c>
      <c r="H976" s="19"/>
      <c r="J976" s="22">
        <v>199.32</v>
      </c>
      <c r="K976" s="17">
        <v>4.1616149068323</v>
      </c>
      <c r="L976" s="24">
        <f t="shared" si="46"/>
        <v>829.493083229814</v>
      </c>
    </row>
    <row r="977" s="2" customFormat="1" ht="48" outlineLevel="1" spans="1:12">
      <c r="A977" s="20">
        <v>55</v>
      </c>
      <c r="B977" s="21" t="s">
        <v>217</v>
      </c>
      <c r="C977" s="21" t="s">
        <v>521</v>
      </c>
      <c r="D977" s="20" t="s">
        <v>31</v>
      </c>
      <c r="E977" s="22">
        <v>117.39</v>
      </c>
      <c r="F977" s="17">
        <v>12.36257432525</v>
      </c>
      <c r="G977" s="24">
        <f t="shared" si="45"/>
        <v>1451.2426000411</v>
      </c>
      <c r="H977" s="19"/>
      <c r="J977" s="22">
        <v>117.39</v>
      </c>
      <c r="K977" s="17">
        <v>12.36257432525</v>
      </c>
      <c r="L977" s="24">
        <f t="shared" si="46"/>
        <v>1451.2426000411</v>
      </c>
    </row>
    <row r="978" s="2" customFormat="1" ht="48" outlineLevel="1" spans="1:12">
      <c r="A978" s="20">
        <v>56</v>
      </c>
      <c r="B978" s="21" t="s">
        <v>217</v>
      </c>
      <c r="C978" s="21" t="s">
        <v>523</v>
      </c>
      <c r="D978" s="20" t="s">
        <v>31</v>
      </c>
      <c r="E978" s="22">
        <v>54.98</v>
      </c>
      <c r="F978" s="17">
        <v>12.3495390070922</v>
      </c>
      <c r="G978" s="24">
        <f t="shared" si="45"/>
        <v>678.977654609929</v>
      </c>
      <c r="H978" s="19"/>
      <c r="J978" s="22">
        <v>54.98</v>
      </c>
      <c r="K978" s="17">
        <v>12.3495390070922</v>
      </c>
      <c r="L978" s="24">
        <f t="shared" si="46"/>
        <v>678.977654609929</v>
      </c>
    </row>
    <row r="979" s="2" customFormat="1" ht="48" outlineLevel="1" spans="1:12">
      <c r="A979" s="20">
        <v>57</v>
      </c>
      <c r="B979" s="21" t="s">
        <v>217</v>
      </c>
      <c r="C979" s="21" t="s">
        <v>814</v>
      </c>
      <c r="D979" s="20" t="s">
        <v>31</v>
      </c>
      <c r="E979" s="22">
        <v>30.35</v>
      </c>
      <c r="F979" s="17">
        <v>43.8073894127174</v>
      </c>
      <c r="G979" s="24">
        <f t="shared" si="45"/>
        <v>1329.55426867597</v>
      </c>
      <c r="H979" s="19"/>
      <c r="J979" s="22">
        <v>30.35</v>
      </c>
      <c r="K979" s="17">
        <v>43.8073894127174</v>
      </c>
      <c r="L979" s="24">
        <f t="shared" si="46"/>
        <v>1329.55426867597</v>
      </c>
    </row>
    <row r="980" s="2" customFormat="1" ht="36" outlineLevel="1" spans="1:12">
      <c r="A980" s="20">
        <v>58</v>
      </c>
      <c r="B980" s="21" t="s">
        <v>815</v>
      </c>
      <c r="C980" s="21" t="s">
        <v>816</v>
      </c>
      <c r="D980" s="20" t="s">
        <v>31</v>
      </c>
      <c r="E980" s="22">
        <v>62.48</v>
      </c>
      <c r="F980" s="17">
        <v>6.97628797886394</v>
      </c>
      <c r="G980" s="24">
        <f t="shared" si="45"/>
        <v>435.878472919419</v>
      </c>
      <c r="H980" s="19"/>
      <c r="J980" s="22">
        <v>62.48</v>
      </c>
      <c r="K980" s="17">
        <v>6.97628797886394</v>
      </c>
      <c r="L980" s="24">
        <f t="shared" si="46"/>
        <v>435.878472919419</v>
      </c>
    </row>
    <row r="981" s="2" customFormat="1" ht="48" outlineLevel="1" spans="1:12">
      <c r="A981" s="20">
        <v>59</v>
      </c>
      <c r="B981" s="21" t="s">
        <v>235</v>
      </c>
      <c r="C981" s="21" t="s">
        <v>236</v>
      </c>
      <c r="D981" s="20" t="s">
        <v>54</v>
      </c>
      <c r="E981" s="22">
        <v>22</v>
      </c>
      <c r="F981" s="17">
        <v>102.775770275514</v>
      </c>
      <c r="G981" s="24">
        <f t="shared" si="45"/>
        <v>2261.06694606131</v>
      </c>
      <c r="H981" s="19"/>
      <c r="J981" s="22">
        <v>22</v>
      </c>
      <c r="K981" s="17">
        <v>102.775770275514</v>
      </c>
      <c r="L981" s="24">
        <f t="shared" si="46"/>
        <v>2261.06694606131</v>
      </c>
    </row>
    <row r="982" s="2" customFormat="1" ht="48" outlineLevel="1" spans="1:12">
      <c r="A982" s="20">
        <v>60</v>
      </c>
      <c r="B982" s="21" t="s">
        <v>235</v>
      </c>
      <c r="C982" s="21" t="s">
        <v>530</v>
      </c>
      <c r="D982" s="20" t="s">
        <v>54</v>
      </c>
      <c r="E982" s="22">
        <v>27</v>
      </c>
      <c r="F982" s="17">
        <v>205.021517271535</v>
      </c>
      <c r="G982" s="24">
        <f t="shared" si="45"/>
        <v>5535.58096633144</v>
      </c>
      <c r="H982" s="19"/>
      <c r="J982" s="22">
        <v>27</v>
      </c>
      <c r="K982" s="17">
        <v>205.021517271535</v>
      </c>
      <c r="L982" s="24">
        <f t="shared" si="46"/>
        <v>5535.58096633144</v>
      </c>
    </row>
    <row r="983" s="2" customFormat="1" ht="48" outlineLevel="1" spans="1:12">
      <c r="A983" s="20">
        <v>61</v>
      </c>
      <c r="B983" s="21" t="s">
        <v>235</v>
      </c>
      <c r="C983" s="21" t="s">
        <v>239</v>
      </c>
      <c r="D983" s="20" t="s">
        <v>54</v>
      </c>
      <c r="E983" s="22">
        <v>19</v>
      </c>
      <c r="F983" s="17">
        <v>264.922706585925</v>
      </c>
      <c r="G983" s="24">
        <f t="shared" si="45"/>
        <v>5033.53142513258</v>
      </c>
      <c r="H983" s="19"/>
      <c r="J983" s="22">
        <v>19</v>
      </c>
      <c r="K983" s="17">
        <v>264.922706585925</v>
      </c>
      <c r="L983" s="24">
        <f t="shared" si="46"/>
        <v>5033.53142513258</v>
      </c>
    </row>
    <row r="984" s="2" customFormat="1" ht="36" outlineLevel="1" spans="1:12">
      <c r="A984" s="20">
        <v>62</v>
      </c>
      <c r="B984" s="21" t="s">
        <v>241</v>
      </c>
      <c r="C984" s="21" t="s">
        <v>242</v>
      </c>
      <c r="D984" s="20" t="s">
        <v>54</v>
      </c>
      <c r="E984" s="22">
        <v>10</v>
      </c>
      <c r="F984" s="17">
        <v>10.3066280193237</v>
      </c>
      <c r="G984" s="24">
        <f t="shared" si="45"/>
        <v>103.066280193237</v>
      </c>
      <c r="H984" s="19"/>
      <c r="J984" s="22">
        <v>10</v>
      </c>
      <c r="K984" s="17">
        <v>10.3066280193237</v>
      </c>
      <c r="L984" s="24">
        <f t="shared" si="46"/>
        <v>103.066280193237</v>
      </c>
    </row>
    <row r="985" s="2" customFormat="1" ht="48" outlineLevel="1" spans="1:12">
      <c r="A985" s="20">
        <v>63</v>
      </c>
      <c r="B985" s="21" t="s">
        <v>243</v>
      </c>
      <c r="C985" s="21" t="s">
        <v>532</v>
      </c>
      <c r="D985" s="20" t="s">
        <v>54</v>
      </c>
      <c r="E985" s="22">
        <v>4</v>
      </c>
      <c r="F985" s="17">
        <v>96.554870210136</v>
      </c>
      <c r="G985" s="24">
        <f t="shared" si="45"/>
        <v>386.219480840544</v>
      </c>
      <c r="H985" s="19"/>
      <c r="J985" s="22">
        <v>4</v>
      </c>
      <c r="K985" s="17">
        <v>96.554870210136</v>
      </c>
      <c r="L985" s="24">
        <f t="shared" si="46"/>
        <v>386.219480840544</v>
      </c>
    </row>
    <row r="986" s="2" customFormat="1" ht="48" outlineLevel="1" spans="1:12">
      <c r="A986" s="20">
        <v>64</v>
      </c>
      <c r="B986" s="21" t="s">
        <v>243</v>
      </c>
      <c r="C986" s="21" t="s">
        <v>534</v>
      </c>
      <c r="D986" s="20" t="s">
        <v>54</v>
      </c>
      <c r="E986" s="22">
        <v>2</v>
      </c>
      <c r="F986" s="17">
        <v>91.8779854946958</v>
      </c>
      <c r="G986" s="24">
        <f t="shared" si="45"/>
        <v>183.755970989392</v>
      </c>
      <c r="H986" s="19"/>
      <c r="J986" s="22">
        <v>2</v>
      </c>
      <c r="K986" s="17">
        <v>91.8779854946958</v>
      </c>
      <c r="L986" s="24">
        <f t="shared" si="46"/>
        <v>183.755970989392</v>
      </c>
    </row>
    <row r="987" s="2" customFormat="1" ht="48" outlineLevel="1" spans="1:12">
      <c r="A987" s="20">
        <v>65</v>
      </c>
      <c r="B987" s="21" t="s">
        <v>243</v>
      </c>
      <c r="C987" s="21" t="s">
        <v>817</v>
      </c>
      <c r="D987" s="20" t="s">
        <v>54</v>
      </c>
      <c r="E987" s="22">
        <v>4</v>
      </c>
      <c r="F987" s="17">
        <v>458.821315407134</v>
      </c>
      <c r="G987" s="24">
        <f t="shared" ref="G987:G1020" si="47">$E987*F987</f>
        <v>1835.28526162854</v>
      </c>
      <c r="H987" s="19"/>
      <c r="J987" s="22">
        <v>4</v>
      </c>
      <c r="K987" s="17">
        <v>458.821315407134</v>
      </c>
      <c r="L987" s="24">
        <f t="shared" ref="L987:L1020" si="48">$E987*K987</f>
        <v>1835.28526162854</v>
      </c>
    </row>
    <row r="988" s="2" customFormat="1" ht="48" outlineLevel="1" spans="1:12">
      <c r="A988" s="20">
        <v>66</v>
      </c>
      <c r="B988" s="21" t="s">
        <v>247</v>
      </c>
      <c r="C988" s="21" t="s">
        <v>818</v>
      </c>
      <c r="D988" s="20" t="s">
        <v>31</v>
      </c>
      <c r="E988" s="22">
        <v>227.4</v>
      </c>
      <c r="F988" s="17">
        <v>4.246018735363</v>
      </c>
      <c r="G988" s="24">
        <f t="shared" si="47"/>
        <v>965.544660421546</v>
      </c>
      <c r="H988" s="19"/>
      <c r="J988" s="22">
        <v>227.4</v>
      </c>
      <c r="K988" s="17">
        <v>4.246018735363</v>
      </c>
      <c r="L988" s="24">
        <f t="shared" si="48"/>
        <v>965.544660421546</v>
      </c>
    </row>
    <row r="989" s="2" customFormat="1" ht="48" outlineLevel="1" spans="1:12">
      <c r="A989" s="20">
        <v>67</v>
      </c>
      <c r="B989" s="21" t="s">
        <v>247</v>
      </c>
      <c r="C989" s="21" t="s">
        <v>251</v>
      </c>
      <c r="D989" s="20" t="s">
        <v>31</v>
      </c>
      <c r="E989" s="22">
        <v>1485.92</v>
      </c>
      <c r="F989" s="17">
        <v>3.71751336898396</v>
      </c>
      <c r="G989" s="24">
        <f t="shared" si="47"/>
        <v>5523.92746524064</v>
      </c>
      <c r="H989" s="19"/>
      <c r="J989" s="22">
        <v>1485.92</v>
      </c>
      <c r="K989" s="17">
        <v>3.71751336898396</v>
      </c>
      <c r="L989" s="24">
        <f t="shared" si="48"/>
        <v>5523.92746524065</v>
      </c>
    </row>
    <row r="990" s="2" customFormat="1" ht="48" outlineLevel="1" spans="1:12">
      <c r="A990" s="20">
        <v>68</v>
      </c>
      <c r="B990" s="21" t="s">
        <v>247</v>
      </c>
      <c r="C990" s="21" t="s">
        <v>254</v>
      </c>
      <c r="D990" s="20" t="s">
        <v>31</v>
      </c>
      <c r="E990" s="17">
        <v>1089.74</v>
      </c>
      <c r="F990" s="17">
        <v>4.36519362186788</v>
      </c>
      <c r="G990" s="24">
        <f t="shared" si="47"/>
        <v>4756.92609749431</v>
      </c>
      <c r="H990" s="19"/>
      <c r="J990" s="17">
        <v>1089.74</v>
      </c>
      <c r="K990" s="17">
        <v>4.36519362186788</v>
      </c>
      <c r="L990" s="24">
        <f t="shared" si="48"/>
        <v>4756.9260974943</v>
      </c>
    </row>
    <row r="991" s="2" customFormat="1" ht="48" outlineLevel="1" spans="1:12">
      <c r="A991" s="20">
        <v>69</v>
      </c>
      <c r="B991" s="21" t="s">
        <v>247</v>
      </c>
      <c r="C991" s="21" t="s">
        <v>252</v>
      </c>
      <c r="D991" s="20" t="s">
        <v>31</v>
      </c>
      <c r="E991" s="22">
        <v>4119.28</v>
      </c>
      <c r="F991" s="17">
        <v>4.70105708245243</v>
      </c>
      <c r="G991" s="24">
        <f t="shared" si="47"/>
        <v>19364.9704186047</v>
      </c>
      <c r="H991" s="19"/>
      <c r="J991" s="22">
        <v>4119.28</v>
      </c>
      <c r="K991" s="17">
        <v>4.70105708245243</v>
      </c>
      <c r="L991" s="24">
        <f t="shared" si="48"/>
        <v>19364.9704186046</v>
      </c>
    </row>
    <row r="992" s="2" customFormat="1" ht="48" outlineLevel="1" spans="1:12">
      <c r="A992" s="20">
        <v>70</v>
      </c>
      <c r="B992" s="21" t="s">
        <v>247</v>
      </c>
      <c r="C992" s="21" t="s">
        <v>257</v>
      </c>
      <c r="D992" s="20" t="s">
        <v>31</v>
      </c>
      <c r="E992" s="22">
        <v>107.88</v>
      </c>
      <c r="F992" s="17">
        <v>3.77786842105263</v>
      </c>
      <c r="G992" s="24">
        <f t="shared" si="47"/>
        <v>407.556445263158</v>
      </c>
      <c r="H992" s="19"/>
      <c r="J992" s="22">
        <v>107.88</v>
      </c>
      <c r="K992" s="17">
        <v>3.77786842105263</v>
      </c>
      <c r="L992" s="24">
        <f t="shared" si="48"/>
        <v>407.556445263158</v>
      </c>
    </row>
    <row r="993" s="2" customFormat="1" ht="36" outlineLevel="1" spans="1:12">
      <c r="A993" s="20">
        <v>71</v>
      </c>
      <c r="B993" s="21" t="s">
        <v>558</v>
      </c>
      <c r="C993" s="21" t="s">
        <v>559</v>
      </c>
      <c r="D993" s="20" t="s">
        <v>51</v>
      </c>
      <c r="E993" s="22">
        <v>8</v>
      </c>
      <c r="F993" s="17">
        <v>61.1429627823826</v>
      </c>
      <c r="G993" s="24">
        <f t="shared" si="47"/>
        <v>489.143702259061</v>
      </c>
      <c r="H993" s="19"/>
      <c r="J993" s="22">
        <v>8</v>
      </c>
      <c r="K993" s="17">
        <v>61.1429627823826</v>
      </c>
      <c r="L993" s="24">
        <f t="shared" si="48"/>
        <v>489.143702259061</v>
      </c>
    </row>
    <row r="994" s="2" customFormat="1" ht="36" outlineLevel="1" spans="1:12">
      <c r="A994" s="20">
        <v>72</v>
      </c>
      <c r="B994" s="21" t="s">
        <v>819</v>
      </c>
      <c r="C994" s="21" t="s">
        <v>820</v>
      </c>
      <c r="D994" s="20" t="s">
        <v>51</v>
      </c>
      <c r="E994" s="22">
        <v>12</v>
      </c>
      <c r="F994" s="17">
        <v>117.428637364499</v>
      </c>
      <c r="G994" s="24">
        <f t="shared" si="47"/>
        <v>1409.14364837398</v>
      </c>
      <c r="H994" s="19"/>
      <c r="J994" s="22">
        <v>12</v>
      </c>
      <c r="K994" s="17">
        <v>117.428637364499</v>
      </c>
      <c r="L994" s="24">
        <f t="shared" si="48"/>
        <v>1409.14364837399</v>
      </c>
    </row>
    <row r="995" s="2" customFormat="1" ht="36" outlineLevel="1" spans="1:12">
      <c r="A995" s="20">
        <v>73</v>
      </c>
      <c r="B995" s="21" t="s">
        <v>679</v>
      </c>
      <c r="C995" s="21" t="s">
        <v>680</v>
      </c>
      <c r="D995" s="20" t="s">
        <v>51</v>
      </c>
      <c r="E995" s="22">
        <v>78</v>
      </c>
      <c r="F995" s="17">
        <v>83.7848652818991</v>
      </c>
      <c r="G995" s="24">
        <f t="shared" si="47"/>
        <v>6535.21949198813</v>
      </c>
      <c r="H995" s="19"/>
      <c r="J995" s="22">
        <v>78</v>
      </c>
      <c r="K995" s="17">
        <v>83.7848652818991</v>
      </c>
      <c r="L995" s="24">
        <f t="shared" si="48"/>
        <v>6535.21949198813</v>
      </c>
    </row>
    <row r="996" s="2" customFormat="1" ht="36" outlineLevel="1" spans="1:12">
      <c r="A996" s="20">
        <v>74</v>
      </c>
      <c r="B996" s="21" t="s">
        <v>821</v>
      </c>
      <c r="C996" s="21" t="s">
        <v>822</v>
      </c>
      <c r="D996" s="20" t="s">
        <v>51</v>
      </c>
      <c r="E996" s="22">
        <v>48</v>
      </c>
      <c r="F996" s="17">
        <v>72.393950837682</v>
      </c>
      <c r="G996" s="24">
        <f t="shared" si="47"/>
        <v>3474.90964020873</v>
      </c>
      <c r="H996" s="19"/>
      <c r="J996" s="22">
        <v>48</v>
      </c>
      <c r="K996" s="17">
        <v>72.393950837682</v>
      </c>
      <c r="L996" s="24">
        <f t="shared" si="48"/>
        <v>3474.90964020874</v>
      </c>
    </row>
    <row r="997" s="2" customFormat="1" ht="36" outlineLevel="1" spans="1:12">
      <c r="A997" s="20">
        <v>75</v>
      </c>
      <c r="B997" s="21" t="s">
        <v>681</v>
      </c>
      <c r="C997" s="21" t="s">
        <v>823</v>
      </c>
      <c r="D997" s="20" t="s">
        <v>51</v>
      </c>
      <c r="E997" s="22">
        <v>7</v>
      </c>
      <c r="F997" s="17">
        <v>117.063037824054</v>
      </c>
      <c r="G997" s="24">
        <f t="shared" si="47"/>
        <v>819.441264768381</v>
      </c>
      <c r="H997" s="19"/>
      <c r="J997" s="22">
        <v>7</v>
      </c>
      <c r="K997" s="17">
        <v>117.063037824054</v>
      </c>
      <c r="L997" s="24">
        <f t="shared" si="48"/>
        <v>819.441264768378</v>
      </c>
    </row>
    <row r="998" s="2" customFormat="1" ht="36" outlineLevel="1" spans="1:12">
      <c r="A998" s="20">
        <v>76</v>
      </c>
      <c r="B998" s="21" t="s">
        <v>556</v>
      </c>
      <c r="C998" s="21" t="s">
        <v>824</v>
      </c>
      <c r="D998" s="20" t="s">
        <v>51</v>
      </c>
      <c r="E998" s="22">
        <v>42</v>
      </c>
      <c r="F998" s="17">
        <v>134.879427433041</v>
      </c>
      <c r="G998" s="24">
        <f t="shared" si="47"/>
        <v>5664.93595218771</v>
      </c>
      <c r="H998" s="19"/>
      <c r="J998" s="22">
        <v>42</v>
      </c>
      <c r="K998" s="17">
        <v>134.879427433041</v>
      </c>
      <c r="L998" s="24">
        <f t="shared" si="48"/>
        <v>5664.93595218772</v>
      </c>
    </row>
    <row r="999" s="2" customFormat="1" ht="36" outlineLevel="1" spans="1:12">
      <c r="A999" s="20">
        <v>77</v>
      </c>
      <c r="B999" s="21" t="s">
        <v>262</v>
      </c>
      <c r="C999" s="21" t="s">
        <v>263</v>
      </c>
      <c r="D999" s="20" t="s">
        <v>51</v>
      </c>
      <c r="E999" s="22">
        <v>4</v>
      </c>
      <c r="F999" s="17">
        <v>125.891992885375</v>
      </c>
      <c r="G999" s="24">
        <f t="shared" si="47"/>
        <v>503.567971541502</v>
      </c>
      <c r="H999" s="19"/>
      <c r="J999" s="22">
        <v>4</v>
      </c>
      <c r="K999" s="17">
        <v>125.891992885375</v>
      </c>
      <c r="L999" s="24">
        <f t="shared" si="48"/>
        <v>503.5679715415</v>
      </c>
    </row>
    <row r="1000" s="2" customFormat="1" ht="36" outlineLevel="1" spans="1:12">
      <c r="A1000" s="20">
        <v>78</v>
      </c>
      <c r="B1000" s="21" t="s">
        <v>292</v>
      </c>
      <c r="C1000" s="21" t="s">
        <v>293</v>
      </c>
      <c r="D1000" s="20" t="s">
        <v>54</v>
      </c>
      <c r="E1000" s="22">
        <v>4</v>
      </c>
      <c r="F1000" s="17">
        <v>21.0149598108747</v>
      </c>
      <c r="G1000" s="24">
        <f t="shared" si="47"/>
        <v>84.0598392434988</v>
      </c>
      <c r="H1000" s="19"/>
      <c r="J1000" s="22">
        <v>4</v>
      </c>
      <c r="K1000" s="17">
        <v>21.0149598108747</v>
      </c>
      <c r="L1000" s="24">
        <f t="shared" si="48"/>
        <v>84.0598392434988</v>
      </c>
    </row>
    <row r="1001" s="2" customFormat="1" ht="36" outlineLevel="1" spans="1:12">
      <c r="A1001" s="20">
        <v>79</v>
      </c>
      <c r="B1001" s="21" t="s">
        <v>294</v>
      </c>
      <c r="C1001" s="21" t="s">
        <v>295</v>
      </c>
      <c r="D1001" s="20" t="s">
        <v>54</v>
      </c>
      <c r="E1001" s="22">
        <v>3</v>
      </c>
      <c r="F1001" s="17">
        <v>23.1377147766323</v>
      </c>
      <c r="G1001" s="24">
        <f t="shared" si="47"/>
        <v>69.4131443298969</v>
      </c>
      <c r="H1001" s="19"/>
      <c r="J1001" s="22">
        <v>3</v>
      </c>
      <c r="K1001" s="17">
        <v>23.1377147766323</v>
      </c>
      <c r="L1001" s="24">
        <f t="shared" si="48"/>
        <v>69.4131443298969</v>
      </c>
    </row>
    <row r="1002" s="2" customFormat="1" ht="36" outlineLevel="1" spans="1:12">
      <c r="A1002" s="20">
        <v>80</v>
      </c>
      <c r="B1002" s="21" t="s">
        <v>296</v>
      </c>
      <c r="C1002" s="21" t="s">
        <v>297</v>
      </c>
      <c r="D1002" s="20" t="s">
        <v>54</v>
      </c>
      <c r="E1002" s="22">
        <v>7</v>
      </c>
      <c r="F1002" s="17">
        <v>26.4410680707033</v>
      </c>
      <c r="G1002" s="24">
        <f t="shared" si="47"/>
        <v>185.087476494923</v>
      </c>
      <c r="H1002" s="19"/>
      <c r="J1002" s="22">
        <v>7</v>
      </c>
      <c r="K1002" s="17">
        <v>26.4410680707033</v>
      </c>
      <c r="L1002" s="24">
        <f t="shared" si="48"/>
        <v>185.087476494923</v>
      </c>
    </row>
    <row r="1003" s="2" customFormat="1" ht="36" outlineLevel="1" spans="1:12">
      <c r="A1003" s="20">
        <v>81</v>
      </c>
      <c r="B1003" s="21" t="s">
        <v>310</v>
      </c>
      <c r="C1003" s="21" t="s">
        <v>311</v>
      </c>
      <c r="D1003" s="20" t="s">
        <v>54</v>
      </c>
      <c r="E1003" s="22">
        <v>2</v>
      </c>
      <c r="F1003" s="17">
        <v>27.9622159090909</v>
      </c>
      <c r="G1003" s="24">
        <f t="shared" si="47"/>
        <v>55.9244318181818</v>
      </c>
      <c r="H1003" s="19"/>
      <c r="J1003" s="22">
        <v>2</v>
      </c>
      <c r="K1003" s="17">
        <v>27.9622159090909</v>
      </c>
      <c r="L1003" s="24">
        <f t="shared" si="48"/>
        <v>55.9244318181818</v>
      </c>
    </row>
    <row r="1004" s="2" customFormat="1" ht="24" outlineLevel="1" spans="1:12">
      <c r="A1004" s="20">
        <v>82</v>
      </c>
      <c r="B1004" s="21" t="s">
        <v>320</v>
      </c>
      <c r="C1004" s="21" t="s">
        <v>321</v>
      </c>
      <c r="D1004" s="20" t="s">
        <v>54</v>
      </c>
      <c r="E1004" s="22">
        <v>4</v>
      </c>
      <c r="F1004" s="17">
        <v>27.9622159090909</v>
      </c>
      <c r="G1004" s="24">
        <f t="shared" si="47"/>
        <v>111.848863636364</v>
      </c>
      <c r="H1004" s="19"/>
      <c r="J1004" s="22">
        <v>4</v>
      </c>
      <c r="K1004" s="17">
        <v>27.9622159090909</v>
      </c>
      <c r="L1004" s="24">
        <f t="shared" si="48"/>
        <v>111.848863636364</v>
      </c>
    </row>
    <row r="1005" s="2" customFormat="1" ht="48" outlineLevel="1" spans="1:12">
      <c r="A1005" s="20">
        <v>83</v>
      </c>
      <c r="B1005" s="21" t="s">
        <v>322</v>
      </c>
      <c r="C1005" s="21" t="s">
        <v>323</v>
      </c>
      <c r="D1005" s="20" t="s">
        <v>54</v>
      </c>
      <c r="E1005" s="17">
        <v>204.666666666667</v>
      </c>
      <c r="F1005" s="17">
        <v>9.26975374732334</v>
      </c>
      <c r="G1005" s="24">
        <f t="shared" si="47"/>
        <v>1897.20960028551</v>
      </c>
      <c r="H1005" s="19"/>
      <c r="J1005" s="17">
        <v>204.666666666667</v>
      </c>
      <c r="K1005" s="17">
        <v>9.26975374732334</v>
      </c>
      <c r="L1005" s="24">
        <f t="shared" si="48"/>
        <v>1897.20960028551</v>
      </c>
    </row>
    <row r="1006" s="2" customFormat="1" ht="48" outlineLevel="1" spans="1:12">
      <c r="A1006" s="20">
        <v>84</v>
      </c>
      <c r="B1006" s="21" t="s">
        <v>322</v>
      </c>
      <c r="C1006" s="21" t="s">
        <v>324</v>
      </c>
      <c r="D1006" s="20" t="s">
        <v>54</v>
      </c>
      <c r="E1006" s="22">
        <v>20</v>
      </c>
      <c r="F1006" s="17">
        <v>9.08837336244542</v>
      </c>
      <c r="G1006" s="24">
        <f t="shared" si="47"/>
        <v>181.767467248908</v>
      </c>
      <c r="H1006" s="19"/>
      <c r="J1006" s="22">
        <v>20</v>
      </c>
      <c r="K1006" s="17">
        <v>9.08837336244542</v>
      </c>
      <c r="L1006" s="24">
        <f t="shared" si="48"/>
        <v>181.767467248908</v>
      </c>
    </row>
    <row r="1007" s="2" customFormat="1" ht="36" outlineLevel="1" spans="1:12">
      <c r="A1007" s="20">
        <v>85</v>
      </c>
      <c r="B1007" s="21" t="s">
        <v>74</v>
      </c>
      <c r="C1007" s="21" t="s">
        <v>825</v>
      </c>
      <c r="D1007" s="20" t="s">
        <v>54</v>
      </c>
      <c r="E1007" s="22">
        <v>12</v>
      </c>
      <c r="F1007" s="17">
        <v>208.854471529233</v>
      </c>
      <c r="G1007" s="24">
        <f t="shared" si="47"/>
        <v>2506.25365835079</v>
      </c>
      <c r="H1007" s="19"/>
      <c r="J1007" s="22">
        <v>12</v>
      </c>
      <c r="K1007" s="17">
        <v>208.854471529233</v>
      </c>
      <c r="L1007" s="24">
        <f t="shared" si="48"/>
        <v>2506.2536583508</v>
      </c>
    </row>
    <row r="1008" s="2" customFormat="1" ht="36" outlineLevel="1" spans="1:12">
      <c r="A1008" s="20">
        <v>86</v>
      </c>
      <c r="B1008" s="21" t="s">
        <v>74</v>
      </c>
      <c r="C1008" s="21" t="s">
        <v>826</v>
      </c>
      <c r="D1008" s="20" t="s">
        <v>54</v>
      </c>
      <c r="E1008" s="22">
        <v>19</v>
      </c>
      <c r="F1008" s="17">
        <v>208.854471529233</v>
      </c>
      <c r="G1008" s="24">
        <f t="shared" si="47"/>
        <v>3968.23495905542</v>
      </c>
      <c r="H1008" s="19"/>
      <c r="J1008" s="22">
        <v>19</v>
      </c>
      <c r="K1008" s="17">
        <v>208.854471529233</v>
      </c>
      <c r="L1008" s="24">
        <f t="shared" si="48"/>
        <v>3968.23495905543</v>
      </c>
    </row>
    <row r="1009" s="2" customFormat="1" ht="48" outlineLevel="1" spans="1:12">
      <c r="A1009" s="20">
        <v>87</v>
      </c>
      <c r="B1009" s="21" t="s">
        <v>329</v>
      </c>
      <c r="C1009" s="21" t="s">
        <v>330</v>
      </c>
      <c r="D1009" s="20" t="s">
        <v>31</v>
      </c>
      <c r="E1009" s="17">
        <v>103.133333333333</v>
      </c>
      <c r="F1009" s="17">
        <v>25.6123409178558</v>
      </c>
      <c r="G1009" s="24">
        <f t="shared" si="47"/>
        <v>2641.48609332818</v>
      </c>
      <c r="H1009" s="19"/>
      <c r="J1009" s="17">
        <v>103.133333333333</v>
      </c>
      <c r="K1009" s="17">
        <v>25.6123409178558</v>
      </c>
      <c r="L1009" s="24">
        <f t="shared" si="48"/>
        <v>2641.48609332819</v>
      </c>
    </row>
    <row r="1010" s="2" customFormat="1" ht="36" outlineLevel="1" spans="1:12">
      <c r="A1010" s="20">
        <v>88</v>
      </c>
      <c r="B1010" s="21" t="s">
        <v>331</v>
      </c>
      <c r="C1010" s="21" t="s">
        <v>332</v>
      </c>
      <c r="D1010" s="20" t="s">
        <v>333</v>
      </c>
      <c r="E1010" s="22">
        <v>9</v>
      </c>
      <c r="F1010" s="17">
        <v>957.308534413039</v>
      </c>
      <c r="G1010" s="24">
        <f t="shared" si="47"/>
        <v>8615.77680971735</v>
      </c>
      <c r="H1010" s="19"/>
      <c r="J1010" s="22">
        <v>9</v>
      </c>
      <c r="K1010" s="17">
        <v>957.308534413039</v>
      </c>
      <c r="L1010" s="24">
        <f t="shared" si="48"/>
        <v>8615.77680971735</v>
      </c>
    </row>
    <row r="1011" s="2" customFormat="1" ht="24" outlineLevel="1" spans="1:12">
      <c r="A1011" s="20">
        <v>89</v>
      </c>
      <c r="B1011" s="21" t="s">
        <v>334</v>
      </c>
      <c r="C1011" s="21" t="s">
        <v>335</v>
      </c>
      <c r="D1011" s="20" t="s">
        <v>152</v>
      </c>
      <c r="E1011" s="22">
        <v>4</v>
      </c>
      <c r="F1011" s="17">
        <v>1617.90195694018</v>
      </c>
      <c r="G1011" s="24">
        <f t="shared" si="47"/>
        <v>6471.60782776073</v>
      </c>
      <c r="H1011" s="19"/>
      <c r="J1011" s="22">
        <v>4</v>
      </c>
      <c r="K1011" s="17">
        <v>1617.90195694018</v>
      </c>
      <c r="L1011" s="24">
        <f t="shared" si="48"/>
        <v>6471.60782776072</v>
      </c>
    </row>
    <row r="1012" s="2" customFormat="1" ht="12" outlineLevel="1" spans="1:12">
      <c r="A1012" s="20"/>
      <c r="B1012" s="21" t="s">
        <v>336</v>
      </c>
      <c r="C1012" s="21"/>
      <c r="D1012" s="21"/>
      <c r="E1012" s="22"/>
      <c r="F1012" s="17"/>
      <c r="G1012" s="24">
        <f t="shared" si="47"/>
        <v>0</v>
      </c>
      <c r="H1012" s="19"/>
      <c r="J1012" s="22"/>
      <c r="K1012" s="17"/>
      <c r="L1012" s="24">
        <f t="shared" si="48"/>
        <v>0</v>
      </c>
    </row>
    <row r="1013" s="2" customFormat="1" ht="48" outlineLevel="1" spans="1:12">
      <c r="A1013" s="20">
        <v>90</v>
      </c>
      <c r="B1013" s="21" t="s">
        <v>343</v>
      </c>
      <c r="C1013" s="21" t="s">
        <v>344</v>
      </c>
      <c r="D1013" s="20" t="s">
        <v>31</v>
      </c>
      <c r="E1013" s="22">
        <v>1207.6</v>
      </c>
      <c r="F1013" s="17">
        <v>8.23249696969697</v>
      </c>
      <c r="G1013" s="24">
        <f t="shared" si="47"/>
        <v>9941.56334060606</v>
      </c>
      <c r="H1013" s="19"/>
      <c r="J1013" s="22">
        <v>1207.6</v>
      </c>
      <c r="K1013" s="17">
        <v>8.23249696969697</v>
      </c>
      <c r="L1013" s="24">
        <f t="shared" si="48"/>
        <v>9941.56334060606</v>
      </c>
    </row>
    <row r="1014" s="2" customFormat="1" ht="48" outlineLevel="1" spans="1:12">
      <c r="A1014" s="20">
        <v>91</v>
      </c>
      <c r="B1014" s="21" t="s">
        <v>341</v>
      </c>
      <c r="C1014" s="21" t="s">
        <v>342</v>
      </c>
      <c r="D1014" s="20" t="s">
        <v>31</v>
      </c>
      <c r="E1014" s="22">
        <v>92.4</v>
      </c>
      <c r="F1014" s="17">
        <v>18.7723289124668</v>
      </c>
      <c r="G1014" s="24">
        <f t="shared" si="47"/>
        <v>1734.56319151194</v>
      </c>
      <c r="H1014" s="19"/>
      <c r="J1014" s="22">
        <v>92.4</v>
      </c>
      <c r="K1014" s="17">
        <v>18.7723289124668</v>
      </c>
      <c r="L1014" s="24">
        <f t="shared" si="48"/>
        <v>1734.56319151193</v>
      </c>
    </row>
    <row r="1015" s="2" customFormat="1" ht="36" outlineLevel="1" spans="1:12">
      <c r="A1015" s="20">
        <v>92</v>
      </c>
      <c r="B1015" s="21" t="s">
        <v>345</v>
      </c>
      <c r="C1015" s="21" t="s">
        <v>827</v>
      </c>
      <c r="D1015" s="20" t="s">
        <v>31</v>
      </c>
      <c r="E1015" s="22">
        <v>54.13</v>
      </c>
      <c r="F1015" s="17">
        <v>33.3582589285714</v>
      </c>
      <c r="G1015" s="24">
        <f t="shared" si="47"/>
        <v>1805.68255580357</v>
      </c>
      <c r="H1015" s="19"/>
      <c r="J1015" s="22">
        <v>54.13</v>
      </c>
      <c r="K1015" s="17">
        <v>33.3582589285714</v>
      </c>
      <c r="L1015" s="24">
        <f t="shared" si="48"/>
        <v>1805.68255580357</v>
      </c>
    </row>
    <row r="1016" s="2" customFormat="1" ht="36" outlineLevel="1" spans="1:12">
      <c r="A1016" s="20">
        <v>93</v>
      </c>
      <c r="B1016" s="21" t="s">
        <v>345</v>
      </c>
      <c r="C1016" s="21" t="s">
        <v>346</v>
      </c>
      <c r="D1016" s="20" t="s">
        <v>31</v>
      </c>
      <c r="E1016" s="22">
        <v>21.82</v>
      </c>
      <c r="F1016" s="17">
        <v>29.7447292780749</v>
      </c>
      <c r="G1016" s="24">
        <f t="shared" si="47"/>
        <v>649.029992847594</v>
      </c>
      <c r="H1016" s="19"/>
      <c r="J1016" s="22">
        <v>21.82</v>
      </c>
      <c r="K1016" s="17">
        <v>29.7447292780749</v>
      </c>
      <c r="L1016" s="24">
        <f t="shared" si="48"/>
        <v>649.029992847594</v>
      </c>
    </row>
    <row r="1017" s="2" customFormat="1" ht="24" outlineLevel="1" spans="1:12">
      <c r="A1017" s="20">
        <v>94</v>
      </c>
      <c r="B1017" s="21" t="s">
        <v>350</v>
      </c>
      <c r="C1017" s="21" t="s">
        <v>352</v>
      </c>
      <c r="D1017" s="20" t="s">
        <v>349</v>
      </c>
      <c r="E1017" s="22">
        <v>7</v>
      </c>
      <c r="F1017" s="17">
        <v>57.3506113989637</v>
      </c>
      <c r="G1017" s="24">
        <f t="shared" si="47"/>
        <v>401.454279792746</v>
      </c>
      <c r="H1017" s="19"/>
      <c r="J1017" s="22">
        <v>7</v>
      </c>
      <c r="K1017" s="17">
        <v>57.3506113989637</v>
      </c>
      <c r="L1017" s="24">
        <f t="shared" si="48"/>
        <v>401.454279792746</v>
      </c>
    </row>
    <row r="1018" s="2" customFormat="1" ht="24" outlineLevel="1" spans="1:12">
      <c r="A1018" s="20">
        <v>95</v>
      </c>
      <c r="B1018" s="21" t="s">
        <v>347</v>
      </c>
      <c r="C1018" s="21" t="s">
        <v>348</v>
      </c>
      <c r="D1018" s="20" t="s">
        <v>349</v>
      </c>
      <c r="E1018" s="22">
        <v>1</v>
      </c>
      <c r="F1018" s="17">
        <v>94.3278078299305</v>
      </c>
      <c r="G1018" s="24">
        <f t="shared" si="47"/>
        <v>94.3278078299305</v>
      </c>
      <c r="H1018" s="19"/>
      <c r="J1018" s="22">
        <v>1</v>
      </c>
      <c r="K1018" s="17">
        <v>94.3278078299305</v>
      </c>
      <c r="L1018" s="24">
        <f t="shared" si="48"/>
        <v>94.3278078299305</v>
      </c>
    </row>
    <row r="1019" s="2" customFormat="1" ht="24" outlineLevel="1" spans="1:12">
      <c r="A1019" s="20">
        <v>96</v>
      </c>
      <c r="B1019" s="21" t="s">
        <v>350</v>
      </c>
      <c r="C1019" s="21" t="s">
        <v>351</v>
      </c>
      <c r="D1019" s="20" t="s">
        <v>349</v>
      </c>
      <c r="E1019" s="22">
        <v>5</v>
      </c>
      <c r="F1019" s="17">
        <v>84.3298612091273</v>
      </c>
      <c r="G1019" s="24">
        <f t="shared" si="47"/>
        <v>421.649306045636</v>
      </c>
      <c r="H1019" s="19"/>
      <c r="J1019" s="22">
        <v>5</v>
      </c>
      <c r="K1019" s="17">
        <v>84.3298612091273</v>
      </c>
      <c r="L1019" s="24">
        <f t="shared" si="48"/>
        <v>421.649306045637</v>
      </c>
    </row>
    <row r="1020" s="2" customFormat="1" ht="24" outlineLevel="1" spans="1:12">
      <c r="A1020" s="20">
        <v>97</v>
      </c>
      <c r="B1020" s="21" t="s">
        <v>353</v>
      </c>
      <c r="C1020" s="21" t="s">
        <v>354</v>
      </c>
      <c r="D1020" s="20" t="s">
        <v>51</v>
      </c>
      <c r="E1020" s="22">
        <v>1</v>
      </c>
      <c r="F1020" s="17">
        <v>57.6922317596566</v>
      </c>
      <c r="G1020" s="24">
        <f t="shared" si="47"/>
        <v>57.6922317596566</v>
      </c>
      <c r="H1020" s="19"/>
      <c r="J1020" s="22">
        <v>1</v>
      </c>
      <c r="K1020" s="17">
        <v>57.6922317596566</v>
      </c>
      <c r="L1020" s="24">
        <f t="shared" si="48"/>
        <v>57.6922317596566</v>
      </c>
    </row>
    <row r="1021" s="2" customFormat="1" ht="24" spans="1:12">
      <c r="A1021" s="9" t="s">
        <v>828</v>
      </c>
      <c r="B1021" s="9" t="s">
        <v>829</v>
      </c>
      <c r="C1021" s="9"/>
      <c r="D1021" s="9"/>
      <c r="E1021" s="10"/>
      <c r="F1021" s="17"/>
      <c r="G1021" s="18">
        <f>SUM(G1022:G1036)</f>
        <v>7839.5936236462</v>
      </c>
      <c r="H1021" s="19"/>
      <c r="J1021" s="10"/>
      <c r="K1021" s="17"/>
      <c r="L1021" s="18"/>
    </row>
    <row r="1022" s="2" customFormat="1" ht="12" outlineLevel="1" spans="1:12">
      <c r="A1022" s="20"/>
      <c r="B1022" s="21" t="s">
        <v>364</v>
      </c>
      <c r="C1022" s="21"/>
      <c r="D1022" s="21"/>
      <c r="E1022" s="22"/>
      <c r="F1022" s="17"/>
      <c r="G1022" s="25"/>
      <c r="H1022" s="19"/>
      <c r="J1022" s="22"/>
      <c r="K1022" s="17"/>
      <c r="L1022" s="25"/>
    </row>
    <row r="1023" s="2" customFormat="1" ht="72" outlineLevel="1" spans="1:12">
      <c r="A1023" s="20">
        <v>1</v>
      </c>
      <c r="B1023" s="21" t="s">
        <v>29</v>
      </c>
      <c r="C1023" s="21" t="s">
        <v>34</v>
      </c>
      <c r="D1023" s="20" t="s">
        <v>31</v>
      </c>
      <c r="E1023" s="22">
        <v>7.88</v>
      </c>
      <c r="F1023" s="17">
        <v>77.4917200717765</v>
      </c>
      <c r="G1023" s="24">
        <f t="shared" ref="G1023:G1029" si="49">$E1023*F1023</f>
        <v>610.634754165598</v>
      </c>
      <c r="H1023" s="19"/>
      <c r="J1023" s="22">
        <v>7.88</v>
      </c>
      <c r="K1023" s="17">
        <v>77.4917200717765</v>
      </c>
      <c r="L1023" s="24">
        <f>$E1023*K1023</f>
        <v>610.634754165599</v>
      </c>
    </row>
    <row r="1024" s="2" customFormat="1" ht="48" outlineLevel="1" spans="1:12">
      <c r="A1024" s="20">
        <v>2</v>
      </c>
      <c r="B1024" s="21" t="s">
        <v>58</v>
      </c>
      <c r="C1024" s="21" t="s">
        <v>59</v>
      </c>
      <c r="D1024" s="20" t="s">
        <v>54</v>
      </c>
      <c r="E1024" s="22">
        <v>2</v>
      </c>
      <c r="F1024" s="17">
        <v>211.134785029968</v>
      </c>
      <c r="G1024" s="24">
        <f t="shared" si="49"/>
        <v>422.269570059937</v>
      </c>
      <c r="H1024" s="19"/>
      <c r="J1024" s="22">
        <v>2</v>
      </c>
      <c r="K1024" s="17">
        <v>211.134785029968</v>
      </c>
      <c r="L1024" s="24">
        <f t="shared" ref="L1024:L1087" si="50">$E1024*K1024</f>
        <v>422.269570059936</v>
      </c>
    </row>
    <row r="1025" s="2" customFormat="1" ht="48" outlineLevel="1" spans="1:12">
      <c r="A1025" s="20">
        <v>3</v>
      </c>
      <c r="B1025" s="21" t="s">
        <v>52</v>
      </c>
      <c r="C1025" s="21" t="s">
        <v>830</v>
      </c>
      <c r="D1025" s="20" t="s">
        <v>54</v>
      </c>
      <c r="E1025" s="22">
        <v>1</v>
      </c>
      <c r="F1025" s="17">
        <v>191.347281153986</v>
      </c>
      <c r="G1025" s="24">
        <f t="shared" si="49"/>
        <v>191.347281153986</v>
      </c>
      <c r="H1025" s="19"/>
      <c r="J1025" s="22">
        <v>1</v>
      </c>
      <c r="K1025" s="17">
        <v>191.347281153986</v>
      </c>
      <c r="L1025" s="24">
        <f t="shared" si="50"/>
        <v>191.347281153986</v>
      </c>
    </row>
    <row r="1026" s="2" customFormat="1" ht="48" outlineLevel="1" spans="1:12">
      <c r="A1026" s="20">
        <v>4</v>
      </c>
      <c r="B1026" s="21" t="s">
        <v>64</v>
      </c>
      <c r="C1026" s="21" t="s">
        <v>66</v>
      </c>
      <c r="D1026" s="20" t="s">
        <v>54</v>
      </c>
      <c r="E1026" s="22">
        <v>1</v>
      </c>
      <c r="F1026" s="17">
        <v>242.219118844872</v>
      </c>
      <c r="G1026" s="24">
        <f t="shared" si="49"/>
        <v>242.219118844872</v>
      </c>
      <c r="H1026" s="19"/>
      <c r="J1026" s="22">
        <v>1</v>
      </c>
      <c r="K1026" s="17">
        <v>242.219118844872</v>
      </c>
      <c r="L1026" s="24">
        <f t="shared" si="50"/>
        <v>242.219118844872</v>
      </c>
    </row>
    <row r="1027" s="2" customFormat="1" ht="60" outlineLevel="1" spans="1:12">
      <c r="A1027" s="20">
        <v>5</v>
      </c>
      <c r="B1027" s="21" t="s">
        <v>58</v>
      </c>
      <c r="C1027" s="21" t="s">
        <v>73</v>
      </c>
      <c r="D1027" s="20" t="s">
        <v>54</v>
      </c>
      <c r="E1027" s="22">
        <v>1</v>
      </c>
      <c r="F1027" s="17">
        <v>78.8255528906842</v>
      </c>
      <c r="G1027" s="24">
        <f t="shared" si="49"/>
        <v>78.8255528906842</v>
      </c>
      <c r="H1027" s="19"/>
      <c r="J1027" s="22">
        <v>1</v>
      </c>
      <c r="K1027" s="17">
        <v>78.8255528906842</v>
      </c>
      <c r="L1027" s="24">
        <f t="shared" si="50"/>
        <v>78.8255528906842</v>
      </c>
    </row>
    <row r="1028" s="2" customFormat="1" ht="36" outlineLevel="1" spans="1:12">
      <c r="A1028" s="20">
        <v>6</v>
      </c>
      <c r="B1028" s="21" t="s">
        <v>90</v>
      </c>
      <c r="C1028" s="21" t="s">
        <v>91</v>
      </c>
      <c r="D1028" s="20" t="s">
        <v>92</v>
      </c>
      <c r="E1028" s="22">
        <v>22.2</v>
      </c>
      <c r="F1028" s="17">
        <v>28.9451856946355</v>
      </c>
      <c r="G1028" s="24">
        <f t="shared" si="49"/>
        <v>642.583122420908</v>
      </c>
      <c r="H1028" s="19"/>
      <c r="J1028" s="22">
        <v>22.2</v>
      </c>
      <c r="K1028" s="17">
        <v>28.9451856946355</v>
      </c>
      <c r="L1028" s="24">
        <f t="shared" si="50"/>
        <v>642.583122420908</v>
      </c>
    </row>
    <row r="1029" s="2" customFormat="1" ht="36" outlineLevel="1" spans="1:12">
      <c r="A1029" s="20">
        <v>7</v>
      </c>
      <c r="B1029" s="21" t="s">
        <v>93</v>
      </c>
      <c r="C1029" s="21" t="s">
        <v>94</v>
      </c>
      <c r="D1029" s="20" t="s">
        <v>95</v>
      </c>
      <c r="E1029" s="22">
        <v>12.35</v>
      </c>
      <c r="F1029" s="17">
        <v>35.2981692524683</v>
      </c>
      <c r="G1029" s="24">
        <f t="shared" si="49"/>
        <v>435.932390267983</v>
      </c>
      <c r="H1029" s="19"/>
      <c r="J1029" s="22">
        <v>12.35</v>
      </c>
      <c r="K1029" s="17">
        <v>35.2981692524683</v>
      </c>
      <c r="L1029" s="24">
        <f t="shared" si="50"/>
        <v>435.932390267983</v>
      </c>
    </row>
    <row r="1030" s="2" customFormat="1" ht="12" outlineLevel="1" spans="1:12">
      <c r="A1030" s="20"/>
      <c r="B1030" s="21" t="s">
        <v>410</v>
      </c>
      <c r="C1030" s="21"/>
      <c r="D1030" s="21"/>
      <c r="E1030" s="22"/>
      <c r="F1030" s="17"/>
      <c r="G1030" s="24"/>
      <c r="H1030" s="19"/>
      <c r="J1030" s="22"/>
      <c r="K1030" s="17"/>
      <c r="L1030" s="24">
        <f t="shared" si="50"/>
        <v>0</v>
      </c>
    </row>
    <row r="1031" s="2" customFormat="1" ht="60" outlineLevel="1" spans="1:12">
      <c r="A1031" s="20">
        <v>8</v>
      </c>
      <c r="B1031" s="21" t="s">
        <v>101</v>
      </c>
      <c r="C1031" s="21" t="s">
        <v>412</v>
      </c>
      <c r="D1031" s="20" t="s">
        <v>31</v>
      </c>
      <c r="E1031" s="22">
        <v>10.95</v>
      </c>
      <c r="F1031" s="17">
        <v>36.9614936980424</v>
      </c>
      <c r="G1031" s="24">
        <f t="shared" ref="G1031:G1036" si="51">$E1031*F1031</f>
        <v>404.728355993564</v>
      </c>
      <c r="H1031" s="19"/>
      <c r="J1031" s="22">
        <v>10.95</v>
      </c>
      <c r="K1031" s="17">
        <v>36.9614936980424</v>
      </c>
      <c r="L1031" s="24">
        <f t="shared" si="50"/>
        <v>404.728355993564</v>
      </c>
    </row>
    <row r="1032" s="2" customFormat="1" ht="60" outlineLevel="1" spans="1:12">
      <c r="A1032" s="20">
        <v>9</v>
      </c>
      <c r="B1032" s="21" t="s">
        <v>101</v>
      </c>
      <c r="C1032" s="21" t="s">
        <v>109</v>
      </c>
      <c r="D1032" s="20" t="s">
        <v>31</v>
      </c>
      <c r="E1032" s="22">
        <v>66.69</v>
      </c>
      <c r="F1032" s="17">
        <v>50.400944324218</v>
      </c>
      <c r="G1032" s="24">
        <f t="shared" si="51"/>
        <v>3361.2389769821</v>
      </c>
      <c r="H1032" s="19"/>
      <c r="J1032" s="22">
        <v>66.69</v>
      </c>
      <c r="K1032" s="17">
        <v>50.400944324218</v>
      </c>
      <c r="L1032" s="24">
        <f t="shared" si="50"/>
        <v>3361.2389769821</v>
      </c>
    </row>
    <row r="1033" s="2" customFormat="1" ht="36" outlineLevel="1" spans="1:12">
      <c r="A1033" s="20">
        <v>10</v>
      </c>
      <c r="B1033" s="21" t="s">
        <v>124</v>
      </c>
      <c r="C1033" s="21" t="s">
        <v>125</v>
      </c>
      <c r="D1033" s="20" t="s">
        <v>54</v>
      </c>
      <c r="E1033" s="22">
        <v>2</v>
      </c>
      <c r="F1033" s="17">
        <v>83.2432093910142</v>
      </c>
      <c r="G1033" s="24">
        <f t="shared" si="51"/>
        <v>166.486418782028</v>
      </c>
      <c r="H1033" s="19"/>
      <c r="J1033" s="22">
        <v>2</v>
      </c>
      <c r="K1033" s="17">
        <v>83.2432093910142</v>
      </c>
      <c r="L1033" s="24">
        <f t="shared" si="50"/>
        <v>166.486418782028</v>
      </c>
    </row>
    <row r="1034" s="2" customFormat="1" ht="36" outlineLevel="1" spans="1:12">
      <c r="A1034" s="20">
        <v>11</v>
      </c>
      <c r="B1034" s="21" t="s">
        <v>124</v>
      </c>
      <c r="C1034" s="21" t="s">
        <v>127</v>
      </c>
      <c r="D1034" s="20" t="s">
        <v>54</v>
      </c>
      <c r="E1034" s="22">
        <v>9</v>
      </c>
      <c r="F1034" s="17">
        <v>55.587745675049</v>
      </c>
      <c r="G1034" s="24">
        <f t="shared" si="51"/>
        <v>500.289711075441</v>
      </c>
      <c r="H1034" s="19"/>
      <c r="J1034" s="22">
        <v>9</v>
      </c>
      <c r="K1034" s="17">
        <v>55.587745675049</v>
      </c>
      <c r="L1034" s="24">
        <f t="shared" si="50"/>
        <v>500.289711075441</v>
      </c>
    </row>
    <row r="1035" s="2" customFormat="1" ht="36" outlineLevel="1" spans="1:12">
      <c r="A1035" s="20">
        <v>12</v>
      </c>
      <c r="B1035" s="21" t="s">
        <v>124</v>
      </c>
      <c r="C1035" s="21" t="s">
        <v>134</v>
      </c>
      <c r="D1035" s="20" t="s">
        <v>54</v>
      </c>
      <c r="E1035" s="22">
        <v>3</v>
      </c>
      <c r="F1035" s="17">
        <v>19.8029095477387</v>
      </c>
      <c r="G1035" s="24">
        <f t="shared" si="51"/>
        <v>59.4087286432161</v>
      </c>
      <c r="H1035" s="19"/>
      <c r="J1035" s="22">
        <v>3</v>
      </c>
      <c r="K1035" s="17">
        <v>19.8029095477387</v>
      </c>
      <c r="L1035" s="24">
        <f t="shared" si="50"/>
        <v>59.4087286432161</v>
      </c>
    </row>
    <row r="1036" s="2" customFormat="1" ht="36" outlineLevel="1" spans="1:12">
      <c r="A1036" s="20">
        <v>13</v>
      </c>
      <c r="B1036" s="21" t="s">
        <v>90</v>
      </c>
      <c r="C1036" s="21" t="s">
        <v>91</v>
      </c>
      <c r="D1036" s="20" t="s">
        <v>92</v>
      </c>
      <c r="E1036" s="22">
        <v>25</v>
      </c>
      <c r="F1036" s="17">
        <v>28.9451856946355</v>
      </c>
      <c r="G1036" s="24">
        <f t="shared" si="51"/>
        <v>723.629642365887</v>
      </c>
      <c r="H1036" s="19"/>
      <c r="J1036" s="22">
        <v>25</v>
      </c>
      <c r="K1036" s="17">
        <v>28.9451856946355</v>
      </c>
      <c r="L1036" s="24">
        <f t="shared" si="50"/>
        <v>723.629642365888</v>
      </c>
    </row>
    <row r="1037" s="2" customFormat="1" ht="12" spans="1:12">
      <c r="A1037" s="9" t="s">
        <v>831</v>
      </c>
      <c r="B1037" s="9" t="s">
        <v>832</v>
      </c>
      <c r="C1037" s="9"/>
      <c r="D1037" s="9"/>
      <c r="E1037" s="10"/>
      <c r="F1037" s="17"/>
      <c r="G1037" s="18">
        <f>SUM(G1038:G1047)</f>
        <v>7780.43585797434</v>
      </c>
      <c r="H1037" s="19"/>
      <c r="J1037" s="10"/>
      <c r="K1037" s="17"/>
      <c r="L1037" s="24">
        <f t="shared" si="50"/>
        <v>0</v>
      </c>
    </row>
    <row r="1038" s="2" customFormat="1" ht="60" outlineLevel="1" spans="1:12">
      <c r="A1038" s="20">
        <v>1</v>
      </c>
      <c r="B1038" s="21" t="s">
        <v>150</v>
      </c>
      <c r="C1038" s="21" t="s">
        <v>833</v>
      </c>
      <c r="D1038" s="20" t="s">
        <v>152</v>
      </c>
      <c r="E1038" s="22">
        <v>1</v>
      </c>
      <c r="F1038" s="17">
        <v>374.180145201976</v>
      </c>
      <c r="G1038" s="24">
        <f t="shared" ref="G1038:G1047" si="52">$E1038*F1038</f>
        <v>374.180145201976</v>
      </c>
      <c r="H1038" s="19"/>
      <c r="J1038" s="22">
        <v>1</v>
      </c>
      <c r="K1038" s="17">
        <v>374.180145201976</v>
      </c>
      <c r="L1038" s="24">
        <f t="shared" si="50"/>
        <v>374.180145201976</v>
      </c>
    </row>
    <row r="1039" s="2" customFormat="1" ht="60" outlineLevel="1" spans="1:12">
      <c r="A1039" s="20">
        <v>2</v>
      </c>
      <c r="B1039" s="21" t="s">
        <v>500</v>
      </c>
      <c r="C1039" s="21" t="s">
        <v>834</v>
      </c>
      <c r="D1039" s="20" t="s">
        <v>31</v>
      </c>
      <c r="E1039" s="17">
        <v>73.8066666666667</v>
      </c>
      <c r="F1039" s="17">
        <v>17.0710413030832</v>
      </c>
      <c r="G1039" s="24">
        <f t="shared" si="52"/>
        <v>1259.95665510956</v>
      </c>
      <c r="H1039" s="19"/>
      <c r="J1039" s="17">
        <v>73.8066666666667</v>
      </c>
      <c r="K1039" s="17">
        <v>17.0710413030832</v>
      </c>
      <c r="L1039" s="24">
        <f t="shared" si="50"/>
        <v>1259.95665510956</v>
      </c>
    </row>
    <row r="1040" s="2" customFormat="1" ht="60" outlineLevel="1" spans="1:12">
      <c r="A1040" s="20">
        <v>3</v>
      </c>
      <c r="B1040" s="21" t="s">
        <v>500</v>
      </c>
      <c r="C1040" s="21" t="s">
        <v>502</v>
      </c>
      <c r="D1040" s="20" t="s">
        <v>31</v>
      </c>
      <c r="E1040" s="22">
        <v>10.74</v>
      </c>
      <c r="F1040" s="17">
        <v>34.9359721432632</v>
      </c>
      <c r="G1040" s="24">
        <f t="shared" si="52"/>
        <v>375.212340818647</v>
      </c>
      <c r="H1040" s="19"/>
      <c r="J1040" s="22">
        <v>10.74</v>
      </c>
      <c r="K1040" s="17">
        <v>34.9359721432632</v>
      </c>
      <c r="L1040" s="24">
        <f t="shared" si="50"/>
        <v>375.212340818647</v>
      </c>
    </row>
    <row r="1041" s="2" customFormat="1" ht="48" outlineLevel="1" spans="1:12">
      <c r="A1041" s="20">
        <v>4</v>
      </c>
      <c r="B1041" s="21" t="s">
        <v>217</v>
      </c>
      <c r="C1041" s="21" t="s">
        <v>835</v>
      </c>
      <c r="D1041" s="20" t="s">
        <v>31</v>
      </c>
      <c r="E1041" s="22">
        <v>77.38</v>
      </c>
      <c r="F1041" s="17">
        <v>19.4231206445993</v>
      </c>
      <c r="G1041" s="24">
        <f t="shared" si="52"/>
        <v>1502.96107547909</v>
      </c>
      <c r="H1041" s="19"/>
      <c r="J1041" s="22">
        <v>77.38</v>
      </c>
      <c r="K1041" s="17">
        <v>19.4231206445993</v>
      </c>
      <c r="L1041" s="24">
        <f t="shared" si="50"/>
        <v>1502.96107547909</v>
      </c>
    </row>
    <row r="1042" s="2" customFormat="1" ht="60" outlineLevel="1" spans="1:12">
      <c r="A1042" s="20">
        <v>5</v>
      </c>
      <c r="B1042" s="21" t="s">
        <v>235</v>
      </c>
      <c r="C1042" s="21" t="s">
        <v>836</v>
      </c>
      <c r="D1042" s="20" t="s">
        <v>54</v>
      </c>
      <c r="E1042" s="22">
        <v>2</v>
      </c>
      <c r="F1042" s="17">
        <v>205.021517271535</v>
      </c>
      <c r="G1042" s="24">
        <f t="shared" si="52"/>
        <v>410.043034543069</v>
      </c>
      <c r="H1042" s="19"/>
      <c r="J1042" s="22">
        <v>2</v>
      </c>
      <c r="K1042" s="17">
        <v>205.021517271535</v>
      </c>
      <c r="L1042" s="24">
        <f t="shared" si="50"/>
        <v>410.04303454307</v>
      </c>
    </row>
    <row r="1043" s="2" customFormat="1" ht="48" outlineLevel="1" spans="1:12">
      <c r="A1043" s="20">
        <v>6</v>
      </c>
      <c r="B1043" s="21" t="s">
        <v>247</v>
      </c>
      <c r="C1043" s="21" t="s">
        <v>254</v>
      </c>
      <c r="D1043" s="20" t="s">
        <v>31</v>
      </c>
      <c r="E1043" s="22">
        <v>246.22</v>
      </c>
      <c r="F1043" s="17">
        <v>4.36519362186788</v>
      </c>
      <c r="G1043" s="24">
        <f t="shared" si="52"/>
        <v>1074.79797357631</v>
      </c>
      <c r="H1043" s="19"/>
      <c r="J1043" s="22">
        <v>246.22</v>
      </c>
      <c r="K1043" s="17">
        <v>4.36519362186788</v>
      </c>
      <c r="L1043" s="24">
        <f t="shared" si="50"/>
        <v>1074.79797357631</v>
      </c>
    </row>
    <row r="1044" s="2" customFormat="1" ht="36" outlineLevel="1" spans="1:12">
      <c r="A1044" s="20">
        <v>7</v>
      </c>
      <c r="B1044" s="21" t="s">
        <v>556</v>
      </c>
      <c r="C1044" s="21" t="s">
        <v>824</v>
      </c>
      <c r="D1044" s="20" t="s">
        <v>51</v>
      </c>
      <c r="E1044" s="22">
        <v>6</v>
      </c>
      <c r="F1044" s="17">
        <v>134.879427433041</v>
      </c>
      <c r="G1044" s="24">
        <f t="shared" si="52"/>
        <v>809.276564598244</v>
      </c>
      <c r="H1044" s="19"/>
      <c r="J1044" s="22">
        <v>6</v>
      </c>
      <c r="K1044" s="17">
        <v>134.879427433041</v>
      </c>
      <c r="L1044" s="24">
        <f t="shared" si="50"/>
        <v>809.276564598246</v>
      </c>
    </row>
    <row r="1045" s="2" customFormat="1" ht="48" outlineLevel="1" spans="1:12">
      <c r="A1045" s="20">
        <v>8</v>
      </c>
      <c r="B1045" s="21" t="s">
        <v>322</v>
      </c>
      <c r="C1045" s="21" t="s">
        <v>323</v>
      </c>
      <c r="D1045" s="20" t="s">
        <v>54</v>
      </c>
      <c r="E1045" s="17">
        <v>22</v>
      </c>
      <c r="F1045" s="17">
        <v>9.26975374732334</v>
      </c>
      <c r="G1045" s="24">
        <f t="shared" si="52"/>
        <v>203.934582441113</v>
      </c>
      <c r="H1045" s="19"/>
      <c r="J1045" s="17">
        <v>22</v>
      </c>
      <c r="K1045" s="17">
        <v>9.26975374732334</v>
      </c>
      <c r="L1045" s="24">
        <f t="shared" si="50"/>
        <v>203.934582441113</v>
      </c>
    </row>
    <row r="1046" s="2" customFormat="1" ht="48" outlineLevel="1" spans="1:12">
      <c r="A1046" s="20">
        <v>9</v>
      </c>
      <c r="B1046" s="21" t="s">
        <v>329</v>
      </c>
      <c r="C1046" s="21" t="s">
        <v>330</v>
      </c>
      <c r="D1046" s="20" t="s">
        <v>31</v>
      </c>
      <c r="E1046" s="17">
        <v>31.7333333333333</v>
      </c>
      <c r="F1046" s="17">
        <v>25.6123409178558</v>
      </c>
      <c r="G1046" s="24">
        <f t="shared" si="52"/>
        <v>812.764951793289</v>
      </c>
      <c r="H1046" s="19"/>
      <c r="J1046" s="17">
        <v>31.7333333333333</v>
      </c>
      <c r="K1046" s="17">
        <v>25.6123409178558</v>
      </c>
      <c r="L1046" s="24">
        <f t="shared" si="50"/>
        <v>812.76495179329</v>
      </c>
    </row>
    <row r="1047" s="2" customFormat="1" ht="36" outlineLevel="1" spans="1:12">
      <c r="A1047" s="20">
        <v>10</v>
      </c>
      <c r="B1047" s="21" t="s">
        <v>331</v>
      </c>
      <c r="C1047" s="21" t="s">
        <v>332</v>
      </c>
      <c r="D1047" s="20" t="s">
        <v>333</v>
      </c>
      <c r="E1047" s="22">
        <v>1</v>
      </c>
      <c r="F1047" s="17">
        <v>957.308534413039</v>
      </c>
      <c r="G1047" s="24">
        <f t="shared" si="52"/>
        <v>957.308534413039</v>
      </c>
      <c r="H1047" s="19"/>
      <c r="J1047" s="22">
        <v>1</v>
      </c>
      <c r="K1047" s="17">
        <v>957.308534413039</v>
      </c>
      <c r="L1047" s="24">
        <f t="shared" si="50"/>
        <v>957.308534413039</v>
      </c>
    </row>
    <row r="1048" s="2" customFormat="1" ht="24" spans="1:12">
      <c r="A1048" s="9" t="s">
        <v>837</v>
      </c>
      <c r="B1048" s="9" t="s">
        <v>838</v>
      </c>
      <c r="C1048" s="9"/>
      <c r="D1048" s="9"/>
      <c r="E1048" s="10"/>
      <c r="F1048" s="17"/>
      <c r="G1048" s="18">
        <f>SUM(G1049:G1099)</f>
        <v>139960.645321931</v>
      </c>
      <c r="H1048" s="19"/>
      <c r="J1048" s="10"/>
      <c r="K1048" s="17"/>
      <c r="L1048" s="24">
        <f t="shared" si="50"/>
        <v>0</v>
      </c>
    </row>
    <row r="1049" s="2" customFormat="1" ht="12" outlineLevel="1" spans="1:12">
      <c r="A1049" s="20"/>
      <c r="B1049" s="21" t="s">
        <v>364</v>
      </c>
      <c r="C1049" s="21"/>
      <c r="D1049" s="21"/>
      <c r="E1049" s="22"/>
      <c r="F1049" s="17"/>
      <c r="G1049" s="25"/>
      <c r="H1049" s="19"/>
      <c r="J1049" s="22"/>
      <c r="K1049" s="17"/>
      <c r="L1049" s="24">
        <f t="shared" si="50"/>
        <v>0</v>
      </c>
    </row>
    <row r="1050" s="2" customFormat="1" ht="72" outlineLevel="1" spans="1:12">
      <c r="A1050" s="20">
        <v>1</v>
      </c>
      <c r="B1050" s="21" t="s">
        <v>29</v>
      </c>
      <c r="C1050" s="21" t="s">
        <v>365</v>
      </c>
      <c r="D1050" s="20" t="s">
        <v>31</v>
      </c>
      <c r="E1050" s="22">
        <v>155.45</v>
      </c>
      <c r="F1050" s="17">
        <v>292.671277398308</v>
      </c>
      <c r="G1050" s="24">
        <f t="shared" ref="G1050:G1074" si="53">$E1050*F1050</f>
        <v>45495.7500715669</v>
      </c>
      <c r="H1050" s="19"/>
      <c r="J1050" s="22">
        <v>155.45</v>
      </c>
      <c r="K1050" s="17">
        <v>292.671277398308</v>
      </c>
      <c r="L1050" s="24">
        <f t="shared" si="50"/>
        <v>45495.750071567</v>
      </c>
    </row>
    <row r="1051" s="2" customFormat="1" ht="72" outlineLevel="1" spans="1:12">
      <c r="A1051" s="20">
        <v>2</v>
      </c>
      <c r="B1051" s="21" t="s">
        <v>29</v>
      </c>
      <c r="C1051" s="21" t="s">
        <v>366</v>
      </c>
      <c r="D1051" s="20" t="s">
        <v>31</v>
      </c>
      <c r="E1051" s="22">
        <v>1.94</v>
      </c>
      <c r="F1051" s="17">
        <v>194.63956630568</v>
      </c>
      <c r="G1051" s="24">
        <f t="shared" si="53"/>
        <v>377.60075863302</v>
      </c>
      <c r="H1051" s="19"/>
      <c r="J1051" s="22">
        <v>1.94</v>
      </c>
      <c r="K1051" s="17">
        <v>194.63956630568</v>
      </c>
      <c r="L1051" s="24">
        <f t="shared" si="50"/>
        <v>377.600758633019</v>
      </c>
    </row>
    <row r="1052" s="2" customFormat="1" ht="72" outlineLevel="1" spans="1:12">
      <c r="A1052" s="20">
        <v>3</v>
      </c>
      <c r="B1052" s="21" t="s">
        <v>29</v>
      </c>
      <c r="C1052" s="21" t="s">
        <v>34</v>
      </c>
      <c r="D1052" s="20" t="s">
        <v>31</v>
      </c>
      <c r="E1052" s="22">
        <v>5.15</v>
      </c>
      <c r="F1052" s="17">
        <v>77.4917200717765</v>
      </c>
      <c r="G1052" s="24">
        <f t="shared" si="53"/>
        <v>399.082358369649</v>
      </c>
      <c r="H1052" s="19"/>
      <c r="J1052" s="22">
        <v>5.15</v>
      </c>
      <c r="K1052" s="17">
        <v>77.4917200717765</v>
      </c>
      <c r="L1052" s="24">
        <f t="shared" si="50"/>
        <v>399.082358369649</v>
      </c>
    </row>
    <row r="1053" s="2" customFormat="1" ht="72" outlineLevel="1" spans="1:12">
      <c r="A1053" s="20">
        <v>4</v>
      </c>
      <c r="B1053" s="21" t="s">
        <v>29</v>
      </c>
      <c r="C1053" s="21" t="s">
        <v>35</v>
      </c>
      <c r="D1053" s="20" t="s">
        <v>31</v>
      </c>
      <c r="E1053" s="22">
        <v>0.27</v>
      </c>
      <c r="F1053" s="17">
        <v>65.9075681783939</v>
      </c>
      <c r="G1053" s="24">
        <f t="shared" si="53"/>
        <v>17.7950434081663</v>
      </c>
      <c r="H1053" s="19"/>
      <c r="J1053" s="22">
        <v>0.27</v>
      </c>
      <c r="K1053" s="17">
        <v>65.9075681783939</v>
      </c>
      <c r="L1053" s="24">
        <f t="shared" si="50"/>
        <v>17.7950434081664</v>
      </c>
    </row>
    <row r="1054" s="2" customFormat="1" ht="72" outlineLevel="1" spans="1:12">
      <c r="A1054" s="20">
        <v>5</v>
      </c>
      <c r="B1054" s="21" t="s">
        <v>29</v>
      </c>
      <c r="C1054" s="21" t="s">
        <v>36</v>
      </c>
      <c r="D1054" s="20" t="s">
        <v>31</v>
      </c>
      <c r="E1054" s="22">
        <v>11.17</v>
      </c>
      <c r="F1054" s="17">
        <v>59.5193795863909</v>
      </c>
      <c r="G1054" s="24">
        <f t="shared" si="53"/>
        <v>664.831469979987</v>
      </c>
      <c r="H1054" s="19"/>
      <c r="J1054" s="22">
        <v>11.17</v>
      </c>
      <c r="K1054" s="17">
        <v>59.5193795863909</v>
      </c>
      <c r="L1054" s="24">
        <f t="shared" si="50"/>
        <v>664.831469979986</v>
      </c>
    </row>
    <row r="1055" s="2" customFormat="1" ht="72" outlineLevel="1" spans="1:12">
      <c r="A1055" s="20">
        <v>6</v>
      </c>
      <c r="B1055" s="21" t="s">
        <v>29</v>
      </c>
      <c r="C1055" s="21" t="s">
        <v>37</v>
      </c>
      <c r="D1055" s="20" t="s">
        <v>31</v>
      </c>
      <c r="E1055" s="22">
        <v>36.15</v>
      </c>
      <c r="F1055" s="17">
        <v>48.4324004106776</v>
      </c>
      <c r="G1055" s="24">
        <f t="shared" si="53"/>
        <v>1750.831274846</v>
      </c>
      <c r="H1055" s="19"/>
      <c r="J1055" s="22">
        <v>36.15</v>
      </c>
      <c r="K1055" s="17">
        <v>48.4324004106776</v>
      </c>
      <c r="L1055" s="24">
        <f t="shared" si="50"/>
        <v>1750.831274846</v>
      </c>
    </row>
    <row r="1056" s="2" customFormat="1" ht="72" outlineLevel="1" spans="1:12">
      <c r="A1056" s="20">
        <v>7</v>
      </c>
      <c r="B1056" s="21" t="s">
        <v>29</v>
      </c>
      <c r="C1056" s="21" t="s">
        <v>38</v>
      </c>
      <c r="D1056" s="20" t="s">
        <v>31</v>
      </c>
      <c r="E1056" s="22">
        <v>9.35</v>
      </c>
      <c r="F1056" s="17">
        <v>39.8041076769691</v>
      </c>
      <c r="G1056" s="24">
        <f t="shared" si="53"/>
        <v>372.168406779661</v>
      </c>
      <c r="H1056" s="19"/>
      <c r="J1056" s="22">
        <v>9.35</v>
      </c>
      <c r="K1056" s="17">
        <v>39.8041076769691</v>
      </c>
      <c r="L1056" s="24">
        <f t="shared" si="50"/>
        <v>372.168406779661</v>
      </c>
    </row>
    <row r="1057" s="2" customFormat="1" ht="72" outlineLevel="1" spans="1:12">
      <c r="A1057" s="20">
        <v>8</v>
      </c>
      <c r="B1057" s="21" t="s">
        <v>29</v>
      </c>
      <c r="C1057" s="21" t="s">
        <v>39</v>
      </c>
      <c r="D1057" s="20" t="s">
        <v>31</v>
      </c>
      <c r="E1057" s="22">
        <v>28.95</v>
      </c>
      <c r="F1057" s="17">
        <v>33.6099084465446</v>
      </c>
      <c r="G1057" s="24">
        <f t="shared" si="53"/>
        <v>973.006849527466</v>
      </c>
      <c r="H1057" s="19"/>
      <c r="J1057" s="22">
        <v>28.95</v>
      </c>
      <c r="K1057" s="17">
        <v>33.6099084465446</v>
      </c>
      <c r="L1057" s="24">
        <f t="shared" si="50"/>
        <v>973.006849527466</v>
      </c>
    </row>
    <row r="1058" s="2" customFormat="1" ht="72" outlineLevel="1" spans="1:12">
      <c r="A1058" s="20">
        <v>9</v>
      </c>
      <c r="B1058" s="21" t="s">
        <v>40</v>
      </c>
      <c r="C1058" s="21" t="s">
        <v>46</v>
      </c>
      <c r="D1058" s="20" t="s">
        <v>31</v>
      </c>
      <c r="E1058" s="22">
        <v>11.95</v>
      </c>
      <c r="F1058" s="17">
        <v>52.4069278937381</v>
      </c>
      <c r="G1058" s="24">
        <f t="shared" si="53"/>
        <v>626.262788330171</v>
      </c>
      <c r="H1058" s="19"/>
      <c r="J1058" s="22">
        <v>11.95</v>
      </c>
      <c r="K1058" s="17">
        <v>52.4069278937381</v>
      </c>
      <c r="L1058" s="24">
        <f t="shared" si="50"/>
        <v>626.26278833017</v>
      </c>
    </row>
    <row r="1059" s="2" customFormat="1" ht="72" outlineLevel="1" spans="1:12">
      <c r="A1059" s="20">
        <v>10</v>
      </c>
      <c r="B1059" s="21" t="s">
        <v>40</v>
      </c>
      <c r="C1059" s="21" t="s">
        <v>47</v>
      </c>
      <c r="D1059" s="20" t="s">
        <v>31</v>
      </c>
      <c r="E1059" s="22">
        <v>6.09</v>
      </c>
      <c r="F1059" s="17">
        <v>43.0493304086816</v>
      </c>
      <c r="G1059" s="24">
        <f t="shared" si="53"/>
        <v>262.170422188871</v>
      </c>
      <c r="H1059" s="19"/>
      <c r="J1059" s="22">
        <v>6.09</v>
      </c>
      <c r="K1059" s="17">
        <v>43.0493304086816</v>
      </c>
      <c r="L1059" s="24">
        <f t="shared" si="50"/>
        <v>262.170422188871</v>
      </c>
    </row>
    <row r="1060" s="2" customFormat="1" ht="72" outlineLevel="1" spans="1:12">
      <c r="A1060" s="20">
        <v>11</v>
      </c>
      <c r="B1060" s="21" t="s">
        <v>40</v>
      </c>
      <c r="C1060" s="21" t="s">
        <v>48</v>
      </c>
      <c r="D1060" s="20" t="s">
        <v>31</v>
      </c>
      <c r="E1060" s="22">
        <v>23.52</v>
      </c>
      <c r="F1060" s="17">
        <v>34.334765625</v>
      </c>
      <c r="G1060" s="24">
        <f t="shared" si="53"/>
        <v>807.5536875</v>
      </c>
      <c r="H1060" s="19"/>
      <c r="J1060" s="22">
        <v>23.52</v>
      </c>
      <c r="K1060" s="17">
        <v>34.334765625</v>
      </c>
      <c r="L1060" s="24">
        <f t="shared" si="50"/>
        <v>807.5536875</v>
      </c>
    </row>
    <row r="1061" s="2" customFormat="1" ht="48" outlineLevel="1" spans="1:12">
      <c r="A1061" s="20">
        <v>12</v>
      </c>
      <c r="B1061" s="21" t="s">
        <v>49</v>
      </c>
      <c r="C1061" s="21" t="s">
        <v>384</v>
      </c>
      <c r="D1061" s="20" t="s">
        <v>51</v>
      </c>
      <c r="E1061" s="22">
        <v>1</v>
      </c>
      <c r="F1061" s="17">
        <v>801.483445810056</v>
      </c>
      <c r="G1061" s="24">
        <f t="shared" si="53"/>
        <v>801.483445810056</v>
      </c>
      <c r="H1061" s="19"/>
      <c r="J1061" s="22">
        <v>1</v>
      </c>
      <c r="K1061" s="17">
        <v>801.483445810056</v>
      </c>
      <c r="L1061" s="24">
        <f t="shared" si="50"/>
        <v>801.483445810056</v>
      </c>
    </row>
    <row r="1062" s="2" customFormat="1" ht="48" outlineLevel="1" spans="1:12">
      <c r="A1062" s="20">
        <v>13</v>
      </c>
      <c r="B1062" s="21" t="s">
        <v>49</v>
      </c>
      <c r="C1062" s="21" t="s">
        <v>839</v>
      </c>
      <c r="D1062" s="20" t="s">
        <v>51</v>
      </c>
      <c r="E1062" s="22">
        <v>1</v>
      </c>
      <c r="F1062" s="17">
        <v>1211.30721242246</v>
      </c>
      <c r="G1062" s="24">
        <f t="shared" si="53"/>
        <v>1211.30721242246</v>
      </c>
      <c r="H1062" s="19"/>
      <c r="J1062" s="22">
        <v>1</v>
      </c>
      <c r="K1062" s="17">
        <v>1211.30721242246</v>
      </c>
      <c r="L1062" s="24">
        <f t="shared" si="50"/>
        <v>1211.30721242246</v>
      </c>
    </row>
    <row r="1063" s="2" customFormat="1" ht="48" outlineLevel="1" spans="1:12">
      <c r="A1063" s="20">
        <v>14</v>
      </c>
      <c r="B1063" s="21" t="s">
        <v>64</v>
      </c>
      <c r="C1063" s="21" t="s">
        <v>67</v>
      </c>
      <c r="D1063" s="20" t="s">
        <v>54</v>
      </c>
      <c r="E1063" s="22">
        <v>1</v>
      </c>
      <c r="F1063" s="17">
        <v>191.661505197505</v>
      </c>
      <c r="G1063" s="24">
        <f t="shared" si="53"/>
        <v>191.661505197505</v>
      </c>
      <c r="H1063" s="19"/>
      <c r="J1063" s="22">
        <v>1</v>
      </c>
      <c r="K1063" s="17">
        <v>191.661505197505</v>
      </c>
      <c r="L1063" s="24">
        <f t="shared" si="50"/>
        <v>191.661505197505</v>
      </c>
    </row>
    <row r="1064" s="2" customFormat="1" ht="48" outlineLevel="1" spans="1:12">
      <c r="A1064" s="20">
        <v>15</v>
      </c>
      <c r="B1064" s="21" t="s">
        <v>64</v>
      </c>
      <c r="C1064" s="21" t="s">
        <v>392</v>
      </c>
      <c r="D1064" s="20" t="s">
        <v>54</v>
      </c>
      <c r="E1064" s="22">
        <v>1</v>
      </c>
      <c r="F1064" s="17">
        <v>1188.0878317602</v>
      </c>
      <c r="G1064" s="24">
        <f t="shared" si="53"/>
        <v>1188.0878317602</v>
      </c>
      <c r="H1064" s="19"/>
      <c r="J1064" s="22">
        <v>1</v>
      </c>
      <c r="K1064" s="17">
        <v>1188.0878317602</v>
      </c>
      <c r="L1064" s="24">
        <f t="shared" si="50"/>
        <v>1188.0878317602</v>
      </c>
    </row>
    <row r="1065" s="2" customFormat="1" ht="48" outlineLevel="1" spans="1:12">
      <c r="A1065" s="20">
        <v>16</v>
      </c>
      <c r="B1065" s="21" t="s">
        <v>64</v>
      </c>
      <c r="C1065" s="21" t="s">
        <v>840</v>
      </c>
      <c r="D1065" s="20" t="s">
        <v>54</v>
      </c>
      <c r="E1065" s="22">
        <v>2</v>
      </c>
      <c r="F1065" s="17">
        <v>1701.99217476977</v>
      </c>
      <c r="G1065" s="24">
        <f t="shared" si="53"/>
        <v>3403.98434953954</v>
      </c>
      <c r="H1065" s="19"/>
      <c r="J1065" s="22">
        <v>2</v>
      </c>
      <c r="K1065" s="17">
        <v>1701.99217476977</v>
      </c>
      <c r="L1065" s="24">
        <f t="shared" si="50"/>
        <v>3403.98434953954</v>
      </c>
    </row>
    <row r="1066" s="2" customFormat="1" ht="48" outlineLevel="1" spans="1:12">
      <c r="A1066" s="20">
        <v>17</v>
      </c>
      <c r="B1066" s="21" t="s">
        <v>52</v>
      </c>
      <c r="C1066" s="21" t="s">
        <v>377</v>
      </c>
      <c r="D1066" s="20" t="s">
        <v>54</v>
      </c>
      <c r="E1066" s="22">
        <v>2</v>
      </c>
      <c r="F1066" s="17">
        <v>1637.70841922645</v>
      </c>
      <c r="G1066" s="24">
        <f t="shared" si="53"/>
        <v>3275.41683845289</v>
      </c>
      <c r="H1066" s="19"/>
      <c r="J1066" s="22">
        <v>2</v>
      </c>
      <c r="K1066" s="17">
        <v>1637.70841922645</v>
      </c>
      <c r="L1066" s="24">
        <f t="shared" si="50"/>
        <v>3275.4168384529</v>
      </c>
    </row>
    <row r="1067" s="2" customFormat="1" ht="48" outlineLevel="1" spans="1:12">
      <c r="A1067" s="20">
        <v>18</v>
      </c>
      <c r="B1067" s="21" t="s">
        <v>52</v>
      </c>
      <c r="C1067" s="21" t="s">
        <v>378</v>
      </c>
      <c r="D1067" s="20" t="s">
        <v>54</v>
      </c>
      <c r="E1067" s="22">
        <v>1</v>
      </c>
      <c r="F1067" s="17">
        <v>1097.81369467683</v>
      </c>
      <c r="G1067" s="24">
        <f t="shared" si="53"/>
        <v>1097.81369467683</v>
      </c>
      <c r="H1067" s="19"/>
      <c r="J1067" s="22">
        <v>1</v>
      </c>
      <c r="K1067" s="17">
        <v>1097.81369467683</v>
      </c>
      <c r="L1067" s="24">
        <f t="shared" si="50"/>
        <v>1097.81369467683</v>
      </c>
    </row>
    <row r="1068" s="2" customFormat="1" ht="48" outlineLevel="1" spans="1:12">
      <c r="A1068" s="20">
        <v>19</v>
      </c>
      <c r="B1068" s="21" t="s">
        <v>52</v>
      </c>
      <c r="C1068" s="21" t="s">
        <v>841</v>
      </c>
      <c r="D1068" s="20" t="s">
        <v>54</v>
      </c>
      <c r="E1068" s="22">
        <v>1</v>
      </c>
      <c r="F1068" s="17">
        <v>1422.37903439542</v>
      </c>
      <c r="G1068" s="24">
        <f t="shared" si="53"/>
        <v>1422.37903439542</v>
      </c>
      <c r="H1068" s="19"/>
      <c r="J1068" s="22">
        <v>1</v>
      </c>
      <c r="K1068" s="17">
        <v>1422.37903439542</v>
      </c>
      <c r="L1068" s="24">
        <f t="shared" si="50"/>
        <v>1422.37903439542</v>
      </c>
    </row>
    <row r="1069" s="2" customFormat="1" ht="60" outlineLevel="1" spans="1:12">
      <c r="A1069" s="20">
        <v>20</v>
      </c>
      <c r="B1069" s="21" t="s">
        <v>58</v>
      </c>
      <c r="C1069" s="21" t="s">
        <v>73</v>
      </c>
      <c r="D1069" s="20" t="s">
        <v>54</v>
      </c>
      <c r="E1069" s="22">
        <v>1</v>
      </c>
      <c r="F1069" s="17">
        <v>78.8255528906842</v>
      </c>
      <c r="G1069" s="24">
        <f t="shared" si="53"/>
        <v>78.8255528906842</v>
      </c>
      <c r="H1069" s="19"/>
      <c r="J1069" s="22">
        <v>1</v>
      </c>
      <c r="K1069" s="17">
        <v>78.8255528906842</v>
      </c>
      <c r="L1069" s="24">
        <f t="shared" si="50"/>
        <v>78.8255528906842</v>
      </c>
    </row>
    <row r="1070" s="2" customFormat="1" ht="36" outlineLevel="1" spans="1:12">
      <c r="A1070" s="20">
        <v>21</v>
      </c>
      <c r="B1070" s="21" t="s">
        <v>74</v>
      </c>
      <c r="C1070" s="21" t="s">
        <v>140</v>
      </c>
      <c r="D1070" s="20" t="s">
        <v>54</v>
      </c>
      <c r="E1070" s="22">
        <v>1</v>
      </c>
      <c r="F1070" s="17">
        <v>297.958007612942</v>
      </c>
      <c r="G1070" s="24">
        <f t="shared" si="53"/>
        <v>297.958007612942</v>
      </c>
      <c r="H1070" s="19"/>
      <c r="J1070" s="22">
        <v>1</v>
      </c>
      <c r="K1070" s="17">
        <v>297.958007612942</v>
      </c>
      <c r="L1070" s="24">
        <f t="shared" si="50"/>
        <v>297.958007612942</v>
      </c>
    </row>
    <row r="1071" s="2" customFormat="1" ht="36" outlineLevel="1" spans="1:12">
      <c r="A1071" s="20">
        <v>22</v>
      </c>
      <c r="B1071" s="21" t="s">
        <v>74</v>
      </c>
      <c r="C1071" s="21" t="s">
        <v>141</v>
      </c>
      <c r="D1071" s="20" t="s">
        <v>54</v>
      </c>
      <c r="E1071" s="22">
        <v>1</v>
      </c>
      <c r="F1071" s="17">
        <v>358.449583657156</v>
      </c>
      <c r="G1071" s="24">
        <f t="shared" si="53"/>
        <v>358.449583657156</v>
      </c>
      <c r="H1071" s="19"/>
      <c r="J1071" s="22">
        <v>1</v>
      </c>
      <c r="K1071" s="17">
        <v>358.449583657156</v>
      </c>
      <c r="L1071" s="24">
        <f t="shared" si="50"/>
        <v>358.449583657156</v>
      </c>
    </row>
    <row r="1072" s="2" customFormat="1" ht="36" outlineLevel="1" spans="1:12">
      <c r="A1072" s="20">
        <v>23</v>
      </c>
      <c r="B1072" s="21" t="s">
        <v>74</v>
      </c>
      <c r="C1072" s="21" t="s">
        <v>842</v>
      </c>
      <c r="D1072" s="20" t="s">
        <v>54</v>
      </c>
      <c r="E1072" s="22">
        <v>1</v>
      </c>
      <c r="F1072" s="17">
        <v>588.758123320319</v>
      </c>
      <c r="G1072" s="24">
        <f t="shared" si="53"/>
        <v>588.758123320319</v>
      </c>
      <c r="H1072" s="19"/>
      <c r="J1072" s="22">
        <v>1</v>
      </c>
      <c r="K1072" s="17">
        <v>588.758123320319</v>
      </c>
      <c r="L1072" s="24">
        <f t="shared" si="50"/>
        <v>588.758123320319</v>
      </c>
    </row>
    <row r="1073" s="2" customFormat="1" ht="36" outlineLevel="1" spans="1:12">
      <c r="A1073" s="20">
        <v>24</v>
      </c>
      <c r="B1073" s="21" t="s">
        <v>90</v>
      </c>
      <c r="C1073" s="21" t="s">
        <v>91</v>
      </c>
      <c r="D1073" s="20" t="s">
        <v>92</v>
      </c>
      <c r="E1073" s="22">
        <v>56.2</v>
      </c>
      <c r="F1073" s="17">
        <v>28.9451856946355</v>
      </c>
      <c r="G1073" s="24">
        <f t="shared" si="53"/>
        <v>1626.71943603851</v>
      </c>
      <c r="H1073" s="19"/>
      <c r="J1073" s="22">
        <v>56.2</v>
      </c>
      <c r="K1073" s="17">
        <v>28.9451856946355</v>
      </c>
      <c r="L1073" s="24">
        <f t="shared" si="50"/>
        <v>1626.71943603852</v>
      </c>
    </row>
    <row r="1074" s="2" customFormat="1" ht="36" outlineLevel="1" spans="1:12">
      <c r="A1074" s="20">
        <v>25</v>
      </c>
      <c r="B1074" s="21" t="s">
        <v>93</v>
      </c>
      <c r="C1074" s="21" t="s">
        <v>94</v>
      </c>
      <c r="D1074" s="20" t="s">
        <v>95</v>
      </c>
      <c r="E1074" s="22">
        <v>16.35</v>
      </c>
      <c r="F1074" s="17">
        <v>35.2981692524683</v>
      </c>
      <c r="G1074" s="24">
        <f t="shared" si="53"/>
        <v>577.125067277856</v>
      </c>
      <c r="H1074" s="19"/>
      <c r="J1074" s="22">
        <v>16.35</v>
      </c>
      <c r="K1074" s="17">
        <v>35.2981692524683</v>
      </c>
      <c r="L1074" s="24">
        <f t="shared" si="50"/>
        <v>577.125067277857</v>
      </c>
    </row>
    <row r="1075" s="2" customFormat="1" ht="12" outlineLevel="1" spans="1:12">
      <c r="A1075" s="20"/>
      <c r="B1075" s="21" t="s">
        <v>410</v>
      </c>
      <c r="C1075" s="21"/>
      <c r="D1075" s="21"/>
      <c r="E1075" s="22"/>
      <c r="F1075" s="17"/>
      <c r="G1075" s="24"/>
      <c r="H1075" s="19"/>
      <c r="J1075" s="22"/>
      <c r="K1075" s="17"/>
      <c r="L1075" s="24">
        <f t="shared" si="50"/>
        <v>0</v>
      </c>
    </row>
    <row r="1076" s="2" customFormat="1" ht="60" outlineLevel="1" spans="1:12">
      <c r="A1076" s="20">
        <v>26</v>
      </c>
      <c r="B1076" s="21" t="s">
        <v>101</v>
      </c>
      <c r="C1076" s="21" t="s">
        <v>105</v>
      </c>
      <c r="D1076" s="20" t="s">
        <v>31</v>
      </c>
      <c r="E1076" s="22">
        <v>13.41</v>
      </c>
      <c r="F1076" s="17">
        <v>53.0820686439097</v>
      </c>
      <c r="G1076" s="24">
        <f t="shared" ref="G1076:G1099" si="54">$E1076*F1076</f>
        <v>711.830540514829</v>
      </c>
      <c r="H1076" s="19"/>
      <c r="J1076" s="22">
        <v>13.41</v>
      </c>
      <c r="K1076" s="17">
        <v>53.0820686439097</v>
      </c>
      <c r="L1076" s="24">
        <f t="shared" si="50"/>
        <v>711.830540514829</v>
      </c>
    </row>
    <row r="1077" s="2" customFormat="1" ht="60" outlineLevel="1" spans="1:12">
      <c r="A1077" s="20">
        <v>27</v>
      </c>
      <c r="B1077" s="21" t="s">
        <v>101</v>
      </c>
      <c r="C1077" s="21" t="s">
        <v>106</v>
      </c>
      <c r="D1077" s="20" t="s">
        <v>31</v>
      </c>
      <c r="E1077" s="22">
        <v>63.35</v>
      </c>
      <c r="F1077" s="17">
        <v>52.1162245867376</v>
      </c>
      <c r="G1077" s="24">
        <f t="shared" si="54"/>
        <v>3301.56282756983</v>
      </c>
      <c r="H1077" s="19"/>
      <c r="J1077" s="22">
        <v>63.35</v>
      </c>
      <c r="K1077" s="17">
        <v>52.1162245867376</v>
      </c>
      <c r="L1077" s="24">
        <f t="shared" si="50"/>
        <v>3301.56282756983</v>
      </c>
    </row>
    <row r="1078" s="2" customFormat="1" ht="60" outlineLevel="1" spans="1:12">
      <c r="A1078" s="20">
        <v>28</v>
      </c>
      <c r="B1078" s="21" t="s">
        <v>101</v>
      </c>
      <c r="C1078" s="21" t="s">
        <v>107</v>
      </c>
      <c r="D1078" s="20" t="s">
        <v>31</v>
      </c>
      <c r="E1078" s="22">
        <v>24.64</v>
      </c>
      <c r="F1078" s="17">
        <v>39.8192709629261</v>
      </c>
      <c r="G1078" s="24">
        <f t="shared" si="54"/>
        <v>981.146836526499</v>
      </c>
      <c r="H1078" s="19"/>
      <c r="J1078" s="22">
        <v>24.64</v>
      </c>
      <c r="K1078" s="17">
        <v>39.8192709629261</v>
      </c>
      <c r="L1078" s="24">
        <f t="shared" si="50"/>
        <v>981.146836526499</v>
      </c>
    </row>
    <row r="1079" s="2" customFormat="1" ht="60" outlineLevel="1" spans="1:12">
      <c r="A1079" s="20">
        <v>29</v>
      </c>
      <c r="B1079" s="21" t="s">
        <v>101</v>
      </c>
      <c r="C1079" s="21" t="s">
        <v>108</v>
      </c>
      <c r="D1079" s="20" t="s">
        <v>31</v>
      </c>
      <c r="E1079" s="22">
        <v>13.55</v>
      </c>
      <c r="F1079" s="17">
        <v>27.9217862215909</v>
      </c>
      <c r="G1079" s="24">
        <f t="shared" si="54"/>
        <v>378.340203302557</v>
      </c>
      <c r="H1079" s="19"/>
      <c r="J1079" s="22">
        <v>13.55</v>
      </c>
      <c r="K1079" s="17">
        <v>27.9217862215909</v>
      </c>
      <c r="L1079" s="24">
        <f t="shared" si="50"/>
        <v>378.340203302557</v>
      </c>
    </row>
    <row r="1080" s="2" customFormat="1" ht="60" outlineLevel="1" spans="1:12">
      <c r="A1080" s="20">
        <v>30</v>
      </c>
      <c r="B1080" s="21" t="s">
        <v>101</v>
      </c>
      <c r="C1080" s="21" t="s">
        <v>109</v>
      </c>
      <c r="D1080" s="20" t="s">
        <v>31</v>
      </c>
      <c r="E1080" s="22">
        <v>41.23</v>
      </c>
      <c r="F1080" s="17">
        <v>50.400944324218</v>
      </c>
      <c r="G1080" s="24">
        <f t="shared" si="54"/>
        <v>2078.03093448751</v>
      </c>
      <c r="H1080" s="19"/>
      <c r="J1080" s="22">
        <v>41.23</v>
      </c>
      <c r="K1080" s="17">
        <v>50.400944324218</v>
      </c>
      <c r="L1080" s="24">
        <f t="shared" si="50"/>
        <v>2078.03093448751</v>
      </c>
    </row>
    <row r="1081" s="2" customFormat="1" ht="60" outlineLevel="1" spans="1:12">
      <c r="A1081" s="20">
        <v>31</v>
      </c>
      <c r="B1081" s="21" t="s">
        <v>101</v>
      </c>
      <c r="C1081" s="21" t="s">
        <v>412</v>
      </c>
      <c r="D1081" s="20" t="s">
        <v>31</v>
      </c>
      <c r="E1081" s="22">
        <v>5.11</v>
      </c>
      <c r="F1081" s="17">
        <v>36.9614936980424</v>
      </c>
      <c r="G1081" s="24">
        <f t="shared" si="54"/>
        <v>188.873232796997</v>
      </c>
      <c r="H1081" s="19"/>
      <c r="J1081" s="22">
        <v>5.11</v>
      </c>
      <c r="K1081" s="17">
        <v>36.9614936980424</v>
      </c>
      <c r="L1081" s="24">
        <f t="shared" si="50"/>
        <v>188.873232796997</v>
      </c>
    </row>
    <row r="1082" s="2" customFormat="1" ht="60" outlineLevel="1" spans="1:12">
      <c r="A1082" s="20">
        <v>32</v>
      </c>
      <c r="B1082" s="21" t="s">
        <v>421</v>
      </c>
      <c r="C1082" s="21" t="s">
        <v>843</v>
      </c>
      <c r="D1082" s="20" t="s">
        <v>31</v>
      </c>
      <c r="E1082" s="22">
        <v>58</v>
      </c>
      <c r="F1082" s="17">
        <v>97.8977009744214</v>
      </c>
      <c r="G1082" s="24">
        <f t="shared" si="54"/>
        <v>5678.06665651644</v>
      </c>
      <c r="H1082" s="19"/>
      <c r="J1082" s="22">
        <v>58</v>
      </c>
      <c r="K1082" s="17">
        <v>97.8977009744214</v>
      </c>
      <c r="L1082" s="24">
        <f t="shared" si="50"/>
        <v>5678.06665651644</v>
      </c>
    </row>
    <row r="1083" s="2" customFormat="1" ht="60" outlineLevel="1" spans="1:12">
      <c r="A1083" s="20">
        <v>33</v>
      </c>
      <c r="B1083" s="21" t="s">
        <v>421</v>
      </c>
      <c r="C1083" s="21" t="s">
        <v>844</v>
      </c>
      <c r="D1083" s="20" t="s">
        <v>31</v>
      </c>
      <c r="E1083" s="22">
        <v>36.06</v>
      </c>
      <c r="F1083" s="17">
        <v>108.775828232069</v>
      </c>
      <c r="G1083" s="24">
        <f t="shared" si="54"/>
        <v>3922.45636604843</v>
      </c>
      <c r="H1083" s="19"/>
      <c r="J1083" s="22">
        <v>36.06</v>
      </c>
      <c r="K1083" s="17">
        <v>108.775828232069</v>
      </c>
      <c r="L1083" s="24">
        <f t="shared" si="50"/>
        <v>3922.45636604841</v>
      </c>
    </row>
    <row r="1084" s="2" customFormat="1" ht="36" outlineLevel="1" spans="1:12">
      <c r="A1084" s="20">
        <v>34</v>
      </c>
      <c r="B1084" s="21" t="s">
        <v>845</v>
      </c>
      <c r="C1084" s="21" t="s">
        <v>846</v>
      </c>
      <c r="D1084" s="20" t="s">
        <v>152</v>
      </c>
      <c r="E1084" s="22">
        <v>4</v>
      </c>
      <c r="F1084" s="17">
        <v>2316.67574746937</v>
      </c>
      <c r="G1084" s="24">
        <f t="shared" si="54"/>
        <v>9266.70298987748</v>
      </c>
      <c r="H1084" s="19"/>
      <c r="J1084" s="22">
        <v>4</v>
      </c>
      <c r="K1084" s="17">
        <v>2316.67574746937</v>
      </c>
      <c r="L1084" s="24">
        <f t="shared" si="50"/>
        <v>9266.70298987748</v>
      </c>
    </row>
    <row r="1085" s="2" customFormat="1" ht="48" outlineLevel="1" spans="1:12">
      <c r="A1085" s="20">
        <v>35</v>
      </c>
      <c r="B1085" s="21" t="s">
        <v>113</v>
      </c>
      <c r="C1085" s="21" t="s">
        <v>114</v>
      </c>
      <c r="D1085" s="20" t="s">
        <v>57</v>
      </c>
      <c r="E1085" s="22">
        <v>12</v>
      </c>
      <c r="F1085" s="17">
        <v>615.281011479386</v>
      </c>
      <c r="G1085" s="24">
        <f t="shared" si="54"/>
        <v>7383.37213775263</v>
      </c>
      <c r="H1085" s="19"/>
      <c r="J1085" s="22">
        <v>12</v>
      </c>
      <c r="K1085" s="17">
        <v>615.281011479386</v>
      </c>
      <c r="L1085" s="24">
        <f t="shared" si="50"/>
        <v>7383.37213775263</v>
      </c>
    </row>
    <row r="1086" s="2" customFormat="1" ht="48" outlineLevel="1" spans="1:12">
      <c r="A1086" s="20">
        <v>36</v>
      </c>
      <c r="B1086" s="21" t="s">
        <v>116</v>
      </c>
      <c r="C1086" s="21" t="s">
        <v>117</v>
      </c>
      <c r="D1086" s="20" t="s">
        <v>57</v>
      </c>
      <c r="E1086" s="22">
        <v>7</v>
      </c>
      <c r="F1086" s="17">
        <v>754.097044887616</v>
      </c>
      <c r="G1086" s="24">
        <f t="shared" si="54"/>
        <v>5278.67931421331</v>
      </c>
      <c r="H1086" s="19"/>
      <c r="J1086" s="22">
        <v>7</v>
      </c>
      <c r="K1086" s="17">
        <v>754.097044887616</v>
      </c>
      <c r="L1086" s="24">
        <f t="shared" si="50"/>
        <v>5278.67931421331</v>
      </c>
    </row>
    <row r="1087" s="2" customFormat="1" ht="36" outlineLevel="1" spans="1:12">
      <c r="A1087" s="20">
        <v>37</v>
      </c>
      <c r="B1087" s="21" t="s">
        <v>118</v>
      </c>
      <c r="C1087" s="21" t="s">
        <v>119</v>
      </c>
      <c r="D1087" s="20" t="s">
        <v>57</v>
      </c>
      <c r="E1087" s="22">
        <v>4</v>
      </c>
      <c r="F1087" s="17">
        <v>499.217717774546</v>
      </c>
      <c r="G1087" s="24">
        <f t="shared" si="54"/>
        <v>1996.87087109819</v>
      </c>
      <c r="H1087" s="19"/>
      <c r="J1087" s="22">
        <v>4</v>
      </c>
      <c r="K1087" s="17">
        <v>499.217717774546</v>
      </c>
      <c r="L1087" s="24">
        <f t="shared" si="50"/>
        <v>1996.87087109818</v>
      </c>
    </row>
    <row r="1088" s="2" customFormat="1" ht="36" outlineLevel="1" spans="1:12">
      <c r="A1088" s="20">
        <v>38</v>
      </c>
      <c r="B1088" s="21" t="s">
        <v>120</v>
      </c>
      <c r="C1088" s="21" t="s">
        <v>121</v>
      </c>
      <c r="D1088" s="20" t="s">
        <v>51</v>
      </c>
      <c r="E1088" s="22">
        <v>20</v>
      </c>
      <c r="F1088" s="17">
        <v>310.437704066917</v>
      </c>
      <c r="G1088" s="24">
        <f t="shared" si="54"/>
        <v>6208.75408133833</v>
      </c>
      <c r="H1088" s="19"/>
      <c r="J1088" s="22">
        <v>20</v>
      </c>
      <c r="K1088" s="17">
        <v>310.437704066917</v>
      </c>
      <c r="L1088" s="24">
        <f t="shared" ref="L1088:L1151" si="55">$E1088*K1088</f>
        <v>6208.75408133834</v>
      </c>
    </row>
    <row r="1089" s="2" customFormat="1" ht="36" outlineLevel="1" spans="1:12">
      <c r="A1089" s="20">
        <v>39</v>
      </c>
      <c r="B1089" s="21" t="s">
        <v>847</v>
      </c>
      <c r="C1089" s="21" t="s">
        <v>848</v>
      </c>
      <c r="D1089" s="20" t="s">
        <v>51</v>
      </c>
      <c r="E1089" s="22">
        <v>4</v>
      </c>
      <c r="F1089" s="17">
        <v>3525.41685853722</v>
      </c>
      <c r="G1089" s="24">
        <f t="shared" si="54"/>
        <v>14101.6674341489</v>
      </c>
      <c r="H1089" s="19"/>
      <c r="J1089" s="22">
        <v>4</v>
      </c>
      <c r="K1089" s="17">
        <v>3525.41685853722</v>
      </c>
      <c r="L1089" s="24">
        <f t="shared" si="55"/>
        <v>14101.6674341489</v>
      </c>
    </row>
    <row r="1090" s="2" customFormat="1" ht="48" outlineLevel="1" spans="1:12">
      <c r="A1090" s="20">
        <v>40</v>
      </c>
      <c r="B1090" s="21" t="s">
        <v>122</v>
      </c>
      <c r="C1090" s="21" t="s">
        <v>123</v>
      </c>
      <c r="D1090" s="20" t="s">
        <v>57</v>
      </c>
      <c r="E1090" s="22">
        <v>2</v>
      </c>
      <c r="F1090" s="17">
        <v>347.241968767908</v>
      </c>
      <c r="G1090" s="24">
        <f t="shared" si="54"/>
        <v>694.483937535817</v>
      </c>
      <c r="H1090" s="19"/>
      <c r="J1090" s="22">
        <v>2</v>
      </c>
      <c r="K1090" s="17">
        <v>347.241968767908</v>
      </c>
      <c r="L1090" s="24">
        <f t="shared" si="55"/>
        <v>694.483937535816</v>
      </c>
    </row>
    <row r="1091" s="2" customFormat="1" ht="36" outlineLevel="1" spans="1:12">
      <c r="A1091" s="20">
        <v>41</v>
      </c>
      <c r="B1091" s="21" t="s">
        <v>429</v>
      </c>
      <c r="C1091" s="21" t="s">
        <v>849</v>
      </c>
      <c r="D1091" s="20" t="s">
        <v>152</v>
      </c>
      <c r="E1091" s="22">
        <v>4</v>
      </c>
      <c r="F1091" s="17">
        <v>129.006292506539</v>
      </c>
      <c r="G1091" s="24">
        <f t="shared" si="54"/>
        <v>516.025170026158</v>
      </c>
      <c r="H1091" s="19"/>
      <c r="J1091" s="22">
        <v>4</v>
      </c>
      <c r="K1091" s="17">
        <v>129.006292506539</v>
      </c>
      <c r="L1091" s="24">
        <f t="shared" si="55"/>
        <v>516.025170026156</v>
      </c>
    </row>
    <row r="1092" s="2" customFormat="1" ht="48" outlineLevel="1" spans="1:12">
      <c r="A1092" s="20">
        <v>42</v>
      </c>
      <c r="B1092" s="21" t="s">
        <v>52</v>
      </c>
      <c r="C1092" s="21" t="s">
        <v>427</v>
      </c>
      <c r="D1092" s="20" t="s">
        <v>54</v>
      </c>
      <c r="E1092" s="22">
        <v>4</v>
      </c>
      <c r="F1092" s="17">
        <v>439.268648060892</v>
      </c>
      <c r="G1092" s="24">
        <f t="shared" si="54"/>
        <v>1757.07459224357</v>
      </c>
      <c r="H1092" s="19"/>
      <c r="J1092" s="22">
        <v>4</v>
      </c>
      <c r="K1092" s="17">
        <v>439.268648060892</v>
      </c>
      <c r="L1092" s="24">
        <f t="shared" si="55"/>
        <v>1757.07459224357</v>
      </c>
    </row>
    <row r="1093" s="2" customFormat="1" ht="48" outlineLevel="1" spans="1:12">
      <c r="A1093" s="20">
        <v>43</v>
      </c>
      <c r="B1093" s="21" t="s">
        <v>52</v>
      </c>
      <c r="C1093" s="21" t="s">
        <v>381</v>
      </c>
      <c r="D1093" s="20" t="s">
        <v>54</v>
      </c>
      <c r="E1093" s="22">
        <v>4</v>
      </c>
      <c r="F1093" s="17">
        <v>415.973538980456</v>
      </c>
      <c r="G1093" s="24">
        <f t="shared" si="54"/>
        <v>1663.89415592182</v>
      </c>
      <c r="H1093" s="19"/>
      <c r="J1093" s="22">
        <v>4</v>
      </c>
      <c r="K1093" s="17">
        <v>415.973538980456</v>
      </c>
      <c r="L1093" s="24">
        <f t="shared" si="55"/>
        <v>1663.89415592182</v>
      </c>
    </row>
    <row r="1094" s="2" customFormat="1" ht="36" outlineLevel="1" spans="1:12">
      <c r="A1094" s="20">
        <v>44</v>
      </c>
      <c r="B1094" s="21" t="s">
        <v>124</v>
      </c>
      <c r="C1094" s="21" t="s">
        <v>126</v>
      </c>
      <c r="D1094" s="20" t="s">
        <v>54</v>
      </c>
      <c r="E1094" s="22">
        <v>1</v>
      </c>
      <c r="F1094" s="17">
        <v>73.1303715254237</v>
      </c>
      <c r="G1094" s="24">
        <f t="shared" si="54"/>
        <v>73.1303715254237</v>
      </c>
      <c r="H1094" s="19"/>
      <c r="J1094" s="22">
        <v>1</v>
      </c>
      <c r="K1094" s="17">
        <v>73.1303715254237</v>
      </c>
      <c r="L1094" s="24">
        <f t="shared" si="55"/>
        <v>73.1303715254237</v>
      </c>
    </row>
    <row r="1095" s="2" customFormat="1" ht="36" outlineLevel="1" spans="1:12">
      <c r="A1095" s="20">
        <v>45</v>
      </c>
      <c r="B1095" s="21" t="s">
        <v>124</v>
      </c>
      <c r="C1095" s="21" t="s">
        <v>127</v>
      </c>
      <c r="D1095" s="20" t="s">
        <v>54</v>
      </c>
      <c r="E1095" s="22">
        <v>31</v>
      </c>
      <c r="F1095" s="17">
        <v>55.587745675049</v>
      </c>
      <c r="G1095" s="24">
        <f t="shared" si="54"/>
        <v>1723.22011592652</v>
      </c>
      <c r="H1095" s="19"/>
      <c r="J1095" s="22">
        <v>31</v>
      </c>
      <c r="K1095" s="17">
        <v>55.587745675049</v>
      </c>
      <c r="L1095" s="24">
        <f t="shared" si="55"/>
        <v>1723.22011592652</v>
      </c>
    </row>
    <row r="1096" s="2" customFormat="1" ht="36" outlineLevel="1" spans="1:12">
      <c r="A1096" s="20">
        <v>46</v>
      </c>
      <c r="B1096" s="21" t="s">
        <v>124</v>
      </c>
      <c r="C1096" s="21" t="s">
        <v>128</v>
      </c>
      <c r="D1096" s="20" t="s">
        <v>54</v>
      </c>
      <c r="E1096" s="22">
        <v>2</v>
      </c>
      <c r="F1096" s="17">
        <v>68.5838691940385</v>
      </c>
      <c r="G1096" s="24">
        <f t="shared" si="54"/>
        <v>137.167738388077</v>
      </c>
      <c r="H1096" s="19"/>
      <c r="J1096" s="22">
        <v>2</v>
      </c>
      <c r="K1096" s="17">
        <v>68.5838691940385</v>
      </c>
      <c r="L1096" s="24">
        <f t="shared" si="55"/>
        <v>137.167738388077</v>
      </c>
    </row>
    <row r="1097" s="2" customFormat="1" ht="36" outlineLevel="1" spans="1:12">
      <c r="A1097" s="20">
        <v>47</v>
      </c>
      <c r="B1097" s="21" t="s">
        <v>124</v>
      </c>
      <c r="C1097" s="21" t="s">
        <v>132</v>
      </c>
      <c r="D1097" s="20" t="s">
        <v>54</v>
      </c>
      <c r="E1097" s="22">
        <v>4</v>
      </c>
      <c r="F1097" s="17">
        <v>22.3809175531915</v>
      </c>
      <c r="G1097" s="24">
        <f t="shared" si="54"/>
        <v>89.523670212766</v>
      </c>
      <c r="H1097" s="19"/>
      <c r="J1097" s="22">
        <v>4</v>
      </c>
      <c r="K1097" s="17">
        <v>22.3809175531915</v>
      </c>
      <c r="L1097" s="24">
        <f t="shared" si="55"/>
        <v>89.523670212766</v>
      </c>
    </row>
    <row r="1098" s="2" customFormat="1" ht="36" outlineLevel="1" spans="1:12">
      <c r="A1098" s="20">
        <v>48</v>
      </c>
      <c r="B1098" s="21" t="s">
        <v>124</v>
      </c>
      <c r="C1098" s="21" t="s">
        <v>134</v>
      </c>
      <c r="D1098" s="20" t="s">
        <v>54</v>
      </c>
      <c r="E1098" s="22">
        <v>1</v>
      </c>
      <c r="F1098" s="17">
        <v>19.8029095477387</v>
      </c>
      <c r="G1098" s="24">
        <f t="shared" si="54"/>
        <v>19.8029095477387</v>
      </c>
      <c r="H1098" s="19"/>
      <c r="J1098" s="22">
        <v>1</v>
      </c>
      <c r="K1098" s="17">
        <v>19.8029095477387</v>
      </c>
      <c r="L1098" s="24">
        <f t="shared" si="55"/>
        <v>19.8029095477387</v>
      </c>
    </row>
    <row r="1099" s="2" customFormat="1" ht="36" outlineLevel="1" spans="1:12">
      <c r="A1099" s="20">
        <v>49</v>
      </c>
      <c r="B1099" s="21" t="s">
        <v>74</v>
      </c>
      <c r="C1099" s="21" t="s">
        <v>141</v>
      </c>
      <c r="D1099" s="20" t="s">
        <v>54</v>
      </c>
      <c r="E1099" s="22">
        <v>11</v>
      </c>
      <c r="F1099" s="17">
        <v>358.449583657156</v>
      </c>
      <c r="G1099" s="24">
        <f t="shared" si="54"/>
        <v>3942.94542022871</v>
      </c>
      <c r="H1099" s="19"/>
      <c r="J1099" s="22">
        <v>11</v>
      </c>
      <c r="K1099" s="17">
        <v>358.449583657156</v>
      </c>
      <c r="L1099" s="24">
        <f t="shared" si="55"/>
        <v>3942.94542022872</v>
      </c>
    </row>
    <row r="1100" s="2" customFormat="1" ht="24" spans="1:12">
      <c r="A1100" s="9" t="s">
        <v>850</v>
      </c>
      <c r="B1100" s="9" t="s">
        <v>851</v>
      </c>
      <c r="C1100" s="9"/>
      <c r="D1100" s="9"/>
      <c r="E1100" s="10"/>
      <c r="F1100" s="17"/>
      <c r="G1100" s="18">
        <f>SUM(G1101:G1162)</f>
        <v>228342.616545828</v>
      </c>
      <c r="H1100" s="19"/>
      <c r="J1100" s="10"/>
      <c r="K1100" s="17"/>
      <c r="L1100" s="24">
        <f t="shared" si="55"/>
        <v>0</v>
      </c>
    </row>
    <row r="1101" s="2" customFormat="1" ht="12" outlineLevel="1" spans="1:12">
      <c r="A1101" s="20"/>
      <c r="B1101" s="21" t="s">
        <v>149</v>
      </c>
      <c r="C1101" s="21"/>
      <c r="D1101" s="21"/>
      <c r="E1101" s="22"/>
      <c r="F1101" s="17"/>
      <c r="G1101" s="25"/>
      <c r="H1101" s="19"/>
      <c r="J1101" s="22"/>
      <c r="K1101" s="17"/>
      <c r="L1101" s="24">
        <f t="shared" si="55"/>
        <v>0</v>
      </c>
    </row>
    <row r="1102" s="2" customFormat="1" ht="60" outlineLevel="1" spans="1:12">
      <c r="A1102" s="20">
        <v>1</v>
      </c>
      <c r="B1102" s="21" t="s">
        <v>150</v>
      </c>
      <c r="C1102" s="21" t="s">
        <v>852</v>
      </c>
      <c r="D1102" s="20" t="s">
        <v>152</v>
      </c>
      <c r="E1102" s="22">
        <v>1</v>
      </c>
      <c r="F1102" s="17">
        <v>374.692720691694</v>
      </c>
      <c r="G1102" s="24">
        <f t="shared" ref="G1102:G1154" si="56">$E1102*F1102</f>
        <v>374.692720691694</v>
      </c>
      <c r="H1102" s="19"/>
      <c r="J1102" s="22">
        <v>1</v>
      </c>
      <c r="K1102" s="17">
        <v>374.692720691694</v>
      </c>
      <c r="L1102" s="24">
        <f t="shared" si="55"/>
        <v>374.692720691694</v>
      </c>
    </row>
    <row r="1103" s="2" customFormat="1" ht="60" outlineLevel="1" spans="1:12">
      <c r="A1103" s="20">
        <v>2</v>
      </c>
      <c r="B1103" s="21" t="s">
        <v>150</v>
      </c>
      <c r="C1103" s="21" t="s">
        <v>853</v>
      </c>
      <c r="D1103" s="20" t="s">
        <v>152</v>
      </c>
      <c r="E1103" s="22">
        <v>1</v>
      </c>
      <c r="F1103" s="17">
        <v>374.225437432596</v>
      </c>
      <c r="G1103" s="24">
        <f t="shared" si="56"/>
        <v>374.225437432596</v>
      </c>
      <c r="H1103" s="19"/>
      <c r="J1103" s="22">
        <v>1</v>
      </c>
      <c r="K1103" s="17">
        <v>374.225437432596</v>
      </c>
      <c r="L1103" s="24">
        <f t="shared" si="55"/>
        <v>374.225437432596</v>
      </c>
    </row>
    <row r="1104" s="2" customFormat="1" ht="60" outlineLevel="1" spans="1:12">
      <c r="A1104" s="20">
        <v>3</v>
      </c>
      <c r="B1104" s="21" t="s">
        <v>150</v>
      </c>
      <c r="C1104" s="21" t="s">
        <v>854</v>
      </c>
      <c r="D1104" s="20" t="s">
        <v>152</v>
      </c>
      <c r="E1104" s="22">
        <v>1</v>
      </c>
      <c r="F1104" s="17">
        <v>374.168501981451</v>
      </c>
      <c r="G1104" s="24">
        <f t="shared" si="56"/>
        <v>374.168501981451</v>
      </c>
      <c r="H1104" s="19"/>
      <c r="J1104" s="22">
        <v>1</v>
      </c>
      <c r="K1104" s="17">
        <v>374.168501981451</v>
      </c>
      <c r="L1104" s="24">
        <f t="shared" si="55"/>
        <v>374.168501981451</v>
      </c>
    </row>
    <row r="1105" s="2" customFormat="1" ht="60" outlineLevel="1" spans="1:12">
      <c r="A1105" s="20">
        <v>4</v>
      </c>
      <c r="B1105" s="21" t="s">
        <v>150</v>
      </c>
      <c r="C1105" s="21" t="s">
        <v>855</v>
      </c>
      <c r="D1105" s="20" t="s">
        <v>152</v>
      </c>
      <c r="E1105" s="22">
        <v>1</v>
      </c>
      <c r="F1105" s="17">
        <v>373.99091113011</v>
      </c>
      <c r="G1105" s="24">
        <f t="shared" si="56"/>
        <v>373.99091113011</v>
      </c>
      <c r="H1105" s="19"/>
      <c r="J1105" s="22">
        <v>1</v>
      </c>
      <c r="K1105" s="17">
        <v>373.99091113011</v>
      </c>
      <c r="L1105" s="24">
        <f t="shared" si="55"/>
        <v>373.99091113011</v>
      </c>
    </row>
    <row r="1106" s="2" customFormat="1" ht="60" outlineLevel="1" spans="1:12">
      <c r="A1106" s="20">
        <v>5</v>
      </c>
      <c r="B1106" s="21" t="s">
        <v>150</v>
      </c>
      <c r="C1106" s="21" t="s">
        <v>856</v>
      </c>
      <c r="D1106" s="20" t="s">
        <v>152</v>
      </c>
      <c r="E1106" s="22">
        <v>2</v>
      </c>
      <c r="F1106" s="17">
        <v>374.793350813136</v>
      </c>
      <c r="G1106" s="24">
        <f t="shared" si="56"/>
        <v>749.586701626272</v>
      </c>
      <c r="H1106" s="19"/>
      <c r="J1106" s="22">
        <v>2</v>
      </c>
      <c r="K1106" s="17">
        <v>374.793350813136</v>
      </c>
      <c r="L1106" s="24">
        <f t="shared" si="55"/>
        <v>749.586701626272</v>
      </c>
    </row>
    <row r="1107" s="2" customFormat="1" ht="60" outlineLevel="1" spans="1:12">
      <c r="A1107" s="20">
        <v>6</v>
      </c>
      <c r="B1107" s="21" t="s">
        <v>150</v>
      </c>
      <c r="C1107" s="21" t="s">
        <v>857</v>
      </c>
      <c r="D1107" s="20" t="s">
        <v>152</v>
      </c>
      <c r="E1107" s="22">
        <v>1</v>
      </c>
      <c r="F1107" s="17">
        <v>374.296388827799</v>
      </c>
      <c r="G1107" s="24">
        <f t="shared" si="56"/>
        <v>374.296388827799</v>
      </c>
      <c r="H1107" s="19"/>
      <c r="J1107" s="22">
        <v>1</v>
      </c>
      <c r="K1107" s="17">
        <v>374.296388827799</v>
      </c>
      <c r="L1107" s="24">
        <f t="shared" si="55"/>
        <v>374.296388827799</v>
      </c>
    </row>
    <row r="1108" s="2" customFormat="1" ht="60" outlineLevel="1" spans="1:12">
      <c r="A1108" s="20">
        <v>7</v>
      </c>
      <c r="B1108" s="21" t="s">
        <v>150</v>
      </c>
      <c r="C1108" s="21" t="s">
        <v>858</v>
      </c>
      <c r="D1108" s="20" t="s">
        <v>152</v>
      </c>
      <c r="E1108" s="22">
        <v>1</v>
      </c>
      <c r="F1108" s="17">
        <v>374.187863226814</v>
      </c>
      <c r="G1108" s="24">
        <f t="shared" si="56"/>
        <v>374.187863226814</v>
      </c>
      <c r="H1108" s="19"/>
      <c r="J1108" s="22">
        <v>1</v>
      </c>
      <c r="K1108" s="17">
        <v>374.187863226814</v>
      </c>
      <c r="L1108" s="24">
        <f t="shared" si="55"/>
        <v>374.187863226814</v>
      </c>
    </row>
    <row r="1109" s="2" customFormat="1" ht="60" outlineLevel="1" spans="1:12">
      <c r="A1109" s="20">
        <v>8</v>
      </c>
      <c r="B1109" s="21" t="s">
        <v>859</v>
      </c>
      <c r="C1109" s="21" t="s">
        <v>860</v>
      </c>
      <c r="D1109" s="20" t="s">
        <v>152</v>
      </c>
      <c r="E1109" s="22">
        <v>1</v>
      </c>
      <c r="F1109" s="17">
        <v>2215.12315744625</v>
      </c>
      <c r="G1109" s="24">
        <f t="shared" si="56"/>
        <v>2215.12315744625</v>
      </c>
      <c r="H1109" s="19"/>
      <c r="J1109" s="22">
        <v>1</v>
      </c>
      <c r="K1109" s="17">
        <v>2215.12315744625</v>
      </c>
      <c r="L1109" s="24">
        <f t="shared" si="55"/>
        <v>2215.12315744625</v>
      </c>
    </row>
    <row r="1110" s="2" customFormat="1" ht="60" outlineLevel="1" spans="1:12">
      <c r="A1110" s="20">
        <v>9</v>
      </c>
      <c r="B1110" s="21" t="s">
        <v>859</v>
      </c>
      <c r="C1110" s="21" t="s">
        <v>861</v>
      </c>
      <c r="D1110" s="20" t="s">
        <v>152</v>
      </c>
      <c r="E1110" s="22">
        <v>1</v>
      </c>
      <c r="F1110" s="17">
        <v>2214.7067852796</v>
      </c>
      <c r="G1110" s="24">
        <f t="shared" si="56"/>
        <v>2214.7067852796</v>
      </c>
      <c r="H1110" s="19"/>
      <c r="J1110" s="22">
        <v>1</v>
      </c>
      <c r="K1110" s="17">
        <v>2214.7067852796</v>
      </c>
      <c r="L1110" s="24">
        <f t="shared" si="55"/>
        <v>2214.7067852796</v>
      </c>
    </row>
    <row r="1111" s="2" customFormat="1" ht="60" outlineLevel="1" spans="1:12">
      <c r="A1111" s="20">
        <v>10</v>
      </c>
      <c r="B1111" s="21" t="s">
        <v>859</v>
      </c>
      <c r="C1111" s="21" t="s">
        <v>862</v>
      </c>
      <c r="D1111" s="20" t="s">
        <v>152</v>
      </c>
      <c r="E1111" s="22">
        <v>1</v>
      </c>
      <c r="F1111" s="17">
        <v>2214.7067852796</v>
      </c>
      <c r="G1111" s="24">
        <f t="shared" si="56"/>
        <v>2214.7067852796</v>
      </c>
      <c r="H1111" s="19"/>
      <c r="J1111" s="22">
        <v>1</v>
      </c>
      <c r="K1111" s="17">
        <v>2214.7067852796</v>
      </c>
      <c r="L1111" s="24">
        <f t="shared" si="55"/>
        <v>2214.7067852796</v>
      </c>
    </row>
    <row r="1112" s="2" customFormat="1" ht="60" outlineLevel="1" spans="1:12">
      <c r="A1112" s="20">
        <v>11</v>
      </c>
      <c r="B1112" s="21" t="s">
        <v>859</v>
      </c>
      <c r="C1112" s="21" t="s">
        <v>863</v>
      </c>
      <c r="D1112" s="20" t="s">
        <v>152</v>
      </c>
      <c r="E1112" s="22">
        <v>1</v>
      </c>
      <c r="F1112" s="17">
        <v>2214.7067852796</v>
      </c>
      <c r="G1112" s="24">
        <f t="shared" si="56"/>
        <v>2214.7067852796</v>
      </c>
      <c r="H1112" s="19"/>
      <c r="J1112" s="22">
        <v>1</v>
      </c>
      <c r="K1112" s="17">
        <v>2214.7067852796</v>
      </c>
      <c r="L1112" s="24">
        <f t="shared" si="55"/>
        <v>2214.7067852796</v>
      </c>
    </row>
    <row r="1113" s="2" customFormat="1" ht="60" outlineLevel="1" spans="1:12">
      <c r="A1113" s="20">
        <v>12</v>
      </c>
      <c r="B1113" s="21" t="s">
        <v>859</v>
      </c>
      <c r="C1113" s="21" t="s">
        <v>864</v>
      </c>
      <c r="D1113" s="20" t="s">
        <v>152</v>
      </c>
      <c r="E1113" s="22">
        <v>1</v>
      </c>
      <c r="F1113" s="17">
        <v>2214.7067852796</v>
      </c>
      <c r="G1113" s="24">
        <f t="shared" si="56"/>
        <v>2214.7067852796</v>
      </c>
      <c r="H1113" s="19"/>
      <c r="J1113" s="22">
        <v>1</v>
      </c>
      <c r="K1113" s="17">
        <v>2214.7067852796</v>
      </c>
      <c r="L1113" s="24">
        <f t="shared" si="55"/>
        <v>2214.7067852796</v>
      </c>
    </row>
    <row r="1114" s="2" customFormat="1" ht="60" outlineLevel="1" spans="1:12">
      <c r="A1114" s="20">
        <v>13</v>
      </c>
      <c r="B1114" s="21" t="s">
        <v>500</v>
      </c>
      <c r="C1114" s="21" t="s">
        <v>865</v>
      </c>
      <c r="D1114" s="20" t="s">
        <v>31</v>
      </c>
      <c r="E1114" s="22">
        <v>46.87</v>
      </c>
      <c r="F1114" s="17">
        <v>18.818645943098</v>
      </c>
      <c r="G1114" s="24">
        <f t="shared" si="56"/>
        <v>882.029935353003</v>
      </c>
      <c r="H1114" s="19"/>
      <c r="J1114" s="22">
        <v>46.87</v>
      </c>
      <c r="K1114" s="17">
        <v>18.818645943098</v>
      </c>
      <c r="L1114" s="24">
        <f t="shared" si="55"/>
        <v>882.029935353003</v>
      </c>
    </row>
    <row r="1115" s="2" customFormat="1" ht="60" outlineLevel="1" spans="1:12">
      <c r="A1115" s="20">
        <v>14</v>
      </c>
      <c r="B1115" s="21" t="s">
        <v>500</v>
      </c>
      <c r="C1115" s="21" t="s">
        <v>866</v>
      </c>
      <c r="D1115" s="20" t="s">
        <v>31</v>
      </c>
      <c r="E1115" s="22">
        <v>75.08</v>
      </c>
      <c r="F1115" s="17">
        <v>21.1287276995305</v>
      </c>
      <c r="G1115" s="24">
        <f t="shared" si="56"/>
        <v>1586.34487568075</v>
      </c>
      <c r="H1115" s="19"/>
      <c r="J1115" s="22">
        <v>75.08</v>
      </c>
      <c r="K1115" s="17">
        <v>21.1287276995305</v>
      </c>
      <c r="L1115" s="24">
        <f t="shared" si="55"/>
        <v>1586.34487568075</v>
      </c>
    </row>
    <row r="1116" s="2" customFormat="1" ht="60" outlineLevel="1" spans="1:12">
      <c r="A1116" s="20">
        <v>15</v>
      </c>
      <c r="B1116" s="21" t="s">
        <v>500</v>
      </c>
      <c r="C1116" s="21" t="s">
        <v>867</v>
      </c>
      <c r="D1116" s="20" t="s">
        <v>31</v>
      </c>
      <c r="E1116" s="22">
        <v>12.61</v>
      </c>
      <c r="F1116" s="17">
        <v>18.3034452871073</v>
      </c>
      <c r="G1116" s="24">
        <f t="shared" si="56"/>
        <v>230.806445070423</v>
      </c>
      <c r="H1116" s="19"/>
      <c r="J1116" s="22">
        <v>12.61</v>
      </c>
      <c r="K1116" s="17">
        <v>18.3034452871073</v>
      </c>
      <c r="L1116" s="24">
        <f t="shared" si="55"/>
        <v>230.806445070423</v>
      </c>
    </row>
    <row r="1117" s="2" customFormat="1" ht="60" outlineLevel="1" spans="1:12">
      <c r="A1117" s="20">
        <v>16</v>
      </c>
      <c r="B1117" s="21" t="s">
        <v>500</v>
      </c>
      <c r="C1117" s="21" t="s">
        <v>868</v>
      </c>
      <c r="D1117" s="20" t="s">
        <v>31</v>
      </c>
      <c r="E1117" s="22">
        <v>10.24</v>
      </c>
      <c r="F1117" s="17">
        <v>21.2496872082166</v>
      </c>
      <c r="G1117" s="24">
        <f t="shared" si="56"/>
        <v>217.596797012138</v>
      </c>
      <c r="H1117" s="19"/>
      <c r="J1117" s="22">
        <v>10.24</v>
      </c>
      <c r="K1117" s="17">
        <v>21.2496872082166</v>
      </c>
      <c r="L1117" s="24">
        <f t="shared" si="55"/>
        <v>217.596797012138</v>
      </c>
    </row>
    <row r="1118" s="2" customFormat="1" ht="60" outlineLevel="1" spans="1:12">
      <c r="A1118" s="20">
        <v>17</v>
      </c>
      <c r="B1118" s="21" t="s">
        <v>500</v>
      </c>
      <c r="C1118" s="21" t="s">
        <v>869</v>
      </c>
      <c r="D1118" s="20" t="s">
        <v>31</v>
      </c>
      <c r="E1118" s="22">
        <v>27.96</v>
      </c>
      <c r="F1118" s="17">
        <v>30.7951483870968</v>
      </c>
      <c r="G1118" s="24">
        <f t="shared" si="56"/>
        <v>861.032348903226</v>
      </c>
      <c r="H1118" s="19"/>
      <c r="J1118" s="22">
        <v>27.96</v>
      </c>
      <c r="K1118" s="17">
        <v>30.7951483870968</v>
      </c>
      <c r="L1118" s="24">
        <f t="shared" si="55"/>
        <v>861.032348903227</v>
      </c>
    </row>
    <row r="1119" s="2" customFormat="1" ht="60" outlineLevel="1" spans="1:12">
      <c r="A1119" s="20">
        <v>18</v>
      </c>
      <c r="B1119" s="21" t="s">
        <v>500</v>
      </c>
      <c r="C1119" s="21" t="s">
        <v>870</v>
      </c>
      <c r="D1119" s="20" t="s">
        <v>31</v>
      </c>
      <c r="E1119" s="22">
        <v>40.76</v>
      </c>
      <c r="F1119" s="17">
        <v>47.6096120959333</v>
      </c>
      <c r="G1119" s="24">
        <f t="shared" si="56"/>
        <v>1940.56778903024</v>
      </c>
      <c r="H1119" s="19"/>
      <c r="J1119" s="22">
        <v>40.76</v>
      </c>
      <c r="K1119" s="17">
        <v>47.6096120959333</v>
      </c>
      <c r="L1119" s="24">
        <f t="shared" si="55"/>
        <v>1940.56778903024</v>
      </c>
    </row>
    <row r="1120" s="2" customFormat="1" ht="60" outlineLevel="1" spans="1:12">
      <c r="A1120" s="20">
        <v>19</v>
      </c>
      <c r="B1120" s="21" t="s">
        <v>500</v>
      </c>
      <c r="C1120" s="21" t="s">
        <v>834</v>
      </c>
      <c r="D1120" s="20" t="s">
        <v>31</v>
      </c>
      <c r="E1120" s="17">
        <v>147.566666666667</v>
      </c>
      <c r="F1120" s="17">
        <v>17.0710413030832</v>
      </c>
      <c r="G1120" s="24">
        <f t="shared" si="56"/>
        <v>2519.11666162498</v>
      </c>
      <c r="H1120" s="19"/>
      <c r="J1120" s="17">
        <v>147.566666666667</v>
      </c>
      <c r="K1120" s="17">
        <v>17.0710413030832</v>
      </c>
      <c r="L1120" s="24">
        <f t="shared" si="55"/>
        <v>2519.11666162498</v>
      </c>
    </row>
    <row r="1121" s="2" customFormat="1" ht="60" outlineLevel="1" spans="1:12">
      <c r="A1121" s="20">
        <v>20</v>
      </c>
      <c r="B1121" s="21" t="s">
        <v>500</v>
      </c>
      <c r="C1121" s="21" t="s">
        <v>871</v>
      </c>
      <c r="D1121" s="20" t="s">
        <v>31</v>
      </c>
      <c r="E1121" s="22">
        <v>12.3</v>
      </c>
      <c r="F1121" s="17">
        <v>20.5788754826255</v>
      </c>
      <c r="G1121" s="24">
        <f t="shared" si="56"/>
        <v>253.120168436293</v>
      </c>
      <c r="H1121" s="19"/>
      <c r="J1121" s="22">
        <v>12.3</v>
      </c>
      <c r="K1121" s="17">
        <v>20.5788754826255</v>
      </c>
      <c r="L1121" s="24">
        <f t="shared" si="55"/>
        <v>253.120168436294</v>
      </c>
    </row>
    <row r="1122" s="2" customFormat="1" ht="48" outlineLevel="1" spans="1:12">
      <c r="A1122" s="20">
        <v>21</v>
      </c>
      <c r="B1122" s="21" t="s">
        <v>217</v>
      </c>
      <c r="C1122" s="21" t="s">
        <v>872</v>
      </c>
      <c r="D1122" s="20" t="s">
        <v>31</v>
      </c>
      <c r="E1122" s="22">
        <v>51.12</v>
      </c>
      <c r="F1122" s="17">
        <v>4.16346507352941</v>
      </c>
      <c r="G1122" s="24">
        <f t="shared" si="56"/>
        <v>212.836334558824</v>
      </c>
      <c r="H1122" s="19"/>
      <c r="J1122" s="22">
        <v>51.12</v>
      </c>
      <c r="K1122" s="17">
        <v>4.16346507352941</v>
      </c>
      <c r="L1122" s="24">
        <f t="shared" si="55"/>
        <v>212.836334558823</v>
      </c>
    </row>
    <row r="1123" s="2" customFormat="1" ht="48" outlineLevel="1" spans="1:12">
      <c r="A1123" s="20">
        <v>22</v>
      </c>
      <c r="B1123" s="21" t="s">
        <v>217</v>
      </c>
      <c r="C1123" s="21" t="s">
        <v>873</v>
      </c>
      <c r="D1123" s="20" t="s">
        <v>31</v>
      </c>
      <c r="E1123" s="22">
        <v>86.39</v>
      </c>
      <c r="F1123" s="17">
        <v>4.15652620760534</v>
      </c>
      <c r="G1123" s="24">
        <f t="shared" si="56"/>
        <v>359.082299075026</v>
      </c>
      <c r="H1123" s="19"/>
      <c r="J1123" s="22">
        <v>86.39</v>
      </c>
      <c r="K1123" s="17">
        <v>4.15652620760534</v>
      </c>
      <c r="L1123" s="24">
        <f t="shared" si="55"/>
        <v>359.082299075025</v>
      </c>
    </row>
    <row r="1124" s="2" customFormat="1" ht="48" outlineLevel="1" spans="1:12">
      <c r="A1124" s="20">
        <v>23</v>
      </c>
      <c r="B1124" s="21" t="s">
        <v>217</v>
      </c>
      <c r="C1124" s="21" t="s">
        <v>874</v>
      </c>
      <c r="D1124" s="20" t="s">
        <v>31</v>
      </c>
      <c r="E1124" s="22">
        <v>44.56</v>
      </c>
      <c r="F1124" s="17">
        <v>27.8079677162669</v>
      </c>
      <c r="G1124" s="24">
        <f t="shared" si="56"/>
        <v>1239.12304143685</v>
      </c>
      <c r="H1124" s="19"/>
      <c r="J1124" s="22">
        <v>44.56</v>
      </c>
      <c r="K1124" s="17">
        <v>27.8079677162669</v>
      </c>
      <c r="L1124" s="24">
        <f t="shared" si="55"/>
        <v>1239.12304143685</v>
      </c>
    </row>
    <row r="1125" s="2" customFormat="1" ht="48" outlineLevel="1" spans="1:12">
      <c r="A1125" s="20">
        <v>24</v>
      </c>
      <c r="B1125" s="21" t="s">
        <v>217</v>
      </c>
      <c r="C1125" s="21" t="s">
        <v>875</v>
      </c>
      <c r="D1125" s="20" t="s">
        <v>31</v>
      </c>
      <c r="E1125" s="22">
        <v>60.07</v>
      </c>
      <c r="F1125" s="17">
        <v>36.1067328523328</v>
      </c>
      <c r="G1125" s="24">
        <f t="shared" si="56"/>
        <v>2168.93144243963</v>
      </c>
      <c r="H1125" s="19"/>
      <c r="J1125" s="22">
        <v>60.07</v>
      </c>
      <c r="K1125" s="17">
        <v>36.1067328523328</v>
      </c>
      <c r="L1125" s="24">
        <f t="shared" si="55"/>
        <v>2168.93144243963</v>
      </c>
    </row>
    <row r="1126" s="2" customFormat="1" ht="48" outlineLevel="1" spans="1:12">
      <c r="A1126" s="20">
        <v>25</v>
      </c>
      <c r="B1126" s="21" t="s">
        <v>217</v>
      </c>
      <c r="C1126" s="21" t="s">
        <v>835</v>
      </c>
      <c r="D1126" s="20" t="s">
        <v>31</v>
      </c>
      <c r="E1126" s="22">
        <v>210.32</v>
      </c>
      <c r="F1126" s="17">
        <v>19.4231206445993</v>
      </c>
      <c r="G1126" s="24">
        <f t="shared" si="56"/>
        <v>4085.07073397213</v>
      </c>
      <c r="H1126" s="19"/>
      <c r="J1126" s="22">
        <v>210.32</v>
      </c>
      <c r="K1126" s="17">
        <v>19.4231206445993</v>
      </c>
      <c r="L1126" s="24">
        <f t="shared" si="55"/>
        <v>4085.07073397212</v>
      </c>
    </row>
    <row r="1127" s="2" customFormat="1" ht="48" outlineLevel="1" spans="1:12">
      <c r="A1127" s="20">
        <v>26</v>
      </c>
      <c r="B1127" s="21" t="s">
        <v>217</v>
      </c>
      <c r="C1127" s="21" t="s">
        <v>664</v>
      </c>
      <c r="D1127" s="20" t="s">
        <v>31</v>
      </c>
      <c r="E1127" s="22">
        <v>50.26</v>
      </c>
      <c r="F1127" s="17">
        <v>13.2750067114094</v>
      </c>
      <c r="G1127" s="24">
        <f t="shared" si="56"/>
        <v>667.201837315436</v>
      </c>
      <c r="H1127" s="19"/>
      <c r="J1127" s="22">
        <v>50.26</v>
      </c>
      <c r="K1127" s="17">
        <v>13.2750067114094</v>
      </c>
      <c r="L1127" s="24">
        <f t="shared" si="55"/>
        <v>667.201837315436</v>
      </c>
    </row>
    <row r="1128" s="2" customFormat="1" ht="48" outlineLevel="1" spans="1:12">
      <c r="A1128" s="20">
        <v>27</v>
      </c>
      <c r="B1128" s="21" t="s">
        <v>217</v>
      </c>
      <c r="C1128" s="21" t="s">
        <v>663</v>
      </c>
      <c r="D1128" s="20" t="s">
        <v>31</v>
      </c>
      <c r="E1128" s="22">
        <v>16</v>
      </c>
      <c r="F1128" s="17">
        <v>6.96986498071153</v>
      </c>
      <c r="G1128" s="24">
        <f t="shared" si="56"/>
        <v>111.517839691384</v>
      </c>
      <c r="H1128" s="19"/>
      <c r="J1128" s="22">
        <v>16</v>
      </c>
      <c r="K1128" s="17">
        <v>6.96986498071153</v>
      </c>
      <c r="L1128" s="24">
        <f t="shared" si="55"/>
        <v>111.517839691384</v>
      </c>
    </row>
    <row r="1129" s="2" customFormat="1" ht="48" outlineLevel="1" spans="1:12">
      <c r="A1129" s="20">
        <v>28</v>
      </c>
      <c r="B1129" s="21" t="s">
        <v>217</v>
      </c>
      <c r="C1129" s="21" t="s">
        <v>662</v>
      </c>
      <c r="D1129" s="20" t="s">
        <v>31</v>
      </c>
      <c r="E1129" s="22">
        <v>5.13</v>
      </c>
      <c r="F1129" s="17">
        <v>3.22395833333333</v>
      </c>
      <c r="G1129" s="24">
        <f t="shared" si="56"/>
        <v>16.53890625</v>
      </c>
      <c r="H1129" s="19"/>
      <c r="J1129" s="22">
        <v>5.13</v>
      </c>
      <c r="K1129" s="17">
        <v>3.22395833333333</v>
      </c>
      <c r="L1129" s="24">
        <f t="shared" si="55"/>
        <v>16.53890625</v>
      </c>
    </row>
    <row r="1130" s="2" customFormat="1" ht="48" outlineLevel="1" spans="1:12">
      <c r="A1130" s="20">
        <v>29</v>
      </c>
      <c r="B1130" s="21" t="s">
        <v>217</v>
      </c>
      <c r="C1130" s="21" t="s">
        <v>876</v>
      </c>
      <c r="D1130" s="20" t="s">
        <v>31</v>
      </c>
      <c r="E1130" s="22">
        <v>58.54</v>
      </c>
      <c r="F1130" s="17">
        <v>27.7891849479584</v>
      </c>
      <c r="G1130" s="24">
        <f t="shared" si="56"/>
        <v>1626.77888685348</v>
      </c>
      <c r="H1130" s="19"/>
      <c r="J1130" s="22">
        <v>58.54</v>
      </c>
      <c r="K1130" s="17">
        <v>27.7891849479584</v>
      </c>
      <c r="L1130" s="24">
        <f t="shared" si="55"/>
        <v>1626.77888685348</v>
      </c>
    </row>
    <row r="1131" s="2" customFormat="1" ht="48" outlineLevel="1" spans="1:12">
      <c r="A1131" s="20">
        <v>30</v>
      </c>
      <c r="B1131" s="21" t="s">
        <v>217</v>
      </c>
      <c r="C1131" s="21" t="s">
        <v>527</v>
      </c>
      <c r="D1131" s="20" t="s">
        <v>31</v>
      </c>
      <c r="E1131" s="22">
        <v>4.25</v>
      </c>
      <c r="F1131" s="17">
        <v>6.23728861330327</v>
      </c>
      <c r="G1131" s="24">
        <f t="shared" si="56"/>
        <v>26.5084766065389</v>
      </c>
      <c r="H1131" s="19"/>
      <c r="J1131" s="22">
        <v>4.25</v>
      </c>
      <c r="K1131" s="17">
        <v>6.23728861330327</v>
      </c>
      <c r="L1131" s="24">
        <f t="shared" si="55"/>
        <v>26.5084766065389</v>
      </c>
    </row>
    <row r="1132" s="2" customFormat="1" ht="36" outlineLevel="1" spans="1:12">
      <c r="A1132" s="20">
        <v>31</v>
      </c>
      <c r="B1132" s="21" t="s">
        <v>241</v>
      </c>
      <c r="C1132" s="21" t="s">
        <v>242</v>
      </c>
      <c r="D1132" s="20" t="s">
        <v>54</v>
      </c>
      <c r="E1132" s="22">
        <v>10</v>
      </c>
      <c r="F1132" s="17">
        <v>10.3066280193237</v>
      </c>
      <c r="G1132" s="24">
        <f t="shared" si="56"/>
        <v>103.066280193237</v>
      </c>
      <c r="H1132" s="19"/>
      <c r="J1132" s="22">
        <v>10</v>
      </c>
      <c r="K1132" s="17">
        <v>10.3066280193237</v>
      </c>
      <c r="L1132" s="24">
        <f t="shared" si="55"/>
        <v>103.066280193237</v>
      </c>
    </row>
    <row r="1133" s="2" customFormat="1" ht="48" outlineLevel="1" spans="1:12">
      <c r="A1133" s="20">
        <v>32</v>
      </c>
      <c r="B1133" s="21" t="s">
        <v>243</v>
      </c>
      <c r="C1133" s="21" t="s">
        <v>538</v>
      </c>
      <c r="D1133" s="20" t="s">
        <v>54</v>
      </c>
      <c r="E1133" s="22">
        <v>2</v>
      </c>
      <c r="F1133" s="17">
        <v>66.8983633120262</v>
      </c>
      <c r="G1133" s="24">
        <f t="shared" si="56"/>
        <v>133.796726624052</v>
      </c>
      <c r="H1133" s="19"/>
      <c r="J1133" s="22">
        <v>2</v>
      </c>
      <c r="K1133" s="17">
        <v>66.8983633120262</v>
      </c>
      <c r="L1133" s="24">
        <f t="shared" si="55"/>
        <v>133.796726624052</v>
      </c>
    </row>
    <row r="1134" s="2" customFormat="1" ht="48" outlineLevel="1" spans="1:12">
      <c r="A1134" s="20">
        <v>33</v>
      </c>
      <c r="B1134" s="21" t="s">
        <v>235</v>
      </c>
      <c r="C1134" s="21" t="s">
        <v>236</v>
      </c>
      <c r="D1134" s="20" t="s">
        <v>54</v>
      </c>
      <c r="E1134" s="22">
        <v>2</v>
      </c>
      <c r="F1134" s="17">
        <v>102.775770275514</v>
      </c>
      <c r="G1134" s="24">
        <f t="shared" si="56"/>
        <v>205.551540551028</v>
      </c>
      <c r="H1134" s="19"/>
      <c r="J1134" s="22">
        <v>2</v>
      </c>
      <c r="K1134" s="17">
        <v>102.775770275514</v>
      </c>
      <c r="L1134" s="24">
        <f t="shared" si="55"/>
        <v>205.551540551028</v>
      </c>
    </row>
    <row r="1135" s="2" customFormat="1" ht="48" outlineLevel="1" spans="1:12">
      <c r="A1135" s="20">
        <v>34</v>
      </c>
      <c r="B1135" s="21" t="s">
        <v>235</v>
      </c>
      <c r="C1135" s="21" t="s">
        <v>238</v>
      </c>
      <c r="D1135" s="20" t="s">
        <v>54</v>
      </c>
      <c r="E1135" s="22">
        <v>4</v>
      </c>
      <c r="F1135" s="17">
        <v>205.021517271535</v>
      </c>
      <c r="G1135" s="24">
        <f t="shared" si="56"/>
        <v>820.086069086139</v>
      </c>
      <c r="H1135" s="19"/>
      <c r="J1135" s="22">
        <v>4</v>
      </c>
      <c r="K1135" s="17">
        <v>205.021517271535</v>
      </c>
      <c r="L1135" s="24">
        <f t="shared" si="55"/>
        <v>820.08606908614</v>
      </c>
    </row>
    <row r="1136" s="2" customFormat="1" ht="48" outlineLevel="1" spans="1:12">
      <c r="A1136" s="20">
        <v>35</v>
      </c>
      <c r="B1136" s="21" t="s">
        <v>235</v>
      </c>
      <c r="C1136" s="21" t="s">
        <v>877</v>
      </c>
      <c r="D1136" s="20" t="s">
        <v>54</v>
      </c>
      <c r="E1136" s="22">
        <v>2</v>
      </c>
      <c r="F1136" s="17">
        <v>264.922706585925</v>
      </c>
      <c r="G1136" s="24">
        <f t="shared" si="56"/>
        <v>529.845413171851</v>
      </c>
      <c r="H1136" s="19"/>
      <c r="J1136" s="22">
        <v>2</v>
      </c>
      <c r="K1136" s="17">
        <v>264.922706585925</v>
      </c>
      <c r="L1136" s="24">
        <f t="shared" si="55"/>
        <v>529.84541317185</v>
      </c>
    </row>
    <row r="1137" s="2" customFormat="1" ht="48" outlineLevel="1" spans="1:12">
      <c r="A1137" s="20">
        <v>36</v>
      </c>
      <c r="B1137" s="21" t="s">
        <v>235</v>
      </c>
      <c r="C1137" s="21" t="s">
        <v>531</v>
      </c>
      <c r="D1137" s="20" t="s">
        <v>54</v>
      </c>
      <c r="E1137" s="22">
        <v>4</v>
      </c>
      <c r="F1137" s="17">
        <v>317.548870056497</v>
      </c>
      <c r="G1137" s="24">
        <f t="shared" si="56"/>
        <v>1270.19548022599</v>
      </c>
      <c r="H1137" s="19"/>
      <c r="J1137" s="22">
        <v>4</v>
      </c>
      <c r="K1137" s="17">
        <v>317.548870056497</v>
      </c>
      <c r="L1137" s="24">
        <f t="shared" si="55"/>
        <v>1270.19548022599</v>
      </c>
    </row>
    <row r="1138" s="2" customFormat="1" ht="48" outlineLevel="1" spans="1:12">
      <c r="A1138" s="20">
        <v>37</v>
      </c>
      <c r="B1138" s="21" t="s">
        <v>247</v>
      </c>
      <c r="C1138" s="21" t="s">
        <v>254</v>
      </c>
      <c r="D1138" s="20" t="s">
        <v>31</v>
      </c>
      <c r="E1138" s="17">
        <v>463.893333333333</v>
      </c>
      <c r="F1138" s="17">
        <v>4.36519362186788</v>
      </c>
      <c r="G1138" s="24">
        <f t="shared" si="56"/>
        <v>2024.9842198937</v>
      </c>
      <c r="H1138" s="19"/>
      <c r="J1138" s="17">
        <v>463.893333333333</v>
      </c>
      <c r="K1138" s="17">
        <v>4.36519362186788</v>
      </c>
      <c r="L1138" s="24">
        <f t="shared" si="55"/>
        <v>2024.9842198937</v>
      </c>
    </row>
    <row r="1139" s="2" customFormat="1" ht="48" outlineLevel="1" spans="1:12">
      <c r="A1139" s="20">
        <v>38</v>
      </c>
      <c r="B1139" s="21" t="s">
        <v>247</v>
      </c>
      <c r="C1139" s="21" t="s">
        <v>255</v>
      </c>
      <c r="D1139" s="20" t="s">
        <v>31</v>
      </c>
      <c r="E1139" s="22">
        <v>59</v>
      </c>
      <c r="F1139" s="17">
        <v>5.65750439367311</v>
      </c>
      <c r="G1139" s="24">
        <f t="shared" si="56"/>
        <v>333.792759226714</v>
      </c>
      <c r="H1139" s="19"/>
      <c r="J1139" s="22">
        <v>59</v>
      </c>
      <c r="K1139" s="17">
        <v>5.65750439367311</v>
      </c>
      <c r="L1139" s="24">
        <f t="shared" si="55"/>
        <v>333.792759226714</v>
      </c>
    </row>
    <row r="1140" s="2" customFormat="1" ht="36" outlineLevel="1" spans="1:12">
      <c r="A1140" s="20">
        <v>39</v>
      </c>
      <c r="B1140" s="21" t="s">
        <v>878</v>
      </c>
      <c r="C1140" s="21" t="s">
        <v>879</v>
      </c>
      <c r="D1140" s="20" t="s">
        <v>51</v>
      </c>
      <c r="E1140" s="22">
        <v>10</v>
      </c>
      <c r="F1140" s="17">
        <v>141.591838684747</v>
      </c>
      <c r="G1140" s="24">
        <f t="shared" si="56"/>
        <v>1415.91838684747</v>
      </c>
      <c r="H1140" s="19"/>
      <c r="J1140" s="22">
        <v>10</v>
      </c>
      <c r="K1140" s="17">
        <v>141.591838684747</v>
      </c>
      <c r="L1140" s="24">
        <f t="shared" si="55"/>
        <v>1415.91838684747</v>
      </c>
    </row>
    <row r="1141" s="2" customFormat="1" ht="36" outlineLevel="1" spans="1:12">
      <c r="A1141" s="20">
        <v>40</v>
      </c>
      <c r="B1141" s="21" t="s">
        <v>819</v>
      </c>
      <c r="C1141" s="21" t="s">
        <v>880</v>
      </c>
      <c r="D1141" s="20" t="s">
        <v>51</v>
      </c>
      <c r="E1141" s="22">
        <v>20</v>
      </c>
      <c r="F1141" s="17">
        <v>105.529462031279</v>
      </c>
      <c r="G1141" s="24">
        <f t="shared" si="56"/>
        <v>2110.58924062559</v>
      </c>
      <c r="H1141" s="19"/>
      <c r="J1141" s="22">
        <v>20</v>
      </c>
      <c r="K1141" s="17">
        <v>105.529462031279</v>
      </c>
      <c r="L1141" s="24">
        <f t="shared" si="55"/>
        <v>2110.58924062558</v>
      </c>
    </row>
    <row r="1142" s="2" customFormat="1" ht="60" outlineLevel="1" spans="1:12">
      <c r="A1142" s="20">
        <v>41</v>
      </c>
      <c r="B1142" s="21" t="s">
        <v>881</v>
      </c>
      <c r="C1142" s="21" t="s">
        <v>882</v>
      </c>
      <c r="D1142" s="20" t="s">
        <v>51</v>
      </c>
      <c r="E1142" s="22">
        <v>1</v>
      </c>
      <c r="F1142" s="17">
        <v>123.336347875171</v>
      </c>
      <c r="G1142" s="24">
        <f t="shared" si="56"/>
        <v>123.336347875171</v>
      </c>
      <c r="H1142" s="19"/>
      <c r="J1142" s="22">
        <v>1</v>
      </c>
      <c r="K1142" s="17">
        <v>123.336347875171</v>
      </c>
      <c r="L1142" s="24">
        <f t="shared" si="55"/>
        <v>123.336347875171</v>
      </c>
    </row>
    <row r="1143" s="2" customFormat="1" ht="36" outlineLevel="1" spans="1:12">
      <c r="A1143" s="20">
        <v>42</v>
      </c>
      <c r="B1143" s="21" t="s">
        <v>566</v>
      </c>
      <c r="C1143" s="21" t="s">
        <v>567</v>
      </c>
      <c r="D1143" s="20" t="s">
        <v>51</v>
      </c>
      <c r="E1143" s="22">
        <v>21</v>
      </c>
      <c r="F1143" s="17">
        <v>107.908337480417</v>
      </c>
      <c r="G1143" s="24">
        <f t="shared" si="56"/>
        <v>2266.07508708875</v>
      </c>
      <c r="H1143" s="19"/>
      <c r="J1143" s="22">
        <v>21</v>
      </c>
      <c r="K1143" s="17">
        <v>107.908337480417</v>
      </c>
      <c r="L1143" s="24">
        <f t="shared" si="55"/>
        <v>2266.07508708876</v>
      </c>
    </row>
    <row r="1144" s="2" customFormat="1" ht="36" outlineLevel="1" spans="1:12">
      <c r="A1144" s="20">
        <v>43</v>
      </c>
      <c r="B1144" s="21" t="s">
        <v>679</v>
      </c>
      <c r="C1144" s="21" t="s">
        <v>680</v>
      </c>
      <c r="D1144" s="20" t="s">
        <v>51</v>
      </c>
      <c r="E1144" s="22">
        <v>6</v>
      </c>
      <c r="F1144" s="17">
        <v>83.7848652818991</v>
      </c>
      <c r="G1144" s="24">
        <f t="shared" si="56"/>
        <v>502.709191691395</v>
      </c>
      <c r="H1144" s="19"/>
      <c r="J1144" s="22">
        <v>6</v>
      </c>
      <c r="K1144" s="17">
        <v>83.7848652818991</v>
      </c>
      <c r="L1144" s="24">
        <f t="shared" si="55"/>
        <v>502.709191691395</v>
      </c>
    </row>
    <row r="1145" s="2" customFormat="1" ht="36" outlineLevel="1" spans="1:12">
      <c r="A1145" s="20">
        <v>44</v>
      </c>
      <c r="B1145" s="21" t="s">
        <v>556</v>
      </c>
      <c r="C1145" s="21" t="s">
        <v>883</v>
      </c>
      <c r="D1145" s="20" t="s">
        <v>51</v>
      </c>
      <c r="E1145" s="22">
        <v>4</v>
      </c>
      <c r="F1145" s="17">
        <v>134.879427433041</v>
      </c>
      <c r="G1145" s="24">
        <f t="shared" si="56"/>
        <v>539.517709732163</v>
      </c>
      <c r="H1145" s="19"/>
      <c r="J1145" s="22">
        <v>4</v>
      </c>
      <c r="K1145" s="17">
        <v>134.879427433041</v>
      </c>
      <c r="L1145" s="24">
        <f t="shared" si="55"/>
        <v>539.517709732164</v>
      </c>
    </row>
    <row r="1146" s="2" customFormat="1" ht="36" outlineLevel="1" spans="1:12">
      <c r="A1146" s="20">
        <v>45</v>
      </c>
      <c r="B1146" s="21" t="s">
        <v>292</v>
      </c>
      <c r="C1146" s="21" t="s">
        <v>293</v>
      </c>
      <c r="D1146" s="20" t="s">
        <v>54</v>
      </c>
      <c r="E1146" s="22">
        <v>1</v>
      </c>
      <c r="F1146" s="17">
        <v>21.0149598108747</v>
      </c>
      <c r="G1146" s="24">
        <f t="shared" si="56"/>
        <v>21.0149598108747</v>
      </c>
      <c r="H1146" s="19"/>
      <c r="J1146" s="22">
        <v>1</v>
      </c>
      <c r="K1146" s="17">
        <v>21.0149598108747</v>
      </c>
      <c r="L1146" s="24">
        <f t="shared" si="55"/>
        <v>21.0149598108747</v>
      </c>
    </row>
    <row r="1147" s="2" customFormat="1" ht="36" outlineLevel="1" spans="1:12">
      <c r="A1147" s="20">
        <v>46</v>
      </c>
      <c r="B1147" s="21" t="s">
        <v>294</v>
      </c>
      <c r="C1147" s="21" t="s">
        <v>295</v>
      </c>
      <c r="D1147" s="20" t="s">
        <v>54</v>
      </c>
      <c r="E1147" s="22">
        <v>9</v>
      </c>
      <c r="F1147" s="17">
        <v>23.1377147766323</v>
      </c>
      <c r="G1147" s="24">
        <f t="shared" si="56"/>
        <v>208.239432989691</v>
      </c>
      <c r="H1147" s="19"/>
      <c r="J1147" s="22">
        <v>9</v>
      </c>
      <c r="K1147" s="17">
        <v>23.1377147766323</v>
      </c>
      <c r="L1147" s="24">
        <f t="shared" si="55"/>
        <v>208.239432989691</v>
      </c>
    </row>
    <row r="1148" s="2" customFormat="1" ht="36" outlineLevel="1" spans="1:12">
      <c r="A1148" s="20">
        <v>47</v>
      </c>
      <c r="B1148" s="21" t="s">
        <v>296</v>
      </c>
      <c r="C1148" s="21" t="s">
        <v>297</v>
      </c>
      <c r="D1148" s="20" t="s">
        <v>54</v>
      </c>
      <c r="E1148" s="22">
        <v>3</v>
      </c>
      <c r="F1148" s="17">
        <v>26.4410680707033</v>
      </c>
      <c r="G1148" s="24">
        <f t="shared" si="56"/>
        <v>79.3232042121098</v>
      </c>
      <c r="H1148" s="19"/>
      <c r="J1148" s="22">
        <v>3</v>
      </c>
      <c r="K1148" s="17">
        <v>26.4410680707033</v>
      </c>
      <c r="L1148" s="24">
        <f t="shared" si="55"/>
        <v>79.3232042121099</v>
      </c>
    </row>
    <row r="1149" s="2" customFormat="1" ht="36" outlineLevel="1" spans="1:12">
      <c r="A1149" s="20">
        <v>48</v>
      </c>
      <c r="B1149" s="21" t="s">
        <v>310</v>
      </c>
      <c r="C1149" s="21" t="s">
        <v>311</v>
      </c>
      <c r="D1149" s="20" t="s">
        <v>54</v>
      </c>
      <c r="E1149" s="22">
        <v>5</v>
      </c>
      <c r="F1149" s="17">
        <v>27.9622159090909</v>
      </c>
      <c r="G1149" s="24">
        <f t="shared" si="56"/>
        <v>139.811079545455</v>
      </c>
      <c r="H1149" s="19"/>
      <c r="J1149" s="22">
        <v>5</v>
      </c>
      <c r="K1149" s="17">
        <v>27.9622159090909</v>
      </c>
      <c r="L1149" s="24">
        <f t="shared" si="55"/>
        <v>139.811079545455</v>
      </c>
    </row>
    <row r="1150" s="2" customFormat="1" ht="36" outlineLevel="1" spans="1:12">
      <c r="A1150" s="20">
        <v>49</v>
      </c>
      <c r="B1150" s="21" t="s">
        <v>884</v>
      </c>
      <c r="C1150" s="21" t="s">
        <v>885</v>
      </c>
      <c r="D1150" s="20" t="s">
        <v>54</v>
      </c>
      <c r="E1150" s="22">
        <v>2</v>
      </c>
      <c r="F1150" s="17">
        <v>27.9622159090909</v>
      </c>
      <c r="G1150" s="24">
        <f t="shared" si="56"/>
        <v>55.9244318181818</v>
      </c>
      <c r="H1150" s="19"/>
      <c r="J1150" s="22">
        <v>2</v>
      </c>
      <c r="K1150" s="17">
        <v>27.9622159090909</v>
      </c>
      <c r="L1150" s="24">
        <f t="shared" si="55"/>
        <v>55.9244318181818</v>
      </c>
    </row>
    <row r="1151" s="2" customFormat="1" ht="48" outlineLevel="1" spans="1:12">
      <c r="A1151" s="20">
        <v>50</v>
      </c>
      <c r="B1151" s="21" t="s">
        <v>322</v>
      </c>
      <c r="C1151" s="21" t="s">
        <v>323</v>
      </c>
      <c r="D1151" s="20" t="s">
        <v>54</v>
      </c>
      <c r="E1151" s="17">
        <v>53.3333333333333</v>
      </c>
      <c r="F1151" s="17">
        <v>9.26975374732334</v>
      </c>
      <c r="G1151" s="24">
        <f t="shared" si="56"/>
        <v>494.386866523911</v>
      </c>
      <c r="H1151" s="19"/>
      <c r="J1151" s="17">
        <v>53.3333333333333</v>
      </c>
      <c r="K1151" s="17">
        <v>9.26975374732334</v>
      </c>
      <c r="L1151" s="24">
        <f t="shared" si="55"/>
        <v>494.386866523911</v>
      </c>
    </row>
    <row r="1152" s="2" customFormat="1" ht="48" outlineLevel="1" spans="1:12">
      <c r="A1152" s="20">
        <v>51</v>
      </c>
      <c r="B1152" s="21" t="s">
        <v>322</v>
      </c>
      <c r="C1152" s="21" t="s">
        <v>324</v>
      </c>
      <c r="D1152" s="20" t="s">
        <v>54</v>
      </c>
      <c r="E1152" s="22">
        <v>20</v>
      </c>
      <c r="F1152" s="17">
        <v>9.08837336244542</v>
      </c>
      <c r="G1152" s="24">
        <f t="shared" si="56"/>
        <v>181.767467248908</v>
      </c>
      <c r="H1152" s="19"/>
      <c r="J1152" s="22">
        <v>20</v>
      </c>
      <c r="K1152" s="17">
        <v>9.08837336244542</v>
      </c>
      <c r="L1152" s="24">
        <f t="shared" ref="L1152:L1215" si="57">$E1152*K1152</f>
        <v>181.767467248908</v>
      </c>
    </row>
    <row r="1153" s="2" customFormat="1" ht="48" outlineLevel="1" spans="1:12">
      <c r="A1153" s="20">
        <v>52</v>
      </c>
      <c r="B1153" s="21" t="s">
        <v>329</v>
      </c>
      <c r="C1153" s="21" t="s">
        <v>330</v>
      </c>
      <c r="D1153" s="20" t="s">
        <v>31</v>
      </c>
      <c r="E1153" s="17">
        <v>63.8</v>
      </c>
      <c r="F1153" s="17">
        <v>25.6123409178558</v>
      </c>
      <c r="G1153" s="24">
        <f t="shared" si="56"/>
        <v>1634.0673505592</v>
      </c>
      <c r="H1153" s="19"/>
      <c r="J1153" s="17">
        <v>63.8</v>
      </c>
      <c r="K1153" s="17">
        <v>25.6123409178558</v>
      </c>
      <c r="L1153" s="24">
        <f t="shared" si="57"/>
        <v>1634.0673505592</v>
      </c>
    </row>
    <row r="1154" s="2" customFormat="1" ht="36" outlineLevel="1" spans="1:12">
      <c r="A1154" s="20">
        <v>53</v>
      </c>
      <c r="B1154" s="21" t="s">
        <v>331</v>
      </c>
      <c r="C1154" s="21" t="s">
        <v>332</v>
      </c>
      <c r="D1154" s="20" t="s">
        <v>333</v>
      </c>
      <c r="E1154" s="22">
        <v>6</v>
      </c>
      <c r="F1154" s="17">
        <v>957.308534413039</v>
      </c>
      <c r="G1154" s="24">
        <f t="shared" si="56"/>
        <v>5743.85120647824</v>
      </c>
      <c r="H1154" s="19"/>
      <c r="J1154" s="22">
        <v>6</v>
      </c>
      <c r="K1154" s="17">
        <v>957.308534413039</v>
      </c>
      <c r="L1154" s="24">
        <f t="shared" si="57"/>
        <v>5743.85120647823</v>
      </c>
    </row>
    <row r="1155" s="2" customFormat="1" ht="12" outlineLevel="1" spans="1:12">
      <c r="A1155" s="20"/>
      <c r="B1155" s="21" t="s">
        <v>336</v>
      </c>
      <c r="C1155" s="21"/>
      <c r="D1155" s="21"/>
      <c r="E1155" s="22"/>
      <c r="F1155" s="17"/>
      <c r="G1155" s="24"/>
      <c r="H1155" s="19"/>
      <c r="J1155" s="22"/>
      <c r="K1155" s="17"/>
      <c r="L1155" s="24">
        <f t="shared" si="57"/>
        <v>0</v>
      </c>
    </row>
    <row r="1156" s="2" customFormat="1" ht="36" outlineLevel="1" spans="1:12">
      <c r="A1156" s="20">
        <v>54</v>
      </c>
      <c r="B1156" s="21" t="s">
        <v>886</v>
      </c>
      <c r="C1156" s="21" t="s">
        <v>887</v>
      </c>
      <c r="D1156" s="20" t="s">
        <v>31</v>
      </c>
      <c r="E1156" s="22">
        <v>8613.07</v>
      </c>
      <c r="F1156" s="17">
        <v>19.5037314956611</v>
      </c>
      <c r="G1156" s="24">
        <f t="shared" ref="G1156:G1162" si="58">$E1156*F1156</f>
        <v>167987.004633333</v>
      </c>
      <c r="H1156" s="19"/>
      <c r="J1156" s="22">
        <v>8613.07</v>
      </c>
      <c r="K1156" s="17">
        <v>19.5037314956611</v>
      </c>
      <c r="L1156" s="24">
        <f t="shared" si="57"/>
        <v>167987.004633334</v>
      </c>
    </row>
    <row r="1157" s="2" customFormat="1" ht="24" outlineLevel="1" spans="1:12">
      <c r="A1157" s="20">
        <v>55</v>
      </c>
      <c r="B1157" s="21" t="s">
        <v>888</v>
      </c>
      <c r="C1157" s="21" t="s">
        <v>889</v>
      </c>
      <c r="D1157" s="20" t="s">
        <v>31</v>
      </c>
      <c r="E1157" s="22">
        <v>254.8</v>
      </c>
      <c r="F1157" s="17">
        <v>8.23249696969697</v>
      </c>
      <c r="G1157" s="24">
        <f t="shared" si="58"/>
        <v>2097.64022787879</v>
      </c>
      <c r="H1157" s="19"/>
      <c r="J1157" s="22">
        <v>254.8</v>
      </c>
      <c r="K1157" s="17">
        <v>8.23249696969697</v>
      </c>
      <c r="L1157" s="24">
        <f t="shared" si="57"/>
        <v>2097.64022787879</v>
      </c>
    </row>
    <row r="1158" s="2" customFormat="1" ht="36" outlineLevel="1" spans="1:12">
      <c r="A1158" s="20">
        <v>56</v>
      </c>
      <c r="B1158" s="21" t="s">
        <v>743</v>
      </c>
      <c r="C1158" s="21" t="s">
        <v>890</v>
      </c>
      <c r="D1158" s="20" t="s">
        <v>31</v>
      </c>
      <c r="E1158" s="22">
        <v>64.96</v>
      </c>
      <c r="F1158" s="17">
        <v>29.6905748663102</v>
      </c>
      <c r="G1158" s="24">
        <f t="shared" si="58"/>
        <v>1928.69974331551</v>
      </c>
      <c r="H1158" s="19"/>
      <c r="J1158" s="22">
        <v>64.96</v>
      </c>
      <c r="K1158" s="17">
        <v>29.6905748663102</v>
      </c>
      <c r="L1158" s="24">
        <f t="shared" si="57"/>
        <v>1928.69974331551</v>
      </c>
    </row>
    <row r="1159" s="2" customFormat="1" ht="24" outlineLevel="1" spans="1:12">
      <c r="A1159" s="20">
        <v>57</v>
      </c>
      <c r="B1159" s="21" t="s">
        <v>347</v>
      </c>
      <c r="C1159" s="21" t="s">
        <v>348</v>
      </c>
      <c r="D1159" s="20" t="s">
        <v>349</v>
      </c>
      <c r="E1159" s="22">
        <v>1</v>
      </c>
      <c r="F1159" s="17">
        <v>94.3278078299305</v>
      </c>
      <c r="G1159" s="24">
        <f t="shared" si="58"/>
        <v>94.3278078299305</v>
      </c>
      <c r="H1159" s="19"/>
      <c r="J1159" s="22">
        <v>1</v>
      </c>
      <c r="K1159" s="17">
        <v>94.3278078299305</v>
      </c>
      <c r="L1159" s="24">
        <f t="shared" si="57"/>
        <v>94.3278078299305</v>
      </c>
    </row>
    <row r="1160" s="2" customFormat="1" ht="24" outlineLevel="1" spans="1:12">
      <c r="A1160" s="20">
        <v>58</v>
      </c>
      <c r="B1160" s="21" t="s">
        <v>350</v>
      </c>
      <c r="C1160" s="21" t="s">
        <v>351</v>
      </c>
      <c r="D1160" s="20" t="s">
        <v>349</v>
      </c>
      <c r="E1160" s="22">
        <v>2</v>
      </c>
      <c r="F1160" s="17">
        <v>84.3298612091273</v>
      </c>
      <c r="G1160" s="24">
        <f t="shared" si="58"/>
        <v>168.659722418255</v>
      </c>
      <c r="H1160" s="19"/>
      <c r="J1160" s="22">
        <v>2</v>
      </c>
      <c r="K1160" s="17">
        <v>84.3298612091273</v>
      </c>
      <c r="L1160" s="24">
        <f t="shared" si="57"/>
        <v>168.659722418255</v>
      </c>
    </row>
    <row r="1161" s="2" customFormat="1" ht="24" outlineLevel="1" spans="1:12">
      <c r="A1161" s="20">
        <v>59</v>
      </c>
      <c r="B1161" s="21" t="s">
        <v>891</v>
      </c>
      <c r="C1161" s="21" t="s">
        <v>352</v>
      </c>
      <c r="D1161" s="20" t="s">
        <v>349</v>
      </c>
      <c r="E1161" s="22">
        <v>4</v>
      </c>
      <c r="F1161" s="17">
        <v>57.4000967184801</v>
      </c>
      <c r="G1161" s="24">
        <f t="shared" si="58"/>
        <v>229.600386873921</v>
      </c>
      <c r="H1161" s="19"/>
      <c r="J1161" s="22">
        <v>4</v>
      </c>
      <c r="K1161" s="17">
        <v>57.4000967184801</v>
      </c>
      <c r="L1161" s="24">
        <f t="shared" si="57"/>
        <v>229.60038687392</v>
      </c>
    </row>
    <row r="1162" s="2" customFormat="1" ht="24" outlineLevel="1" spans="1:12">
      <c r="A1162" s="20">
        <v>60</v>
      </c>
      <c r="B1162" s="21" t="s">
        <v>360</v>
      </c>
      <c r="C1162" s="21" t="s">
        <v>361</v>
      </c>
      <c r="D1162" s="20" t="s">
        <v>333</v>
      </c>
      <c r="E1162" s="22">
        <v>1</v>
      </c>
      <c r="F1162" s="17">
        <v>1825.52992936714</v>
      </c>
      <c r="G1162" s="24">
        <f t="shared" si="58"/>
        <v>1825.52992936714</v>
      </c>
      <c r="H1162" s="19"/>
      <c r="J1162" s="22">
        <v>1</v>
      </c>
      <c r="K1162" s="17">
        <v>1825.52992936714</v>
      </c>
      <c r="L1162" s="24">
        <f t="shared" si="57"/>
        <v>1825.52992936714</v>
      </c>
    </row>
    <row r="1163" s="2" customFormat="1" ht="24" spans="1:12">
      <c r="A1163" s="9" t="s">
        <v>892</v>
      </c>
      <c r="B1163" s="9" t="s">
        <v>893</v>
      </c>
      <c r="C1163" s="9"/>
      <c r="D1163" s="9"/>
      <c r="E1163" s="10"/>
      <c r="F1163" s="17"/>
      <c r="G1163" s="18">
        <f>SUM(G1164:G1178)</f>
        <v>13398.8765917507</v>
      </c>
      <c r="H1163" s="19"/>
      <c r="J1163" s="10"/>
      <c r="K1163" s="17"/>
      <c r="L1163" s="24">
        <f t="shared" si="57"/>
        <v>0</v>
      </c>
    </row>
    <row r="1164" s="2" customFormat="1" ht="12" outlineLevel="1" spans="1:12">
      <c r="A1164" s="20"/>
      <c r="B1164" s="21" t="s">
        <v>364</v>
      </c>
      <c r="C1164" s="21"/>
      <c r="D1164" s="21"/>
      <c r="E1164" s="22"/>
      <c r="F1164" s="17"/>
      <c r="G1164" s="25"/>
      <c r="H1164" s="19"/>
      <c r="J1164" s="22"/>
      <c r="K1164" s="17"/>
      <c r="L1164" s="24">
        <f t="shared" si="57"/>
        <v>0</v>
      </c>
    </row>
    <row r="1165" s="2" customFormat="1" ht="72" outlineLevel="1" spans="1:12">
      <c r="A1165" s="20">
        <v>1</v>
      </c>
      <c r="B1165" s="21" t="s">
        <v>29</v>
      </c>
      <c r="C1165" s="21" t="s">
        <v>33</v>
      </c>
      <c r="D1165" s="20" t="s">
        <v>31</v>
      </c>
      <c r="E1165" s="22">
        <v>23.09</v>
      </c>
      <c r="F1165" s="17">
        <v>91.7827903452755</v>
      </c>
      <c r="G1165" s="24">
        <f>$E1165*F1165</f>
        <v>2119.26462907241</v>
      </c>
      <c r="H1165" s="19"/>
      <c r="J1165" s="22">
        <v>23.09</v>
      </c>
      <c r="K1165" s="17">
        <v>91.7827903452755</v>
      </c>
      <c r="L1165" s="24">
        <f t="shared" si="57"/>
        <v>2119.26462907241</v>
      </c>
    </row>
    <row r="1166" s="2" customFormat="1" ht="72" outlineLevel="1" spans="1:12">
      <c r="A1166" s="20">
        <v>2</v>
      </c>
      <c r="B1166" s="21" t="s">
        <v>29</v>
      </c>
      <c r="C1166" s="21" t="s">
        <v>35</v>
      </c>
      <c r="D1166" s="20" t="s">
        <v>31</v>
      </c>
      <c r="E1166" s="22">
        <v>13.94</v>
      </c>
      <c r="F1166" s="17">
        <v>65.9075681783939</v>
      </c>
      <c r="G1166" s="24">
        <f>$E1166*F1166</f>
        <v>918.75150040681</v>
      </c>
      <c r="H1166" s="19"/>
      <c r="J1166" s="22">
        <v>13.94</v>
      </c>
      <c r="K1166" s="17">
        <v>65.9075681783939</v>
      </c>
      <c r="L1166" s="24">
        <f t="shared" si="57"/>
        <v>918.751500406811</v>
      </c>
    </row>
    <row r="1167" s="2" customFormat="1" ht="36" outlineLevel="1" spans="1:12">
      <c r="A1167" s="20">
        <v>3</v>
      </c>
      <c r="B1167" s="21" t="s">
        <v>74</v>
      </c>
      <c r="C1167" s="21" t="s">
        <v>140</v>
      </c>
      <c r="D1167" s="20" t="s">
        <v>54</v>
      </c>
      <c r="E1167" s="22">
        <v>1</v>
      </c>
      <c r="F1167" s="17">
        <v>297.958007612942</v>
      </c>
      <c r="G1167" s="24">
        <f>$E1167*F1167</f>
        <v>297.958007612942</v>
      </c>
      <c r="H1167" s="19"/>
      <c r="J1167" s="22">
        <v>1</v>
      </c>
      <c r="K1167" s="17">
        <v>297.958007612942</v>
      </c>
      <c r="L1167" s="24">
        <f t="shared" si="57"/>
        <v>297.958007612942</v>
      </c>
    </row>
    <row r="1168" s="2" customFormat="1" ht="36" outlineLevel="1" spans="1:12">
      <c r="A1168" s="20">
        <v>4</v>
      </c>
      <c r="B1168" s="21" t="s">
        <v>90</v>
      </c>
      <c r="C1168" s="21" t="s">
        <v>91</v>
      </c>
      <c r="D1168" s="20" t="s">
        <v>92</v>
      </c>
      <c r="E1168" s="22">
        <v>45.99</v>
      </c>
      <c r="F1168" s="17">
        <v>28.9451856946355</v>
      </c>
      <c r="G1168" s="24">
        <f>$E1168*F1168</f>
        <v>1331.18909009629</v>
      </c>
      <c r="H1168" s="19"/>
      <c r="J1168" s="22">
        <v>45.99</v>
      </c>
      <c r="K1168" s="17">
        <v>28.9451856946355</v>
      </c>
      <c r="L1168" s="24">
        <f t="shared" si="57"/>
        <v>1331.18909009629</v>
      </c>
    </row>
    <row r="1169" s="2" customFormat="1" ht="36" outlineLevel="1" spans="1:12">
      <c r="A1169" s="20">
        <v>5</v>
      </c>
      <c r="B1169" s="21" t="s">
        <v>93</v>
      </c>
      <c r="C1169" s="21" t="s">
        <v>94</v>
      </c>
      <c r="D1169" s="20" t="s">
        <v>95</v>
      </c>
      <c r="E1169" s="22">
        <v>16.35</v>
      </c>
      <c r="F1169" s="17">
        <v>35.2981692524683</v>
      </c>
      <c r="G1169" s="24">
        <f>$E1169*F1169</f>
        <v>577.125067277856</v>
      </c>
      <c r="H1169" s="19"/>
      <c r="J1169" s="22">
        <v>16.35</v>
      </c>
      <c r="K1169" s="17">
        <v>35.2981692524683</v>
      </c>
      <c r="L1169" s="24">
        <f t="shared" si="57"/>
        <v>577.125067277857</v>
      </c>
    </row>
    <row r="1170" s="2" customFormat="1" ht="12" outlineLevel="1" spans="1:12">
      <c r="A1170" s="20"/>
      <c r="B1170" s="21" t="s">
        <v>410</v>
      </c>
      <c r="C1170" s="21"/>
      <c r="D1170" s="21"/>
      <c r="E1170" s="22"/>
      <c r="F1170" s="17"/>
      <c r="G1170" s="24"/>
      <c r="H1170" s="19"/>
      <c r="J1170" s="22"/>
      <c r="K1170" s="17"/>
      <c r="L1170" s="24">
        <f t="shared" si="57"/>
        <v>0</v>
      </c>
    </row>
    <row r="1171" s="2" customFormat="1" ht="60" outlineLevel="1" spans="1:12">
      <c r="A1171" s="20">
        <v>6</v>
      </c>
      <c r="B1171" s="21" t="s">
        <v>421</v>
      </c>
      <c r="C1171" s="21" t="s">
        <v>843</v>
      </c>
      <c r="D1171" s="20" t="s">
        <v>31</v>
      </c>
      <c r="E1171" s="22">
        <v>3.13</v>
      </c>
      <c r="F1171" s="17">
        <v>97.8977009744214</v>
      </c>
      <c r="G1171" s="24">
        <f t="shared" ref="G1171:G1178" si="59">$E1171*F1171</f>
        <v>306.419804049939</v>
      </c>
      <c r="H1171" s="19"/>
      <c r="J1171" s="22">
        <v>3.13</v>
      </c>
      <c r="K1171" s="17">
        <v>97.8977009744214</v>
      </c>
      <c r="L1171" s="24">
        <f t="shared" si="57"/>
        <v>306.419804049939</v>
      </c>
    </row>
    <row r="1172" s="2" customFormat="1" ht="60" outlineLevel="1" spans="1:12">
      <c r="A1172" s="20">
        <v>7</v>
      </c>
      <c r="B1172" s="21" t="s">
        <v>421</v>
      </c>
      <c r="C1172" s="21" t="s">
        <v>894</v>
      </c>
      <c r="D1172" s="20" t="s">
        <v>31</v>
      </c>
      <c r="E1172" s="22">
        <v>6.98</v>
      </c>
      <c r="F1172" s="17">
        <v>83.8219378926158</v>
      </c>
      <c r="G1172" s="24">
        <f t="shared" si="59"/>
        <v>585.077126490459</v>
      </c>
      <c r="H1172" s="19"/>
      <c r="J1172" s="22">
        <v>6.98</v>
      </c>
      <c r="K1172" s="17">
        <v>83.8219378926158</v>
      </c>
      <c r="L1172" s="24">
        <f t="shared" si="57"/>
        <v>585.077126490458</v>
      </c>
    </row>
    <row r="1173" s="2" customFormat="1" ht="36" outlineLevel="1" spans="1:12">
      <c r="A1173" s="20">
        <v>8</v>
      </c>
      <c r="B1173" s="21" t="s">
        <v>74</v>
      </c>
      <c r="C1173" s="21" t="s">
        <v>895</v>
      </c>
      <c r="D1173" s="20" t="s">
        <v>54</v>
      </c>
      <c r="E1173" s="22">
        <v>1</v>
      </c>
      <c r="F1173" s="17">
        <v>255.546242457274</v>
      </c>
      <c r="G1173" s="24">
        <f t="shared" si="59"/>
        <v>255.546242457274</v>
      </c>
      <c r="H1173" s="19"/>
      <c r="J1173" s="22">
        <v>1</v>
      </c>
      <c r="K1173" s="17">
        <v>255.546242457274</v>
      </c>
      <c r="L1173" s="24">
        <f t="shared" si="57"/>
        <v>255.546242457274</v>
      </c>
    </row>
    <row r="1174" s="2" customFormat="1" ht="48" outlineLevel="1" spans="1:12">
      <c r="A1174" s="20">
        <v>9</v>
      </c>
      <c r="B1174" s="21" t="s">
        <v>58</v>
      </c>
      <c r="C1174" s="21" t="s">
        <v>59</v>
      </c>
      <c r="D1174" s="20" t="s">
        <v>54</v>
      </c>
      <c r="E1174" s="22">
        <v>2</v>
      </c>
      <c r="F1174" s="17">
        <v>211.134785029968</v>
      </c>
      <c r="G1174" s="24">
        <f t="shared" si="59"/>
        <v>422.269570059937</v>
      </c>
      <c r="H1174" s="19"/>
      <c r="J1174" s="22">
        <v>2</v>
      </c>
      <c r="K1174" s="17">
        <v>211.134785029968</v>
      </c>
      <c r="L1174" s="24">
        <f t="shared" si="57"/>
        <v>422.269570059936</v>
      </c>
    </row>
    <row r="1175" s="2" customFormat="1" ht="48" outlineLevel="1" spans="1:12">
      <c r="A1175" s="20">
        <v>10</v>
      </c>
      <c r="B1175" s="21" t="s">
        <v>52</v>
      </c>
      <c r="C1175" s="21" t="s">
        <v>830</v>
      </c>
      <c r="D1175" s="20" t="s">
        <v>54</v>
      </c>
      <c r="E1175" s="22">
        <v>2</v>
      </c>
      <c r="F1175" s="17">
        <v>191.347281153986</v>
      </c>
      <c r="G1175" s="24">
        <f t="shared" si="59"/>
        <v>382.694562307973</v>
      </c>
      <c r="H1175" s="19"/>
      <c r="J1175" s="22">
        <v>2</v>
      </c>
      <c r="K1175" s="17">
        <v>191.347281153986</v>
      </c>
      <c r="L1175" s="24">
        <f t="shared" si="57"/>
        <v>382.694562307972</v>
      </c>
    </row>
    <row r="1176" s="2" customFormat="1" ht="36" outlineLevel="1" spans="1:12">
      <c r="A1176" s="20">
        <v>11</v>
      </c>
      <c r="B1176" s="21" t="s">
        <v>429</v>
      </c>
      <c r="C1176" s="21" t="s">
        <v>849</v>
      </c>
      <c r="D1176" s="20" t="s">
        <v>152</v>
      </c>
      <c r="E1176" s="22">
        <v>2</v>
      </c>
      <c r="F1176" s="17">
        <v>129.006292506539</v>
      </c>
      <c r="G1176" s="24">
        <f t="shared" si="59"/>
        <v>258.012585013079</v>
      </c>
      <c r="H1176" s="19"/>
      <c r="J1176" s="22">
        <v>2</v>
      </c>
      <c r="K1176" s="17">
        <v>129.006292506539</v>
      </c>
      <c r="L1176" s="24">
        <f t="shared" si="57"/>
        <v>258.012585013078</v>
      </c>
    </row>
    <row r="1177" s="2" customFormat="1" ht="36" outlineLevel="1" spans="1:12">
      <c r="A1177" s="20">
        <v>12</v>
      </c>
      <c r="B1177" s="21" t="s">
        <v>845</v>
      </c>
      <c r="C1177" s="21" t="s">
        <v>896</v>
      </c>
      <c r="D1177" s="20" t="s">
        <v>152</v>
      </c>
      <c r="E1177" s="22">
        <v>2</v>
      </c>
      <c r="F1177" s="17">
        <v>2316.67574746937</v>
      </c>
      <c r="G1177" s="24">
        <f t="shared" si="59"/>
        <v>4633.35149493874</v>
      </c>
      <c r="H1177" s="19"/>
      <c r="J1177" s="22">
        <v>2</v>
      </c>
      <c r="K1177" s="17">
        <v>2316.67574746937</v>
      </c>
      <c r="L1177" s="24">
        <f t="shared" si="57"/>
        <v>4633.35149493874</v>
      </c>
    </row>
    <row r="1178" s="2" customFormat="1" ht="36" outlineLevel="1" spans="1:12">
      <c r="A1178" s="20">
        <v>13</v>
      </c>
      <c r="B1178" s="21" t="s">
        <v>90</v>
      </c>
      <c r="C1178" s="21" t="s">
        <v>91</v>
      </c>
      <c r="D1178" s="20" t="s">
        <v>92</v>
      </c>
      <c r="E1178" s="22">
        <v>45.3</v>
      </c>
      <c r="F1178" s="17">
        <v>28.9451856946355</v>
      </c>
      <c r="G1178" s="24">
        <f t="shared" si="59"/>
        <v>1311.21691196699</v>
      </c>
      <c r="H1178" s="19"/>
      <c r="J1178" s="22">
        <v>45.3</v>
      </c>
      <c r="K1178" s="17">
        <v>28.9451856946355</v>
      </c>
      <c r="L1178" s="24">
        <f t="shared" si="57"/>
        <v>1311.21691196699</v>
      </c>
    </row>
    <row r="1179" s="2" customFormat="1" ht="24" spans="1:12">
      <c r="A1179" s="9" t="s">
        <v>897</v>
      </c>
      <c r="B1179" s="9" t="s">
        <v>898</v>
      </c>
      <c r="C1179" s="9"/>
      <c r="D1179" s="9"/>
      <c r="E1179" s="10"/>
      <c r="F1179" s="17"/>
      <c r="G1179" s="18">
        <f>SUM(G1180:G1232)</f>
        <v>32962.4965944678</v>
      </c>
      <c r="H1179" s="19"/>
      <c r="J1179" s="10"/>
      <c r="K1179" s="17"/>
      <c r="L1179" s="24">
        <f t="shared" si="57"/>
        <v>0</v>
      </c>
    </row>
    <row r="1180" s="2" customFormat="1" ht="12" outlineLevel="1" spans="1:12">
      <c r="A1180" s="20"/>
      <c r="B1180" s="21" t="s">
        <v>149</v>
      </c>
      <c r="C1180" s="21"/>
      <c r="D1180" s="21"/>
      <c r="E1180" s="22"/>
      <c r="F1180" s="17"/>
      <c r="G1180" s="25"/>
      <c r="H1180" s="19"/>
      <c r="J1180" s="22"/>
      <c r="K1180" s="17"/>
      <c r="L1180" s="24">
        <f t="shared" si="57"/>
        <v>0</v>
      </c>
    </row>
    <row r="1181" s="2" customFormat="1" ht="60" outlineLevel="1" spans="1:12">
      <c r="A1181" s="20">
        <v>1</v>
      </c>
      <c r="B1181" s="21" t="s">
        <v>150</v>
      </c>
      <c r="C1181" s="21" t="s">
        <v>899</v>
      </c>
      <c r="D1181" s="20" t="s">
        <v>152</v>
      </c>
      <c r="E1181" s="22">
        <v>1</v>
      </c>
      <c r="F1181" s="17">
        <v>375.860859046283</v>
      </c>
      <c r="G1181" s="24">
        <f t="shared" ref="G1181:G1226" si="60">$E1181*F1181</f>
        <v>375.860859046283</v>
      </c>
      <c r="H1181" s="19"/>
      <c r="J1181" s="22">
        <v>1</v>
      </c>
      <c r="K1181" s="17">
        <v>375.860859046283</v>
      </c>
      <c r="L1181" s="24">
        <f t="shared" si="57"/>
        <v>375.860859046283</v>
      </c>
    </row>
    <row r="1182" s="2" customFormat="1" ht="60" outlineLevel="1" spans="1:12">
      <c r="A1182" s="20">
        <v>2</v>
      </c>
      <c r="B1182" s="21" t="s">
        <v>150</v>
      </c>
      <c r="C1182" s="21" t="s">
        <v>900</v>
      </c>
      <c r="D1182" s="20" t="s">
        <v>152</v>
      </c>
      <c r="E1182" s="22">
        <v>1</v>
      </c>
      <c r="F1182" s="17">
        <v>374.496101879536</v>
      </c>
      <c r="G1182" s="24">
        <f t="shared" si="60"/>
        <v>374.496101879536</v>
      </c>
      <c r="H1182" s="19"/>
      <c r="J1182" s="22">
        <v>1</v>
      </c>
      <c r="K1182" s="17">
        <v>374.496101879536</v>
      </c>
      <c r="L1182" s="24">
        <f t="shared" si="57"/>
        <v>374.496101879536</v>
      </c>
    </row>
    <row r="1183" s="2" customFormat="1" ht="60" outlineLevel="1" spans="1:12">
      <c r="A1183" s="20">
        <v>3</v>
      </c>
      <c r="B1183" s="21" t="s">
        <v>150</v>
      </c>
      <c r="C1183" s="21" t="s">
        <v>901</v>
      </c>
      <c r="D1183" s="20" t="s">
        <v>152</v>
      </c>
      <c r="E1183" s="22">
        <v>1</v>
      </c>
      <c r="F1183" s="17">
        <v>374.112891537013</v>
      </c>
      <c r="G1183" s="24">
        <f t="shared" si="60"/>
        <v>374.112891537013</v>
      </c>
      <c r="H1183" s="19"/>
      <c r="J1183" s="22">
        <v>1</v>
      </c>
      <c r="K1183" s="17">
        <v>374.112891537013</v>
      </c>
      <c r="L1183" s="24">
        <f t="shared" si="57"/>
        <v>374.112891537013</v>
      </c>
    </row>
    <row r="1184" s="2" customFormat="1" ht="60" outlineLevel="1" spans="1:12">
      <c r="A1184" s="20">
        <v>4</v>
      </c>
      <c r="B1184" s="21" t="s">
        <v>150</v>
      </c>
      <c r="C1184" s="21" t="s">
        <v>902</v>
      </c>
      <c r="D1184" s="20" t="s">
        <v>152</v>
      </c>
      <c r="E1184" s="22">
        <v>1</v>
      </c>
      <c r="F1184" s="17">
        <v>373.48478004365</v>
      </c>
      <c r="G1184" s="24">
        <f t="shared" si="60"/>
        <v>373.48478004365</v>
      </c>
      <c r="H1184" s="19"/>
      <c r="J1184" s="22">
        <v>1</v>
      </c>
      <c r="K1184" s="17">
        <v>373.48478004365</v>
      </c>
      <c r="L1184" s="24">
        <f t="shared" si="57"/>
        <v>373.48478004365</v>
      </c>
    </row>
    <row r="1185" s="2" customFormat="1" ht="60" outlineLevel="1" spans="1:12">
      <c r="A1185" s="20">
        <v>5</v>
      </c>
      <c r="B1185" s="21" t="s">
        <v>150</v>
      </c>
      <c r="C1185" s="21" t="s">
        <v>903</v>
      </c>
      <c r="D1185" s="20" t="s">
        <v>152</v>
      </c>
      <c r="E1185" s="22">
        <v>1</v>
      </c>
      <c r="F1185" s="17">
        <v>375.564919980563</v>
      </c>
      <c r="G1185" s="24">
        <f t="shared" si="60"/>
        <v>375.564919980563</v>
      </c>
      <c r="H1185" s="19"/>
      <c r="J1185" s="22">
        <v>1</v>
      </c>
      <c r="K1185" s="17">
        <v>375.564919980563</v>
      </c>
      <c r="L1185" s="24">
        <f t="shared" si="57"/>
        <v>375.564919980563</v>
      </c>
    </row>
    <row r="1186" s="2" customFormat="1" ht="60" outlineLevel="1" spans="1:12">
      <c r="A1186" s="20">
        <v>6</v>
      </c>
      <c r="B1186" s="21" t="s">
        <v>150</v>
      </c>
      <c r="C1186" s="21" t="s">
        <v>904</v>
      </c>
      <c r="D1186" s="20" t="s">
        <v>152</v>
      </c>
      <c r="E1186" s="22">
        <v>1</v>
      </c>
      <c r="F1186" s="17">
        <v>376.013649993072</v>
      </c>
      <c r="G1186" s="24">
        <f t="shared" si="60"/>
        <v>376.013649993072</v>
      </c>
      <c r="H1186" s="19"/>
      <c r="J1186" s="22">
        <v>1</v>
      </c>
      <c r="K1186" s="17">
        <v>376.013649993072</v>
      </c>
      <c r="L1186" s="24">
        <f t="shared" si="57"/>
        <v>376.013649993072</v>
      </c>
    </row>
    <row r="1187" s="2" customFormat="1" ht="48" outlineLevel="1" spans="1:12">
      <c r="A1187" s="20">
        <v>7</v>
      </c>
      <c r="B1187" s="21" t="s">
        <v>192</v>
      </c>
      <c r="C1187" s="21" t="s">
        <v>905</v>
      </c>
      <c r="D1187" s="20" t="s">
        <v>31</v>
      </c>
      <c r="E1187" s="22">
        <v>5.5</v>
      </c>
      <c r="F1187" s="17">
        <v>126.240715466352</v>
      </c>
      <c r="G1187" s="24">
        <f t="shared" si="60"/>
        <v>694.323935064935</v>
      </c>
      <c r="H1187" s="19"/>
      <c r="J1187" s="22">
        <v>5.5</v>
      </c>
      <c r="K1187" s="17">
        <v>126.240715466352</v>
      </c>
      <c r="L1187" s="24">
        <f t="shared" si="57"/>
        <v>694.323935064936</v>
      </c>
    </row>
    <row r="1188" s="2" customFormat="1" ht="48" outlineLevel="1" spans="1:12">
      <c r="A1188" s="20">
        <v>8</v>
      </c>
      <c r="B1188" s="21" t="s">
        <v>197</v>
      </c>
      <c r="C1188" s="21" t="s">
        <v>198</v>
      </c>
      <c r="D1188" s="20" t="s">
        <v>92</v>
      </c>
      <c r="E1188" s="22">
        <v>6.66</v>
      </c>
      <c r="F1188" s="17">
        <v>29.5056489576328</v>
      </c>
      <c r="G1188" s="24">
        <f t="shared" si="60"/>
        <v>196.507622057835</v>
      </c>
      <c r="H1188" s="19"/>
      <c r="J1188" s="22">
        <v>6.66</v>
      </c>
      <c r="K1188" s="17">
        <v>29.5056489576328</v>
      </c>
      <c r="L1188" s="24">
        <f t="shared" si="57"/>
        <v>196.507622057834</v>
      </c>
    </row>
    <row r="1189" s="2" customFormat="1" ht="60" outlineLevel="1" spans="1:12">
      <c r="A1189" s="20">
        <v>9</v>
      </c>
      <c r="B1189" s="21" t="s">
        <v>500</v>
      </c>
      <c r="C1189" s="21" t="s">
        <v>906</v>
      </c>
      <c r="D1189" s="20" t="s">
        <v>31</v>
      </c>
      <c r="E1189" s="17">
        <v>64.9266666666667</v>
      </c>
      <c r="F1189" s="17">
        <v>8.76207013574661</v>
      </c>
      <c r="G1189" s="24">
        <f t="shared" si="60"/>
        <v>568.892007013575</v>
      </c>
      <c r="H1189" s="19"/>
      <c r="J1189" s="17">
        <v>64.9266666666667</v>
      </c>
      <c r="K1189" s="17">
        <v>8.76207013574661</v>
      </c>
      <c r="L1189" s="24">
        <f t="shared" si="57"/>
        <v>568.892007013575</v>
      </c>
    </row>
    <row r="1190" s="2" customFormat="1" ht="60" outlineLevel="1" spans="1:12">
      <c r="A1190" s="20">
        <v>10</v>
      </c>
      <c r="B1190" s="21" t="s">
        <v>500</v>
      </c>
      <c r="C1190" s="21" t="s">
        <v>907</v>
      </c>
      <c r="D1190" s="20" t="s">
        <v>31</v>
      </c>
      <c r="E1190" s="22">
        <v>16.56</v>
      </c>
      <c r="F1190" s="17">
        <v>12.3948920863309</v>
      </c>
      <c r="G1190" s="24">
        <f t="shared" si="60"/>
        <v>205.25941294964</v>
      </c>
      <c r="H1190" s="19"/>
      <c r="J1190" s="22">
        <v>16.56</v>
      </c>
      <c r="K1190" s="17">
        <v>12.3948920863309</v>
      </c>
      <c r="L1190" s="24">
        <f t="shared" si="57"/>
        <v>205.25941294964</v>
      </c>
    </row>
    <row r="1191" s="2" customFormat="1" ht="60" outlineLevel="1" spans="1:12">
      <c r="A1191" s="20">
        <v>11</v>
      </c>
      <c r="B1191" s="21" t="s">
        <v>500</v>
      </c>
      <c r="C1191" s="21" t="s">
        <v>870</v>
      </c>
      <c r="D1191" s="20" t="s">
        <v>31</v>
      </c>
      <c r="E1191" s="22">
        <v>27.88</v>
      </c>
      <c r="F1191" s="17">
        <v>47.6096120959333</v>
      </c>
      <c r="G1191" s="24">
        <f t="shared" si="60"/>
        <v>1327.35598523462</v>
      </c>
      <c r="H1191" s="19"/>
      <c r="J1191" s="22">
        <v>27.88</v>
      </c>
      <c r="K1191" s="17">
        <v>47.6096120959333</v>
      </c>
      <c r="L1191" s="24">
        <f t="shared" si="57"/>
        <v>1327.35598523462</v>
      </c>
    </row>
    <row r="1192" s="2" customFormat="1" ht="60" outlineLevel="1" spans="1:12">
      <c r="A1192" s="20">
        <v>12</v>
      </c>
      <c r="B1192" s="21" t="s">
        <v>500</v>
      </c>
      <c r="C1192" s="21" t="s">
        <v>908</v>
      </c>
      <c r="D1192" s="20" t="s">
        <v>31</v>
      </c>
      <c r="E1192" s="22">
        <v>20.99</v>
      </c>
      <c r="F1192" s="17">
        <v>49.3046575342466</v>
      </c>
      <c r="G1192" s="24">
        <f t="shared" si="60"/>
        <v>1034.90476164384</v>
      </c>
      <c r="H1192" s="19"/>
      <c r="J1192" s="22">
        <v>20.99</v>
      </c>
      <c r="K1192" s="17">
        <v>49.3046575342466</v>
      </c>
      <c r="L1192" s="24">
        <f t="shared" si="57"/>
        <v>1034.90476164384</v>
      </c>
    </row>
    <row r="1193" s="2" customFormat="1" ht="60" outlineLevel="1" spans="1:12">
      <c r="A1193" s="20">
        <v>13</v>
      </c>
      <c r="B1193" s="21" t="s">
        <v>500</v>
      </c>
      <c r="C1193" s="21" t="s">
        <v>909</v>
      </c>
      <c r="D1193" s="20" t="s">
        <v>31</v>
      </c>
      <c r="E1193" s="22">
        <v>12.94</v>
      </c>
      <c r="F1193" s="17">
        <v>39.4760377358491</v>
      </c>
      <c r="G1193" s="24">
        <f t="shared" si="60"/>
        <v>510.819928301887</v>
      </c>
      <c r="H1193" s="19"/>
      <c r="J1193" s="22">
        <v>12.94</v>
      </c>
      <c r="K1193" s="17">
        <v>39.4760377358491</v>
      </c>
      <c r="L1193" s="24">
        <f t="shared" si="57"/>
        <v>510.819928301887</v>
      </c>
    </row>
    <row r="1194" s="2" customFormat="1" ht="60" outlineLevel="1" spans="1:12">
      <c r="A1194" s="20">
        <v>14</v>
      </c>
      <c r="B1194" s="21" t="s">
        <v>500</v>
      </c>
      <c r="C1194" s="21" t="s">
        <v>834</v>
      </c>
      <c r="D1194" s="20" t="s">
        <v>31</v>
      </c>
      <c r="E1194" s="22">
        <v>120.53</v>
      </c>
      <c r="F1194" s="17">
        <v>17.0710413030832</v>
      </c>
      <c r="G1194" s="24">
        <f t="shared" si="60"/>
        <v>2057.57260826062</v>
      </c>
      <c r="H1194" s="19"/>
      <c r="J1194" s="22">
        <v>120.53</v>
      </c>
      <c r="K1194" s="17">
        <v>17.0710413030832</v>
      </c>
      <c r="L1194" s="24">
        <f t="shared" si="57"/>
        <v>2057.57260826062</v>
      </c>
    </row>
    <row r="1195" s="2" customFormat="1" ht="48" outlineLevel="1" spans="1:12">
      <c r="A1195" s="20">
        <v>15</v>
      </c>
      <c r="B1195" s="21" t="s">
        <v>217</v>
      </c>
      <c r="C1195" s="21" t="s">
        <v>874</v>
      </c>
      <c r="D1195" s="20" t="s">
        <v>31</v>
      </c>
      <c r="E1195" s="22">
        <v>11.99</v>
      </c>
      <c r="F1195" s="17">
        <v>27.8079677162669</v>
      </c>
      <c r="G1195" s="24">
        <f t="shared" si="60"/>
        <v>333.41753291804</v>
      </c>
      <c r="H1195" s="19"/>
      <c r="J1195" s="22">
        <v>11.99</v>
      </c>
      <c r="K1195" s="17">
        <v>27.8079677162669</v>
      </c>
      <c r="L1195" s="24">
        <f t="shared" si="57"/>
        <v>333.41753291804</v>
      </c>
    </row>
    <row r="1196" s="2" customFormat="1" ht="48" outlineLevel="1" spans="1:12">
      <c r="A1196" s="20">
        <v>16</v>
      </c>
      <c r="B1196" s="21" t="s">
        <v>217</v>
      </c>
      <c r="C1196" s="21" t="s">
        <v>872</v>
      </c>
      <c r="D1196" s="20" t="s">
        <v>31</v>
      </c>
      <c r="E1196" s="22">
        <v>12.3</v>
      </c>
      <c r="F1196" s="17">
        <v>4.16346507352941</v>
      </c>
      <c r="G1196" s="24">
        <f t="shared" si="60"/>
        <v>51.2106204044118</v>
      </c>
      <c r="H1196" s="19"/>
      <c r="J1196" s="22">
        <v>12.3</v>
      </c>
      <c r="K1196" s="17">
        <v>4.16346507352941</v>
      </c>
      <c r="L1196" s="24">
        <f t="shared" si="57"/>
        <v>51.2106204044117</v>
      </c>
    </row>
    <row r="1197" s="2" customFormat="1" ht="48" outlineLevel="1" spans="1:12">
      <c r="A1197" s="20">
        <v>17</v>
      </c>
      <c r="B1197" s="21" t="s">
        <v>217</v>
      </c>
      <c r="C1197" s="21" t="s">
        <v>910</v>
      </c>
      <c r="D1197" s="20" t="s">
        <v>31</v>
      </c>
      <c r="E1197" s="22">
        <v>174.66</v>
      </c>
      <c r="F1197" s="17">
        <v>36.0949201287943</v>
      </c>
      <c r="G1197" s="24">
        <f t="shared" si="60"/>
        <v>6304.33874969521</v>
      </c>
      <c r="H1197" s="19"/>
      <c r="J1197" s="22">
        <v>174.66</v>
      </c>
      <c r="K1197" s="17">
        <v>36.0949201287943</v>
      </c>
      <c r="L1197" s="24">
        <f t="shared" si="57"/>
        <v>6304.33874969521</v>
      </c>
    </row>
    <row r="1198" s="2" customFormat="1" ht="48" outlineLevel="1" spans="1:12">
      <c r="A1198" s="20">
        <v>18</v>
      </c>
      <c r="B1198" s="21" t="s">
        <v>217</v>
      </c>
      <c r="C1198" s="21" t="s">
        <v>511</v>
      </c>
      <c r="D1198" s="20" t="s">
        <v>31</v>
      </c>
      <c r="E1198" s="22">
        <v>86.33</v>
      </c>
      <c r="F1198" s="17">
        <v>13.1650838597255</v>
      </c>
      <c r="G1198" s="24">
        <f t="shared" si="60"/>
        <v>1136.54168961011</v>
      </c>
      <c r="H1198" s="19"/>
      <c r="J1198" s="22">
        <v>86.33</v>
      </c>
      <c r="K1198" s="17">
        <v>13.1650838597255</v>
      </c>
      <c r="L1198" s="24">
        <f t="shared" si="57"/>
        <v>1136.5416896101</v>
      </c>
    </row>
    <row r="1199" s="2" customFormat="1" ht="48" outlineLevel="1" spans="1:12">
      <c r="A1199" s="20">
        <v>19</v>
      </c>
      <c r="B1199" s="21" t="s">
        <v>217</v>
      </c>
      <c r="C1199" s="21" t="s">
        <v>522</v>
      </c>
      <c r="D1199" s="20" t="s">
        <v>31</v>
      </c>
      <c r="E1199" s="22">
        <v>16.3</v>
      </c>
      <c r="F1199" s="17">
        <v>20.9364939288812</v>
      </c>
      <c r="G1199" s="24">
        <f t="shared" si="60"/>
        <v>341.264851040763</v>
      </c>
      <c r="H1199" s="19"/>
      <c r="J1199" s="22">
        <v>16.3</v>
      </c>
      <c r="K1199" s="17">
        <v>20.9364939288812</v>
      </c>
      <c r="L1199" s="24">
        <f t="shared" si="57"/>
        <v>341.264851040764</v>
      </c>
    </row>
    <row r="1200" s="2" customFormat="1" ht="48" outlineLevel="1" spans="1:12">
      <c r="A1200" s="20">
        <v>20</v>
      </c>
      <c r="B1200" s="21" t="s">
        <v>217</v>
      </c>
      <c r="C1200" s="21" t="s">
        <v>911</v>
      </c>
      <c r="D1200" s="20" t="s">
        <v>31</v>
      </c>
      <c r="E1200" s="22">
        <v>3.75</v>
      </c>
      <c r="F1200" s="17">
        <v>6.93704013377926</v>
      </c>
      <c r="G1200" s="24">
        <f t="shared" si="60"/>
        <v>26.0139005016722</v>
      </c>
      <c r="H1200" s="19"/>
      <c r="J1200" s="22">
        <v>3.75</v>
      </c>
      <c r="K1200" s="17">
        <v>6.93704013377926</v>
      </c>
      <c r="L1200" s="24">
        <f t="shared" si="57"/>
        <v>26.0139005016722</v>
      </c>
    </row>
    <row r="1201" s="2" customFormat="1" ht="48" outlineLevel="1" spans="1:12">
      <c r="A1201" s="20">
        <v>21</v>
      </c>
      <c r="B1201" s="21" t="s">
        <v>243</v>
      </c>
      <c r="C1201" s="21" t="s">
        <v>533</v>
      </c>
      <c r="D1201" s="20" t="s">
        <v>54</v>
      </c>
      <c r="E1201" s="22">
        <v>2</v>
      </c>
      <c r="F1201" s="17">
        <v>151.58907108133</v>
      </c>
      <c r="G1201" s="24">
        <f t="shared" si="60"/>
        <v>303.178142162659</v>
      </c>
      <c r="H1201" s="19"/>
      <c r="J1201" s="22">
        <v>2</v>
      </c>
      <c r="K1201" s="17">
        <v>151.58907108133</v>
      </c>
      <c r="L1201" s="24">
        <f t="shared" si="57"/>
        <v>303.17814216266</v>
      </c>
    </row>
    <row r="1202" s="2" customFormat="1" ht="48" outlineLevel="1" spans="1:12">
      <c r="A1202" s="20">
        <v>22</v>
      </c>
      <c r="B1202" s="21" t="s">
        <v>243</v>
      </c>
      <c r="C1202" s="21" t="s">
        <v>912</v>
      </c>
      <c r="D1202" s="20" t="s">
        <v>54</v>
      </c>
      <c r="E1202" s="22">
        <v>2</v>
      </c>
      <c r="F1202" s="17">
        <v>69.3567350157729</v>
      </c>
      <c r="G1202" s="24">
        <f t="shared" si="60"/>
        <v>138.713470031546</v>
      </c>
      <c r="H1202" s="19"/>
      <c r="J1202" s="22">
        <v>2</v>
      </c>
      <c r="K1202" s="17">
        <v>69.3567350157729</v>
      </c>
      <c r="L1202" s="24">
        <f t="shared" si="57"/>
        <v>138.713470031546</v>
      </c>
    </row>
    <row r="1203" s="2" customFormat="1" ht="48" outlineLevel="1" spans="1:12">
      <c r="A1203" s="20">
        <v>23</v>
      </c>
      <c r="B1203" s="21" t="s">
        <v>235</v>
      </c>
      <c r="C1203" s="21" t="s">
        <v>236</v>
      </c>
      <c r="D1203" s="20" t="s">
        <v>54</v>
      </c>
      <c r="E1203" s="22">
        <v>2</v>
      </c>
      <c r="F1203" s="17">
        <v>102.775770275514</v>
      </c>
      <c r="G1203" s="24">
        <f t="shared" si="60"/>
        <v>205.551540551028</v>
      </c>
      <c r="H1203" s="19"/>
      <c r="J1203" s="22">
        <v>2</v>
      </c>
      <c r="K1203" s="17">
        <v>102.775770275514</v>
      </c>
      <c r="L1203" s="24">
        <f t="shared" si="57"/>
        <v>205.551540551028</v>
      </c>
    </row>
    <row r="1204" s="2" customFormat="1" ht="48" outlineLevel="1" spans="1:12">
      <c r="A1204" s="20">
        <v>24</v>
      </c>
      <c r="B1204" s="21" t="s">
        <v>235</v>
      </c>
      <c r="C1204" s="21" t="s">
        <v>877</v>
      </c>
      <c r="D1204" s="20" t="s">
        <v>54</v>
      </c>
      <c r="E1204" s="22">
        <v>2</v>
      </c>
      <c r="F1204" s="17">
        <v>264.922706585925</v>
      </c>
      <c r="G1204" s="24">
        <f t="shared" si="60"/>
        <v>529.845413171851</v>
      </c>
      <c r="H1204" s="19"/>
      <c r="J1204" s="22">
        <v>2</v>
      </c>
      <c r="K1204" s="17">
        <v>264.922706585925</v>
      </c>
      <c r="L1204" s="24">
        <f t="shared" si="57"/>
        <v>529.84541317185</v>
      </c>
    </row>
    <row r="1205" s="2" customFormat="1" ht="48" outlineLevel="1" spans="1:12">
      <c r="A1205" s="20">
        <v>25</v>
      </c>
      <c r="B1205" s="21" t="s">
        <v>235</v>
      </c>
      <c r="C1205" s="21" t="s">
        <v>913</v>
      </c>
      <c r="D1205" s="20" t="s">
        <v>54</v>
      </c>
      <c r="E1205" s="22">
        <v>4</v>
      </c>
      <c r="F1205" s="17">
        <v>317.548870056497</v>
      </c>
      <c r="G1205" s="24">
        <f t="shared" si="60"/>
        <v>1270.19548022599</v>
      </c>
      <c r="H1205" s="19"/>
      <c r="J1205" s="22">
        <v>4</v>
      </c>
      <c r="K1205" s="17">
        <v>317.548870056497</v>
      </c>
      <c r="L1205" s="24">
        <f t="shared" si="57"/>
        <v>1270.19548022599</v>
      </c>
    </row>
    <row r="1206" s="2" customFormat="1" ht="48" outlineLevel="1" spans="1:12">
      <c r="A1206" s="20">
        <v>26</v>
      </c>
      <c r="B1206" s="21" t="s">
        <v>247</v>
      </c>
      <c r="C1206" s="21" t="s">
        <v>914</v>
      </c>
      <c r="D1206" s="20" t="s">
        <v>31</v>
      </c>
      <c r="E1206" s="22">
        <v>263.43</v>
      </c>
      <c r="F1206" s="17">
        <v>3.39868421052632</v>
      </c>
      <c r="G1206" s="24">
        <f t="shared" si="60"/>
        <v>895.315381578947</v>
      </c>
      <c r="H1206" s="19"/>
      <c r="J1206" s="22">
        <v>263.43</v>
      </c>
      <c r="K1206" s="17">
        <v>3.39868421052632</v>
      </c>
      <c r="L1206" s="24">
        <f t="shared" si="57"/>
        <v>895.315381578949</v>
      </c>
    </row>
    <row r="1207" s="2" customFormat="1" ht="48" outlineLevel="1" spans="1:12">
      <c r="A1207" s="20">
        <v>27</v>
      </c>
      <c r="B1207" s="21" t="s">
        <v>247</v>
      </c>
      <c r="C1207" s="21" t="s">
        <v>915</v>
      </c>
      <c r="D1207" s="20" t="s">
        <v>31</v>
      </c>
      <c r="E1207" s="22">
        <v>8.07</v>
      </c>
      <c r="F1207" s="17">
        <v>4.22590588235294</v>
      </c>
      <c r="G1207" s="24">
        <f t="shared" si="60"/>
        <v>34.1030604705882</v>
      </c>
      <c r="H1207" s="19"/>
      <c r="J1207" s="22">
        <v>8.07</v>
      </c>
      <c r="K1207" s="17">
        <v>4.22590588235294</v>
      </c>
      <c r="L1207" s="24">
        <f t="shared" si="57"/>
        <v>34.1030604705882</v>
      </c>
    </row>
    <row r="1208" s="2" customFormat="1" ht="48" outlineLevel="1" spans="1:12">
      <c r="A1208" s="20">
        <v>28</v>
      </c>
      <c r="B1208" s="21" t="s">
        <v>247</v>
      </c>
      <c r="C1208" s="21" t="s">
        <v>254</v>
      </c>
      <c r="D1208" s="20" t="s">
        <v>31</v>
      </c>
      <c r="E1208" s="17">
        <v>185</v>
      </c>
      <c r="F1208" s="17">
        <v>4.36519362186788</v>
      </c>
      <c r="G1208" s="24">
        <f t="shared" si="60"/>
        <v>807.560820045558</v>
      </c>
      <c r="H1208" s="19"/>
      <c r="J1208" s="17">
        <v>185</v>
      </c>
      <c r="K1208" s="17">
        <v>4.36519362186788</v>
      </c>
      <c r="L1208" s="24">
        <f t="shared" si="57"/>
        <v>807.560820045558</v>
      </c>
    </row>
    <row r="1209" s="2" customFormat="1" ht="48" outlineLevel="1" spans="1:12">
      <c r="A1209" s="20">
        <v>29</v>
      </c>
      <c r="B1209" s="21" t="s">
        <v>247</v>
      </c>
      <c r="C1209" s="21" t="s">
        <v>255</v>
      </c>
      <c r="D1209" s="20" t="s">
        <v>31</v>
      </c>
      <c r="E1209" s="22">
        <v>15</v>
      </c>
      <c r="F1209" s="17">
        <v>5.65750439367311</v>
      </c>
      <c r="G1209" s="24">
        <f t="shared" si="60"/>
        <v>84.8625659050967</v>
      </c>
      <c r="H1209" s="19"/>
      <c r="J1209" s="22">
        <v>15</v>
      </c>
      <c r="K1209" s="17">
        <v>5.65750439367311</v>
      </c>
      <c r="L1209" s="24">
        <f t="shared" si="57"/>
        <v>84.8625659050967</v>
      </c>
    </row>
    <row r="1210" s="2" customFormat="1" ht="48" outlineLevel="1" spans="1:12">
      <c r="A1210" s="20">
        <v>30</v>
      </c>
      <c r="B1210" s="21" t="s">
        <v>247</v>
      </c>
      <c r="C1210" s="21" t="s">
        <v>916</v>
      </c>
      <c r="D1210" s="20" t="s">
        <v>31</v>
      </c>
      <c r="E1210" s="22">
        <v>38.36</v>
      </c>
      <c r="F1210" s="17">
        <v>16.3653556231003</v>
      </c>
      <c r="G1210" s="24">
        <f t="shared" si="60"/>
        <v>627.775041702128</v>
      </c>
      <c r="H1210" s="19"/>
      <c r="J1210" s="22">
        <v>38.36</v>
      </c>
      <c r="K1210" s="17">
        <v>16.3653556231003</v>
      </c>
      <c r="L1210" s="24">
        <f t="shared" si="57"/>
        <v>627.775041702128</v>
      </c>
    </row>
    <row r="1211" s="2" customFormat="1" ht="48" outlineLevel="1" spans="1:12">
      <c r="A1211" s="20">
        <v>31</v>
      </c>
      <c r="B1211" s="21" t="s">
        <v>247</v>
      </c>
      <c r="C1211" s="21" t="s">
        <v>251</v>
      </c>
      <c r="D1211" s="20" t="s">
        <v>31</v>
      </c>
      <c r="E1211" s="22">
        <v>35.96</v>
      </c>
      <c r="F1211" s="17">
        <v>3.71751336898396</v>
      </c>
      <c r="G1211" s="24">
        <f t="shared" si="60"/>
        <v>133.681780748663</v>
      </c>
      <c r="H1211" s="19"/>
      <c r="J1211" s="22">
        <v>35.96</v>
      </c>
      <c r="K1211" s="17">
        <v>3.71751336898396</v>
      </c>
      <c r="L1211" s="24">
        <f t="shared" si="57"/>
        <v>133.681780748663</v>
      </c>
    </row>
    <row r="1212" s="2" customFormat="1" ht="48" outlineLevel="1" spans="1:12">
      <c r="A1212" s="20">
        <v>32</v>
      </c>
      <c r="B1212" s="21" t="s">
        <v>247</v>
      </c>
      <c r="C1212" s="21" t="s">
        <v>252</v>
      </c>
      <c r="D1212" s="20" t="s">
        <v>31</v>
      </c>
      <c r="E1212" s="22">
        <v>86.85</v>
      </c>
      <c r="F1212" s="17">
        <v>4.70105708245243</v>
      </c>
      <c r="G1212" s="24">
        <f t="shared" si="60"/>
        <v>408.286807610994</v>
      </c>
      <c r="H1212" s="19"/>
      <c r="J1212" s="22">
        <v>86.85</v>
      </c>
      <c r="K1212" s="17">
        <v>4.70105708245243</v>
      </c>
      <c r="L1212" s="24">
        <f t="shared" si="57"/>
        <v>408.286807610994</v>
      </c>
    </row>
    <row r="1213" s="2" customFormat="1" ht="36" outlineLevel="1" spans="1:12">
      <c r="A1213" s="20">
        <v>33</v>
      </c>
      <c r="B1213" s="21" t="s">
        <v>917</v>
      </c>
      <c r="C1213" s="21" t="s">
        <v>918</v>
      </c>
      <c r="D1213" s="20" t="s">
        <v>51</v>
      </c>
      <c r="E1213" s="22">
        <v>8</v>
      </c>
      <c r="F1213" s="17">
        <v>73.077275200653</v>
      </c>
      <c r="G1213" s="24">
        <f t="shared" si="60"/>
        <v>584.618201605224</v>
      </c>
      <c r="H1213" s="19"/>
      <c r="J1213" s="22">
        <v>8</v>
      </c>
      <c r="K1213" s="17">
        <v>73.077275200653</v>
      </c>
      <c r="L1213" s="24">
        <f t="shared" si="57"/>
        <v>584.618201605224</v>
      </c>
    </row>
    <row r="1214" s="2" customFormat="1" ht="36" outlineLevel="1" spans="1:12">
      <c r="A1214" s="20">
        <v>34</v>
      </c>
      <c r="B1214" s="21" t="s">
        <v>554</v>
      </c>
      <c r="C1214" s="21" t="s">
        <v>555</v>
      </c>
      <c r="D1214" s="20" t="s">
        <v>51</v>
      </c>
      <c r="E1214" s="22">
        <v>2</v>
      </c>
      <c r="F1214" s="17">
        <v>64.431224930577</v>
      </c>
      <c r="G1214" s="24">
        <f t="shared" si="60"/>
        <v>128.862449861154</v>
      </c>
      <c r="H1214" s="19"/>
      <c r="J1214" s="22">
        <v>2</v>
      </c>
      <c r="K1214" s="17">
        <v>64.431224930577</v>
      </c>
      <c r="L1214" s="24">
        <f t="shared" si="57"/>
        <v>128.862449861154</v>
      </c>
    </row>
    <row r="1215" s="2" customFormat="1" ht="36" outlineLevel="1" spans="1:12">
      <c r="A1215" s="20">
        <v>35</v>
      </c>
      <c r="B1215" s="21" t="s">
        <v>558</v>
      </c>
      <c r="C1215" s="21" t="s">
        <v>559</v>
      </c>
      <c r="D1215" s="20" t="s">
        <v>51</v>
      </c>
      <c r="E1215" s="22">
        <v>1</v>
      </c>
      <c r="F1215" s="17">
        <v>61.1429627823826</v>
      </c>
      <c r="G1215" s="24">
        <f t="shared" si="60"/>
        <v>61.1429627823826</v>
      </c>
      <c r="H1215" s="19"/>
      <c r="J1215" s="22">
        <v>1</v>
      </c>
      <c r="K1215" s="17">
        <v>61.1429627823826</v>
      </c>
      <c r="L1215" s="24">
        <f t="shared" si="57"/>
        <v>61.1429627823826</v>
      </c>
    </row>
    <row r="1216" s="2" customFormat="1" ht="36" outlineLevel="1" spans="1:12">
      <c r="A1216" s="20">
        <v>36</v>
      </c>
      <c r="B1216" s="21" t="s">
        <v>262</v>
      </c>
      <c r="C1216" s="21" t="s">
        <v>263</v>
      </c>
      <c r="D1216" s="20" t="s">
        <v>51</v>
      </c>
      <c r="E1216" s="22">
        <v>1</v>
      </c>
      <c r="F1216" s="17">
        <v>125.891992885375</v>
      </c>
      <c r="G1216" s="24">
        <f t="shared" si="60"/>
        <v>125.891992885375</v>
      </c>
      <c r="H1216" s="19"/>
      <c r="J1216" s="22">
        <v>1</v>
      </c>
      <c r="K1216" s="17">
        <v>125.891992885375</v>
      </c>
      <c r="L1216" s="24">
        <f t="shared" ref="L1216:L1279" si="61">$E1216*K1216</f>
        <v>125.891992885375</v>
      </c>
    </row>
    <row r="1217" s="2" customFormat="1" ht="36" outlineLevel="1" spans="1:12">
      <c r="A1217" s="20">
        <v>37</v>
      </c>
      <c r="B1217" s="21" t="s">
        <v>292</v>
      </c>
      <c r="C1217" s="21" t="s">
        <v>293</v>
      </c>
      <c r="D1217" s="20" t="s">
        <v>54</v>
      </c>
      <c r="E1217" s="22">
        <v>3</v>
      </c>
      <c r="F1217" s="17">
        <v>21.0149598108747</v>
      </c>
      <c r="G1217" s="24">
        <f t="shared" si="60"/>
        <v>63.0448794326241</v>
      </c>
      <c r="H1217" s="19"/>
      <c r="J1217" s="22">
        <v>3</v>
      </c>
      <c r="K1217" s="17">
        <v>21.0149598108747</v>
      </c>
      <c r="L1217" s="24">
        <f t="shared" si="61"/>
        <v>63.0448794326241</v>
      </c>
    </row>
    <row r="1218" s="2" customFormat="1" ht="36" outlineLevel="1" spans="1:12">
      <c r="A1218" s="20">
        <v>38</v>
      </c>
      <c r="B1218" s="21" t="s">
        <v>310</v>
      </c>
      <c r="C1218" s="21" t="s">
        <v>311</v>
      </c>
      <c r="D1218" s="20" t="s">
        <v>54</v>
      </c>
      <c r="E1218" s="22">
        <v>1</v>
      </c>
      <c r="F1218" s="17">
        <v>27.9622159090909</v>
      </c>
      <c r="G1218" s="24">
        <f t="shared" si="60"/>
        <v>27.9622159090909</v>
      </c>
      <c r="H1218" s="19"/>
      <c r="J1218" s="22">
        <v>1</v>
      </c>
      <c r="K1218" s="17">
        <v>27.9622159090909</v>
      </c>
      <c r="L1218" s="24">
        <f t="shared" si="61"/>
        <v>27.9622159090909</v>
      </c>
    </row>
    <row r="1219" s="2" customFormat="1" ht="24" outlineLevel="1" spans="1:12">
      <c r="A1219" s="20">
        <v>39</v>
      </c>
      <c r="B1219" s="21" t="s">
        <v>320</v>
      </c>
      <c r="C1219" s="21" t="s">
        <v>321</v>
      </c>
      <c r="D1219" s="20" t="s">
        <v>54</v>
      </c>
      <c r="E1219" s="22">
        <v>1</v>
      </c>
      <c r="F1219" s="17">
        <v>27.9622159090909</v>
      </c>
      <c r="G1219" s="24">
        <f t="shared" si="60"/>
        <v>27.9622159090909</v>
      </c>
      <c r="H1219" s="19"/>
      <c r="J1219" s="22">
        <v>1</v>
      </c>
      <c r="K1219" s="17">
        <v>27.9622159090909</v>
      </c>
      <c r="L1219" s="24">
        <f t="shared" si="61"/>
        <v>27.9622159090909</v>
      </c>
    </row>
    <row r="1220" s="2" customFormat="1" ht="48" outlineLevel="1" spans="1:12">
      <c r="A1220" s="20">
        <v>40</v>
      </c>
      <c r="B1220" s="21" t="s">
        <v>322</v>
      </c>
      <c r="C1220" s="21" t="s">
        <v>323</v>
      </c>
      <c r="D1220" s="20" t="s">
        <v>54</v>
      </c>
      <c r="E1220" s="17">
        <v>16.6666666666667</v>
      </c>
      <c r="F1220" s="17">
        <v>9.26975374732334</v>
      </c>
      <c r="G1220" s="24">
        <f t="shared" si="60"/>
        <v>154.495895788723</v>
      </c>
      <c r="H1220" s="19"/>
      <c r="J1220" s="17">
        <v>16.6666666666667</v>
      </c>
      <c r="K1220" s="17">
        <v>9.26975374732334</v>
      </c>
      <c r="L1220" s="24">
        <f t="shared" si="61"/>
        <v>154.495895788723</v>
      </c>
    </row>
    <row r="1221" s="2" customFormat="1" ht="48" outlineLevel="1" spans="1:12">
      <c r="A1221" s="20">
        <v>41</v>
      </c>
      <c r="B1221" s="21" t="s">
        <v>322</v>
      </c>
      <c r="C1221" s="21" t="s">
        <v>324</v>
      </c>
      <c r="D1221" s="20" t="s">
        <v>54</v>
      </c>
      <c r="E1221" s="22">
        <v>5</v>
      </c>
      <c r="F1221" s="17">
        <v>9.08837336244542</v>
      </c>
      <c r="G1221" s="24">
        <f t="shared" si="60"/>
        <v>45.4418668122271</v>
      </c>
      <c r="H1221" s="19"/>
      <c r="J1221" s="22">
        <v>5</v>
      </c>
      <c r="K1221" s="17">
        <v>9.08837336244542</v>
      </c>
      <c r="L1221" s="24">
        <f t="shared" si="61"/>
        <v>45.4418668122271</v>
      </c>
    </row>
    <row r="1222" s="2" customFormat="1" ht="36" outlineLevel="1" spans="1:12">
      <c r="A1222" s="20">
        <v>42</v>
      </c>
      <c r="B1222" s="21" t="s">
        <v>74</v>
      </c>
      <c r="C1222" s="21" t="s">
        <v>919</v>
      </c>
      <c r="D1222" s="20" t="s">
        <v>54</v>
      </c>
      <c r="E1222" s="22">
        <v>1</v>
      </c>
      <c r="F1222" s="17">
        <v>208.854471529233</v>
      </c>
      <c r="G1222" s="24">
        <f t="shared" si="60"/>
        <v>208.854471529233</v>
      </c>
      <c r="H1222" s="19"/>
      <c r="J1222" s="22">
        <v>1</v>
      </c>
      <c r="K1222" s="17">
        <v>208.854471529233</v>
      </c>
      <c r="L1222" s="24">
        <f t="shared" si="61"/>
        <v>208.854471529233</v>
      </c>
    </row>
    <row r="1223" s="2" customFormat="1" ht="36" outlineLevel="1" spans="1:12">
      <c r="A1223" s="20">
        <v>43</v>
      </c>
      <c r="B1223" s="21" t="s">
        <v>74</v>
      </c>
      <c r="C1223" s="21" t="s">
        <v>920</v>
      </c>
      <c r="D1223" s="20" t="s">
        <v>54</v>
      </c>
      <c r="E1223" s="22">
        <v>2</v>
      </c>
      <c r="F1223" s="17">
        <v>337.79224198869</v>
      </c>
      <c r="G1223" s="24">
        <f t="shared" si="60"/>
        <v>675.58448397738</v>
      </c>
      <c r="H1223" s="19"/>
      <c r="J1223" s="22">
        <v>2</v>
      </c>
      <c r="K1223" s="17">
        <v>337.79224198869</v>
      </c>
      <c r="L1223" s="24">
        <f t="shared" si="61"/>
        <v>675.58448397738</v>
      </c>
    </row>
    <row r="1224" s="2" customFormat="1" ht="36" outlineLevel="1" spans="1:12">
      <c r="A1224" s="20">
        <v>44</v>
      </c>
      <c r="B1224" s="21" t="s">
        <v>74</v>
      </c>
      <c r="C1224" s="21" t="s">
        <v>921</v>
      </c>
      <c r="D1224" s="20" t="s">
        <v>54</v>
      </c>
      <c r="E1224" s="22">
        <v>2</v>
      </c>
      <c r="F1224" s="17">
        <v>358.19111382701</v>
      </c>
      <c r="G1224" s="24">
        <f t="shared" si="60"/>
        <v>716.382227654019</v>
      </c>
      <c r="H1224" s="19"/>
      <c r="J1224" s="22">
        <v>2</v>
      </c>
      <c r="K1224" s="17">
        <v>358.19111382701</v>
      </c>
      <c r="L1224" s="24">
        <f t="shared" si="61"/>
        <v>716.38222765402</v>
      </c>
    </row>
    <row r="1225" s="2" customFormat="1" ht="48" outlineLevel="1" spans="1:12">
      <c r="A1225" s="20">
        <v>45</v>
      </c>
      <c r="B1225" s="21" t="s">
        <v>329</v>
      </c>
      <c r="C1225" s="21" t="s">
        <v>330</v>
      </c>
      <c r="D1225" s="20" t="s">
        <v>31</v>
      </c>
      <c r="E1225" s="17">
        <v>22.1333333333333</v>
      </c>
      <c r="F1225" s="17">
        <v>25.6123409178558</v>
      </c>
      <c r="G1225" s="24">
        <f t="shared" si="60"/>
        <v>566.886478981873</v>
      </c>
      <c r="H1225" s="19"/>
      <c r="J1225" s="17">
        <v>22.1333333333333</v>
      </c>
      <c r="K1225" s="17">
        <v>25.6123409178558</v>
      </c>
      <c r="L1225" s="24">
        <f t="shared" si="61"/>
        <v>566.886478981874</v>
      </c>
    </row>
    <row r="1226" s="2" customFormat="1" ht="36" outlineLevel="1" spans="1:12">
      <c r="A1226" s="20">
        <v>46</v>
      </c>
      <c r="B1226" s="21" t="s">
        <v>331</v>
      </c>
      <c r="C1226" s="21" t="s">
        <v>332</v>
      </c>
      <c r="D1226" s="20" t="s">
        <v>333</v>
      </c>
      <c r="E1226" s="22">
        <v>2</v>
      </c>
      <c r="F1226" s="17">
        <v>957.308534413039</v>
      </c>
      <c r="G1226" s="24">
        <f t="shared" si="60"/>
        <v>1914.61706882608</v>
      </c>
      <c r="H1226" s="19"/>
      <c r="J1226" s="22">
        <v>2</v>
      </c>
      <c r="K1226" s="17">
        <v>957.308534413039</v>
      </c>
      <c r="L1226" s="24">
        <f t="shared" si="61"/>
        <v>1914.61706882608</v>
      </c>
    </row>
    <row r="1227" s="2" customFormat="1" ht="12" outlineLevel="1" spans="1:12">
      <c r="A1227" s="20"/>
      <c r="B1227" s="21" t="s">
        <v>336</v>
      </c>
      <c r="C1227" s="21"/>
      <c r="D1227" s="21"/>
      <c r="E1227" s="22"/>
      <c r="F1227" s="17"/>
      <c r="G1227" s="24"/>
      <c r="H1227" s="19"/>
      <c r="J1227" s="22"/>
      <c r="K1227" s="17"/>
      <c r="L1227" s="24">
        <f t="shared" si="61"/>
        <v>0</v>
      </c>
    </row>
    <row r="1228" s="2" customFormat="1" ht="48" outlineLevel="1" spans="1:12">
      <c r="A1228" s="20">
        <v>47</v>
      </c>
      <c r="B1228" s="21" t="s">
        <v>343</v>
      </c>
      <c r="C1228" s="21" t="s">
        <v>344</v>
      </c>
      <c r="D1228" s="20" t="s">
        <v>31</v>
      </c>
      <c r="E1228" s="22">
        <v>237.37</v>
      </c>
      <c r="F1228" s="17">
        <v>8.23249696969697</v>
      </c>
      <c r="G1228" s="24">
        <f>$E1228*F1228</f>
        <v>1954.14780569697</v>
      </c>
      <c r="H1228" s="19"/>
      <c r="J1228" s="22">
        <v>237.37</v>
      </c>
      <c r="K1228" s="17">
        <v>8.23249696969697</v>
      </c>
      <c r="L1228" s="24">
        <f t="shared" si="61"/>
        <v>1954.14780569697</v>
      </c>
    </row>
    <row r="1229" s="2" customFormat="1" ht="36" outlineLevel="1" spans="1:12">
      <c r="A1229" s="20">
        <v>48</v>
      </c>
      <c r="B1229" s="21" t="s">
        <v>743</v>
      </c>
      <c r="C1229" s="21" t="s">
        <v>890</v>
      </c>
      <c r="D1229" s="20" t="s">
        <v>31</v>
      </c>
      <c r="E1229" s="22">
        <v>19.77</v>
      </c>
      <c r="F1229" s="17">
        <v>29.6905748663102</v>
      </c>
      <c r="G1229" s="24">
        <f>$E1229*F1229</f>
        <v>586.982665106952</v>
      </c>
      <c r="H1229" s="19"/>
      <c r="J1229" s="22">
        <v>19.77</v>
      </c>
      <c r="K1229" s="17">
        <v>29.6905748663102</v>
      </c>
      <c r="L1229" s="24">
        <f t="shared" si="61"/>
        <v>586.982665106953</v>
      </c>
    </row>
    <row r="1230" s="2" customFormat="1" ht="48" outlineLevel="1" spans="1:12">
      <c r="A1230" s="20">
        <v>49</v>
      </c>
      <c r="B1230" s="21" t="s">
        <v>341</v>
      </c>
      <c r="C1230" s="21" t="s">
        <v>922</v>
      </c>
      <c r="D1230" s="20" t="s">
        <v>31</v>
      </c>
      <c r="E1230" s="22">
        <v>38.5</v>
      </c>
      <c r="F1230" s="17">
        <v>18.7723289124668</v>
      </c>
      <c r="G1230" s="24">
        <f>$E1230*F1230</f>
        <v>722.734663129973</v>
      </c>
      <c r="H1230" s="19"/>
      <c r="J1230" s="22">
        <v>38.5</v>
      </c>
      <c r="K1230" s="17">
        <v>18.7723289124668</v>
      </c>
      <c r="L1230" s="24">
        <f t="shared" si="61"/>
        <v>722.734663129972</v>
      </c>
    </row>
    <row r="1231" s="2" customFormat="1" ht="24" outlineLevel="1" spans="1:12">
      <c r="A1231" s="20">
        <v>50</v>
      </c>
      <c r="B1231" s="21" t="s">
        <v>347</v>
      </c>
      <c r="C1231" s="21" t="s">
        <v>348</v>
      </c>
      <c r="D1231" s="20" t="s">
        <v>349</v>
      </c>
      <c r="E1231" s="22">
        <v>1</v>
      </c>
      <c r="F1231" s="17">
        <v>94.3278078299305</v>
      </c>
      <c r="G1231" s="24">
        <f>$E1231*F1231</f>
        <v>94.3278078299305</v>
      </c>
      <c r="H1231" s="19"/>
      <c r="J1231" s="22">
        <v>1</v>
      </c>
      <c r="K1231" s="17">
        <v>94.3278078299305</v>
      </c>
      <c r="L1231" s="24">
        <f t="shared" si="61"/>
        <v>94.3278078299305</v>
      </c>
    </row>
    <row r="1232" s="2" customFormat="1" ht="24" outlineLevel="1" spans="1:12">
      <c r="A1232" s="20">
        <v>51</v>
      </c>
      <c r="B1232" s="21" t="s">
        <v>360</v>
      </c>
      <c r="C1232" s="21" t="s">
        <v>361</v>
      </c>
      <c r="D1232" s="20" t="s">
        <v>333</v>
      </c>
      <c r="E1232" s="22">
        <v>1</v>
      </c>
      <c r="F1232" s="17">
        <v>1825.52992936714</v>
      </c>
      <c r="G1232" s="24">
        <f>$E1232*F1232</f>
        <v>1825.52992936714</v>
      </c>
      <c r="H1232" s="19"/>
      <c r="J1232" s="22">
        <v>1</v>
      </c>
      <c r="K1232" s="17">
        <v>1825.52992936714</v>
      </c>
      <c r="L1232" s="24">
        <f t="shared" si="61"/>
        <v>1825.52992936714</v>
      </c>
    </row>
    <row r="1233" s="2" customFormat="1" ht="24" spans="1:12">
      <c r="A1233" s="9" t="s">
        <v>923</v>
      </c>
      <c r="B1233" s="9" t="s">
        <v>924</v>
      </c>
      <c r="C1233" s="9"/>
      <c r="D1233" s="9"/>
      <c r="E1233" s="10"/>
      <c r="F1233" s="17"/>
      <c r="G1233" s="18">
        <f>SUM(G1234:G1270)</f>
        <v>91582.9528147977</v>
      </c>
      <c r="H1233" s="19"/>
      <c r="J1233" s="10"/>
      <c r="K1233" s="17"/>
      <c r="L1233" s="24">
        <f t="shared" si="61"/>
        <v>0</v>
      </c>
    </row>
    <row r="1234" s="2" customFormat="1" ht="12" outlineLevel="1" spans="1:12">
      <c r="A1234" s="20"/>
      <c r="B1234" s="21" t="s">
        <v>364</v>
      </c>
      <c r="C1234" s="21"/>
      <c r="D1234" s="21"/>
      <c r="E1234" s="22"/>
      <c r="F1234" s="17"/>
      <c r="G1234" s="25"/>
      <c r="H1234" s="19"/>
      <c r="J1234" s="22"/>
      <c r="K1234" s="17"/>
      <c r="L1234" s="24">
        <f t="shared" si="61"/>
        <v>0</v>
      </c>
    </row>
    <row r="1235" s="2" customFormat="1" ht="72" outlineLevel="1" spans="1:12">
      <c r="A1235" s="20">
        <v>1</v>
      </c>
      <c r="B1235" s="21" t="s">
        <v>29</v>
      </c>
      <c r="C1235" s="21" t="s">
        <v>33</v>
      </c>
      <c r="D1235" s="20" t="s">
        <v>31</v>
      </c>
      <c r="E1235" s="22">
        <v>34.29</v>
      </c>
      <c r="F1235" s="17">
        <v>91.7827903452755</v>
      </c>
      <c r="G1235" s="24">
        <f t="shared" ref="G1235:G1252" si="62">$E1235*F1235</f>
        <v>3147.2318809395</v>
      </c>
      <c r="H1235" s="19"/>
      <c r="J1235" s="22">
        <v>34.29</v>
      </c>
      <c r="K1235" s="17">
        <v>91.7827903452755</v>
      </c>
      <c r="L1235" s="24">
        <f t="shared" si="61"/>
        <v>3147.2318809395</v>
      </c>
    </row>
    <row r="1236" s="2" customFormat="1" ht="72" outlineLevel="1" spans="1:12">
      <c r="A1236" s="20">
        <v>2</v>
      </c>
      <c r="B1236" s="21" t="s">
        <v>29</v>
      </c>
      <c r="C1236" s="21" t="s">
        <v>34</v>
      </c>
      <c r="D1236" s="20" t="s">
        <v>31</v>
      </c>
      <c r="E1236" s="22">
        <v>73.1</v>
      </c>
      <c r="F1236" s="17">
        <v>77.4917200717765</v>
      </c>
      <c r="G1236" s="24">
        <f t="shared" si="62"/>
        <v>5664.64473724686</v>
      </c>
      <c r="H1236" s="19"/>
      <c r="J1236" s="22">
        <v>73.1</v>
      </c>
      <c r="K1236" s="17">
        <v>77.4917200717765</v>
      </c>
      <c r="L1236" s="24">
        <f t="shared" si="61"/>
        <v>5664.64473724686</v>
      </c>
    </row>
    <row r="1237" s="2" customFormat="1" ht="72" outlineLevel="1" spans="1:12">
      <c r="A1237" s="20">
        <v>3</v>
      </c>
      <c r="B1237" s="21" t="s">
        <v>29</v>
      </c>
      <c r="C1237" s="21" t="s">
        <v>35</v>
      </c>
      <c r="D1237" s="20" t="s">
        <v>31</v>
      </c>
      <c r="E1237" s="22">
        <v>19.24</v>
      </c>
      <c r="F1237" s="17">
        <v>65.9075681783939</v>
      </c>
      <c r="G1237" s="24">
        <f t="shared" si="62"/>
        <v>1268.0616117523</v>
      </c>
      <c r="H1237" s="19"/>
      <c r="J1237" s="22">
        <v>19.24</v>
      </c>
      <c r="K1237" s="17">
        <v>65.9075681783939</v>
      </c>
      <c r="L1237" s="24">
        <f t="shared" si="61"/>
        <v>1268.0616117523</v>
      </c>
    </row>
    <row r="1238" s="2" customFormat="1" ht="72" outlineLevel="1" spans="1:12">
      <c r="A1238" s="20">
        <v>4</v>
      </c>
      <c r="B1238" s="21" t="s">
        <v>29</v>
      </c>
      <c r="C1238" s="21" t="s">
        <v>36</v>
      </c>
      <c r="D1238" s="20" t="s">
        <v>31</v>
      </c>
      <c r="E1238" s="22">
        <v>14.44</v>
      </c>
      <c r="F1238" s="17">
        <v>59.5193795863909</v>
      </c>
      <c r="G1238" s="24">
        <f t="shared" si="62"/>
        <v>859.459841227485</v>
      </c>
      <c r="H1238" s="19"/>
      <c r="J1238" s="22">
        <v>14.44</v>
      </c>
      <c r="K1238" s="17">
        <v>59.5193795863909</v>
      </c>
      <c r="L1238" s="24">
        <f t="shared" si="61"/>
        <v>859.459841227485</v>
      </c>
    </row>
    <row r="1239" s="2" customFormat="1" ht="72" outlineLevel="1" spans="1:12">
      <c r="A1239" s="20">
        <v>5</v>
      </c>
      <c r="B1239" s="21" t="s">
        <v>29</v>
      </c>
      <c r="C1239" s="21" t="s">
        <v>37</v>
      </c>
      <c r="D1239" s="20" t="s">
        <v>31</v>
      </c>
      <c r="E1239" s="22">
        <v>4.67</v>
      </c>
      <c r="F1239" s="17">
        <v>48.4324004106776</v>
      </c>
      <c r="G1239" s="24">
        <f t="shared" si="62"/>
        <v>226.179309917864</v>
      </c>
      <c r="H1239" s="19"/>
      <c r="J1239" s="22">
        <v>4.67</v>
      </c>
      <c r="K1239" s="17">
        <v>48.4324004106776</v>
      </c>
      <c r="L1239" s="24">
        <f t="shared" si="61"/>
        <v>226.179309917864</v>
      </c>
    </row>
    <row r="1240" s="2" customFormat="1" ht="72" outlineLevel="1" spans="1:12">
      <c r="A1240" s="20">
        <v>6</v>
      </c>
      <c r="B1240" s="21" t="s">
        <v>29</v>
      </c>
      <c r="C1240" s="21" t="s">
        <v>38</v>
      </c>
      <c r="D1240" s="20" t="s">
        <v>31</v>
      </c>
      <c r="E1240" s="22">
        <v>2.54</v>
      </c>
      <c r="F1240" s="17">
        <v>39.8041076769691</v>
      </c>
      <c r="G1240" s="24">
        <f t="shared" si="62"/>
        <v>101.102433499501</v>
      </c>
      <c r="H1240" s="19"/>
      <c r="J1240" s="22">
        <v>2.54</v>
      </c>
      <c r="K1240" s="17">
        <v>39.8041076769691</v>
      </c>
      <c r="L1240" s="24">
        <f t="shared" si="61"/>
        <v>101.102433499502</v>
      </c>
    </row>
    <row r="1241" s="2" customFormat="1" ht="72" outlineLevel="1" spans="1:12">
      <c r="A1241" s="20">
        <v>7</v>
      </c>
      <c r="B1241" s="21" t="s">
        <v>29</v>
      </c>
      <c r="C1241" s="21" t="s">
        <v>39</v>
      </c>
      <c r="D1241" s="20" t="s">
        <v>31</v>
      </c>
      <c r="E1241" s="22">
        <v>8.55</v>
      </c>
      <c r="F1241" s="17">
        <v>33.6099084465446</v>
      </c>
      <c r="G1241" s="24">
        <f t="shared" si="62"/>
        <v>287.364717217956</v>
      </c>
      <c r="H1241" s="19"/>
      <c r="J1241" s="22">
        <v>8.55</v>
      </c>
      <c r="K1241" s="17">
        <v>33.6099084465446</v>
      </c>
      <c r="L1241" s="24">
        <f t="shared" si="61"/>
        <v>287.364717217956</v>
      </c>
    </row>
    <row r="1242" s="2" customFormat="1" ht="48" outlineLevel="1" spans="1:12">
      <c r="A1242" s="20">
        <v>8</v>
      </c>
      <c r="B1242" s="21" t="s">
        <v>55</v>
      </c>
      <c r="C1242" s="21" t="s">
        <v>925</v>
      </c>
      <c r="D1242" s="20" t="s">
        <v>57</v>
      </c>
      <c r="E1242" s="22">
        <v>1</v>
      </c>
      <c r="F1242" s="17">
        <v>1509.27289953328</v>
      </c>
      <c r="G1242" s="24">
        <f t="shared" si="62"/>
        <v>1509.27289953328</v>
      </c>
      <c r="H1242" s="19"/>
      <c r="J1242" s="22">
        <v>1</v>
      </c>
      <c r="K1242" s="17">
        <v>1509.27289953328</v>
      </c>
      <c r="L1242" s="24">
        <f t="shared" si="61"/>
        <v>1509.27289953328</v>
      </c>
    </row>
    <row r="1243" s="2" customFormat="1" ht="48" outlineLevel="1" spans="1:12">
      <c r="A1243" s="20">
        <v>9</v>
      </c>
      <c r="B1243" s="21" t="s">
        <v>58</v>
      </c>
      <c r="C1243" s="21" t="s">
        <v>59</v>
      </c>
      <c r="D1243" s="20" t="s">
        <v>54</v>
      </c>
      <c r="E1243" s="22">
        <v>3</v>
      </c>
      <c r="F1243" s="17">
        <v>211.134785029968</v>
      </c>
      <c r="G1243" s="24">
        <f t="shared" si="62"/>
        <v>633.404355089905</v>
      </c>
      <c r="H1243" s="19"/>
      <c r="J1243" s="22">
        <v>3</v>
      </c>
      <c r="K1243" s="17">
        <v>211.134785029968</v>
      </c>
      <c r="L1243" s="24">
        <f t="shared" si="61"/>
        <v>633.404355089904</v>
      </c>
    </row>
    <row r="1244" s="2" customFormat="1" ht="48" outlineLevel="1" spans="1:12">
      <c r="A1244" s="20">
        <v>10</v>
      </c>
      <c r="B1244" s="21" t="s">
        <v>58</v>
      </c>
      <c r="C1244" s="21" t="s">
        <v>60</v>
      </c>
      <c r="D1244" s="20" t="s">
        <v>54</v>
      </c>
      <c r="E1244" s="22">
        <v>4</v>
      </c>
      <c r="F1244" s="17">
        <v>164.980680473373</v>
      </c>
      <c r="G1244" s="24">
        <f t="shared" si="62"/>
        <v>659.922721893491</v>
      </c>
      <c r="H1244" s="19"/>
      <c r="J1244" s="22">
        <v>4</v>
      </c>
      <c r="K1244" s="17">
        <v>164.980680473373</v>
      </c>
      <c r="L1244" s="24">
        <f t="shared" si="61"/>
        <v>659.922721893492</v>
      </c>
    </row>
    <row r="1245" s="2" customFormat="1" ht="48" outlineLevel="1" spans="1:12">
      <c r="A1245" s="20">
        <v>11</v>
      </c>
      <c r="B1245" s="21" t="s">
        <v>64</v>
      </c>
      <c r="C1245" s="21" t="s">
        <v>598</v>
      </c>
      <c r="D1245" s="20" t="s">
        <v>54</v>
      </c>
      <c r="E1245" s="22">
        <v>2</v>
      </c>
      <c r="F1245" s="17">
        <v>395.242380304062</v>
      </c>
      <c r="G1245" s="24">
        <f t="shared" si="62"/>
        <v>790.484760608124</v>
      </c>
      <c r="H1245" s="19"/>
      <c r="J1245" s="22">
        <v>2</v>
      </c>
      <c r="K1245" s="17">
        <v>395.242380304062</v>
      </c>
      <c r="L1245" s="24">
        <f t="shared" si="61"/>
        <v>790.484760608124</v>
      </c>
    </row>
    <row r="1246" s="2" customFormat="1" ht="48" outlineLevel="1" spans="1:12">
      <c r="A1246" s="20">
        <v>12</v>
      </c>
      <c r="B1246" s="21" t="s">
        <v>64</v>
      </c>
      <c r="C1246" s="21" t="s">
        <v>66</v>
      </c>
      <c r="D1246" s="20" t="s">
        <v>54</v>
      </c>
      <c r="E1246" s="22">
        <v>3</v>
      </c>
      <c r="F1246" s="17">
        <v>242.219118844872</v>
      </c>
      <c r="G1246" s="24">
        <f t="shared" si="62"/>
        <v>726.657356534617</v>
      </c>
      <c r="H1246" s="19"/>
      <c r="J1246" s="22">
        <v>3</v>
      </c>
      <c r="K1246" s="17">
        <v>242.219118844872</v>
      </c>
      <c r="L1246" s="24">
        <f t="shared" si="61"/>
        <v>726.657356534616</v>
      </c>
    </row>
    <row r="1247" s="2" customFormat="1" ht="48" outlineLevel="1" spans="1:12">
      <c r="A1247" s="20">
        <v>13</v>
      </c>
      <c r="B1247" s="21" t="s">
        <v>64</v>
      </c>
      <c r="C1247" s="21" t="s">
        <v>67</v>
      </c>
      <c r="D1247" s="20" t="s">
        <v>54</v>
      </c>
      <c r="E1247" s="22">
        <v>4</v>
      </c>
      <c r="F1247" s="17">
        <v>191.661505197505</v>
      </c>
      <c r="G1247" s="24">
        <f t="shared" si="62"/>
        <v>766.646020790021</v>
      </c>
      <c r="H1247" s="19"/>
      <c r="J1247" s="22">
        <v>4</v>
      </c>
      <c r="K1247" s="17">
        <v>191.661505197505</v>
      </c>
      <c r="L1247" s="24">
        <f t="shared" si="61"/>
        <v>766.64602079002</v>
      </c>
    </row>
    <row r="1248" s="2" customFormat="1" ht="48" outlineLevel="1" spans="1:12">
      <c r="A1248" s="20">
        <v>14</v>
      </c>
      <c r="B1248" s="21" t="s">
        <v>52</v>
      </c>
      <c r="C1248" s="21" t="s">
        <v>427</v>
      </c>
      <c r="D1248" s="20" t="s">
        <v>54</v>
      </c>
      <c r="E1248" s="22">
        <v>2</v>
      </c>
      <c r="F1248" s="17">
        <v>439.268648060892</v>
      </c>
      <c r="G1248" s="24">
        <f t="shared" si="62"/>
        <v>878.537296121783</v>
      </c>
      <c r="H1248" s="19"/>
      <c r="J1248" s="22">
        <v>2</v>
      </c>
      <c r="K1248" s="17">
        <v>439.268648060892</v>
      </c>
      <c r="L1248" s="24">
        <f t="shared" si="61"/>
        <v>878.537296121784</v>
      </c>
    </row>
    <row r="1249" s="2" customFormat="1" ht="48" outlineLevel="1" spans="1:12">
      <c r="A1249" s="20">
        <v>15</v>
      </c>
      <c r="B1249" s="21" t="s">
        <v>58</v>
      </c>
      <c r="C1249" s="21" t="s">
        <v>400</v>
      </c>
      <c r="D1249" s="20" t="s">
        <v>54</v>
      </c>
      <c r="E1249" s="22">
        <v>2</v>
      </c>
      <c r="F1249" s="17">
        <v>65.6049977255497</v>
      </c>
      <c r="G1249" s="24">
        <f t="shared" si="62"/>
        <v>131.209995451099</v>
      </c>
      <c r="H1249" s="19"/>
      <c r="J1249" s="22">
        <v>2</v>
      </c>
      <c r="K1249" s="17">
        <v>65.6049977255497</v>
      </c>
      <c r="L1249" s="24">
        <f t="shared" si="61"/>
        <v>131.209995451099</v>
      </c>
    </row>
    <row r="1250" s="2" customFormat="1" ht="36" outlineLevel="1" spans="1:12">
      <c r="A1250" s="20">
        <v>16</v>
      </c>
      <c r="B1250" s="21" t="s">
        <v>74</v>
      </c>
      <c r="C1250" s="21" t="s">
        <v>140</v>
      </c>
      <c r="D1250" s="20" t="s">
        <v>54</v>
      </c>
      <c r="E1250" s="22">
        <v>2</v>
      </c>
      <c r="F1250" s="17">
        <v>297.958007612942</v>
      </c>
      <c r="G1250" s="24">
        <f t="shared" si="62"/>
        <v>595.916015225884</v>
      </c>
      <c r="H1250" s="19"/>
      <c r="J1250" s="22">
        <v>2</v>
      </c>
      <c r="K1250" s="17">
        <v>297.958007612942</v>
      </c>
      <c r="L1250" s="24">
        <f t="shared" si="61"/>
        <v>595.916015225884</v>
      </c>
    </row>
    <row r="1251" s="2" customFormat="1" ht="36" outlineLevel="1" spans="1:12">
      <c r="A1251" s="20">
        <v>17</v>
      </c>
      <c r="B1251" s="21" t="s">
        <v>90</v>
      </c>
      <c r="C1251" s="21" t="s">
        <v>91</v>
      </c>
      <c r="D1251" s="20" t="s">
        <v>92</v>
      </c>
      <c r="E1251" s="22">
        <v>72.2</v>
      </c>
      <c r="F1251" s="17">
        <v>28.9451856946355</v>
      </c>
      <c r="G1251" s="24">
        <f t="shared" si="62"/>
        <v>2089.84240715268</v>
      </c>
      <c r="H1251" s="19"/>
      <c r="J1251" s="22">
        <v>72.2</v>
      </c>
      <c r="K1251" s="17">
        <v>28.9451856946355</v>
      </c>
      <c r="L1251" s="24">
        <f t="shared" si="61"/>
        <v>2089.84240715268</v>
      </c>
    </row>
    <row r="1252" s="2" customFormat="1" ht="36" outlineLevel="1" spans="1:12">
      <c r="A1252" s="20">
        <v>18</v>
      </c>
      <c r="B1252" s="21" t="s">
        <v>93</v>
      </c>
      <c r="C1252" s="21" t="s">
        <v>94</v>
      </c>
      <c r="D1252" s="20" t="s">
        <v>95</v>
      </c>
      <c r="E1252" s="22">
        <v>16.35</v>
      </c>
      <c r="F1252" s="17">
        <v>35.2981692524683</v>
      </c>
      <c r="G1252" s="24">
        <f t="shared" si="62"/>
        <v>577.125067277856</v>
      </c>
      <c r="H1252" s="19"/>
      <c r="J1252" s="22">
        <v>16.35</v>
      </c>
      <c r="K1252" s="17">
        <v>35.2981692524683</v>
      </c>
      <c r="L1252" s="24">
        <f t="shared" si="61"/>
        <v>577.125067277857</v>
      </c>
    </row>
    <row r="1253" s="2" customFormat="1" ht="12" outlineLevel="1" spans="1:12">
      <c r="A1253" s="20"/>
      <c r="B1253" s="21" t="s">
        <v>410</v>
      </c>
      <c r="C1253" s="21"/>
      <c r="D1253" s="21"/>
      <c r="E1253" s="22"/>
      <c r="F1253" s="17"/>
      <c r="G1253" s="24"/>
      <c r="H1253" s="19"/>
      <c r="J1253" s="22"/>
      <c r="K1253" s="17"/>
      <c r="L1253" s="24">
        <f t="shared" si="61"/>
        <v>0</v>
      </c>
    </row>
    <row r="1254" s="2" customFormat="1" ht="60" outlineLevel="1" spans="1:12">
      <c r="A1254" s="20">
        <v>19</v>
      </c>
      <c r="B1254" s="21" t="s">
        <v>101</v>
      </c>
      <c r="C1254" s="21" t="s">
        <v>106</v>
      </c>
      <c r="D1254" s="20" t="s">
        <v>31</v>
      </c>
      <c r="E1254" s="22">
        <v>80.65</v>
      </c>
      <c r="F1254" s="17">
        <v>52.1162245867376</v>
      </c>
      <c r="G1254" s="24">
        <f t="shared" ref="G1254:G1270" si="63">$E1254*F1254</f>
        <v>4203.17351292039</v>
      </c>
      <c r="H1254" s="19"/>
      <c r="J1254" s="22">
        <v>80.65</v>
      </c>
      <c r="K1254" s="17">
        <v>52.1162245867376</v>
      </c>
      <c r="L1254" s="24">
        <f t="shared" si="61"/>
        <v>4203.17351292039</v>
      </c>
    </row>
    <row r="1255" s="2" customFormat="1" ht="60" outlineLevel="1" spans="1:12">
      <c r="A1255" s="20">
        <v>20</v>
      </c>
      <c r="B1255" s="21" t="s">
        <v>101</v>
      </c>
      <c r="C1255" s="21" t="s">
        <v>107</v>
      </c>
      <c r="D1255" s="20" t="s">
        <v>31</v>
      </c>
      <c r="E1255" s="22">
        <v>6.96</v>
      </c>
      <c r="F1255" s="17">
        <v>39.8192709629261</v>
      </c>
      <c r="G1255" s="24">
        <f t="shared" si="63"/>
        <v>277.142125901966</v>
      </c>
      <c r="H1255" s="19"/>
      <c r="J1255" s="22">
        <v>6.96</v>
      </c>
      <c r="K1255" s="17">
        <v>39.8192709629261</v>
      </c>
      <c r="L1255" s="24">
        <f t="shared" si="61"/>
        <v>277.142125901966</v>
      </c>
    </row>
    <row r="1256" s="2" customFormat="1" ht="60" outlineLevel="1" spans="1:12">
      <c r="A1256" s="20">
        <v>21</v>
      </c>
      <c r="B1256" s="21" t="s">
        <v>101</v>
      </c>
      <c r="C1256" s="21" t="s">
        <v>108</v>
      </c>
      <c r="D1256" s="20" t="s">
        <v>31</v>
      </c>
      <c r="E1256" s="22">
        <v>12.18</v>
      </c>
      <c r="F1256" s="17">
        <v>27.9217862215909</v>
      </c>
      <c r="G1256" s="24">
        <f t="shared" si="63"/>
        <v>340.087356178977</v>
      </c>
      <c r="H1256" s="19"/>
      <c r="J1256" s="22">
        <v>12.18</v>
      </c>
      <c r="K1256" s="17">
        <v>27.9217862215909</v>
      </c>
      <c r="L1256" s="24">
        <f t="shared" si="61"/>
        <v>340.087356178977</v>
      </c>
    </row>
    <row r="1257" s="2" customFormat="1" ht="60" outlineLevel="1" spans="1:12">
      <c r="A1257" s="20">
        <v>22</v>
      </c>
      <c r="B1257" s="21" t="s">
        <v>101</v>
      </c>
      <c r="C1257" s="21" t="s">
        <v>105</v>
      </c>
      <c r="D1257" s="20" t="s">
        <v>31</v>
      </c>
      <c r="E1257" s="22">
        <v>536.92</v>
      </c>
      <c r="F1257" s="17">
        <v>53.0820686439097</v>
      </c>
      <c r="G1257" s="24">
        <f t="shared" si="63"/>
        <v>28500.824296288</v>
      </c>
      <c r="H1257" s="19"/>
      <c r="J1257" s="22">
        <v>536.92</v>
      </c>
      <c r="K1257" s="17">
        <v>53.0820686439097</v>
      </c>
      <c r="L1257" s="24">
        <f t="shared" si="61"/>
        <v>28500.824296288</v>
      </c>
    </row>
    <row r="1258" s="2" customFormat="1" ht="60" outlineLevel="1" spans="1:12">
      <c r="A1258" s="20">
        <v>23</v>
      </c>
      <c r="B1258" s="21" t="s">
        <v>101</v>
      </c>
      <c r="C1258" s="21" t="s">
        <v>109</v>
      </c>
      <c r="D1258" s="20" t="s">
        <v>31</v>
      </c>
      <c r="E1258" s="22">
        <v>209.04</v>
      </c>
      <c r="F1258" s="17">
        <v>50.400944324218</v>
      </c>
      <c r="G1258" s="24">
        <f t="shared" si="63"/>
        <v>10535.8134015345</v>
      </c>
      <c r="H1258" s="19"/>
      <c r="J1258" s="22">
        <v>209.04</v>
      </c>
      <c r="K1258" s="17">
        <v>50.400944324218</v>
      </c>
      <c r="L1258" s="24">
        <f t="shared" si="61"/>
        <v>10535.8134015345</v>
      </c>
    </row>
    <row r="1259" s="2" customFormat="1" ht="48" outlineLevel="1" spans="1:12">
      <c r="A1259" s="20">
        <v>24</v>
      </c>
      <c r="B1259" s="21" t="s">
        <v>113</v>
      </c>
      <c r="C1259" s="21" t="s">
        <v>114</v>
      </c>
      <c r="D1259" s="20" t="s">
        <v>57</v>
      </c>
      <c r="E1259" s="22">
        <v>7</v>
      </c>
      <c r="F1259" s="17">
        <v>615.281011479386</v>
      </c>
      <c r="G1259" s="24">
        <f t="shared" si="63"/>
        <v>4306.9670803557</v>
      </c>
      <c r="H1259" s="19"/>
      <c r="J1259" s="22">
        <v>7</v>
      </c>
      <c r="K1259" s="17">
        <v>615.281011479386</v>
      </c>
      <c r="L1259" s="24">
        <f t="shared" si="61"/>
        <v>4306.9670803557</v>
      </c>
    </row>
    <row r="1260" s="2" customFormat="1" ht="48" outlineLevel="1" spans="1:12">
      <c r="A1260" s="20">
        <v>25</v>
      </c>
      <c r="B1260" s="21" t="s">
        <v>116</v>
      </c>
      <c r="C1260" s="21" t="s">
        <v>117</v>
      </c>
      <c r="D1260" s="20" t="s">
        <v>57</v>
      </c>
      <c r="E1260" s="22">
        <v>5</v>
      </c>
      <c r="F1260" s="17">
        <v>754.097044887616</v>
      </c>
      <c r="G1260" s="24">
        <f t="shared" si="63"/>
        <v>3770.48522443808</v>
      </c>
      <c r="H1260" s="19"/>
      <c r="J1260" s="22">
        <v>5</v>
      </c>
      <c r="K1260" s="17">
        <v>754.097044887616</v>
      </c>
      <c r="L1260" s="24">
        <f t="shared" si="61"/>
        <v>3770.48522443808</v>
      </c>
    </row>
    <row r="1261" s="2" customFormat="1" ht="36" outlineLevel="1" spans="1:12">
      <c r="A1261" s="20">
        <v>26</v>
      </c>
      <c r="B1261" s="21" t="s">
        <v>118</v>
      </c>
      <c r="C1261" s="21" t="s">
        <v>119</v>
      </c>
      <c r="D1261" s="20" t="s">
        <v>57</v>
      </c>
      <c r="E1261" s="22">
        <v>4</v>
      </c>
      <c r="F1261" s="17">
        <v>499.217717774546</v>
      </c>
      <c r="G1261" s="24">
        <f t="shared" si="63"/>
        <v>1996.87087109819</v>
      </c>
      <c r="H1261" s="19"/>
      <c r="J1261" s="22">
        <v>4</v>
      </c>
      <c r="K1261" s="17">
        <v>499.217717774546</v>
      </c>
      <c r="L1261" s="24">
        <f t="shared" si="61"/>
        <v>1996.87087109818</v>
      </c>
    </row>
    <row r="1262" s="2" customFormat="1" ht="24" outlineLevel="1" spans="1:12">
      <c r="A1262" s="20">
        <v>27</v>
      </c>
      <c r="B1262" s="21" t="s">
        <v>122</v>
      </c>
      <c r="C1262" s="21" t="s">
        <v>926</v>
      </c>
      <c r="D1262" s="20" t="s">
        <v>57</v>
      </c>
      <c r="E1262" s="22">
        <v>2</v>
      </c>
      <c r="F1262" s="17">
        <v>347.582757593123</v>
      </c>
      <c r="G1262" s="24">
        <f t="shared" si="63"/>
        <v>695.165515186246</v>
      </c>
      <c r="H1262" s="19"/>
      <c r="J1262" s="22">
        <v>2</v>
      </c>
      <c r="K1262" s="17">
        <v>347.582757593123</v>
      </c>
      <c r="L1262" s="24">
        <f t="shared" si="61"/>
        <v>695.165515186246</v>
      </c>
    </row>
    <row r="1263" s="2" customFormat="1" ht="36" outlineLevel="1" spans="1:12">
      <c r="A1263" s="20">
        <v>28</v>
      </c>
      <c r="B1263" s="21" t="s">
        <v>124</v>
      </c>
      <c r="C1263" s="21" t="s">
        <v>125</v>
      </c>
      <c r="D1263" s="20" t="s">
        <v>54</v>
      </c>
      <c r="E1263" s="22">
        <v>2</v>
      </c>
      <c r="F1263" s="17">
        <v>83.2432093910142</v>
      </c>
      <c r="G1263" s="24">
        <f t="shared" si="63"/>
        <v>166.486418782028</v>
      </c>
      <c r="H1263" s="19"/>
      <c r="J1263" s="22">
        <v>2</v>
      </c>
      <c r="K1263" s="17">
        <v>83.2432093910142</v>
      </c>
      <c r="L1263" s="24">
        <f t="shared" si="61"/>
        <v>166.486418782028</v>
      </c>
    </row>
    <row r="1264" s="2" customFormat="1" ht="36" outlineLevel="1" spans="1:12">
      <c r="A1264" s="20">
        <v>29</v>
      </c>
      <c r="B1264" s="21" t="s">
        <v>124</v>
      </c>
      <c r="C1264" s="21" t="s">
        <v>126</v>
      </c>
      <c r="D1264" s="20" t="s">
        <v>54</v>
      </c>
      <c r="E1264" s="22">
        <v>2</v>
      </c>
      <c r="F1264" s="17">
        <v>73.1303715254237</v>
      </c>
      <c r="G1264" s="24">
        <f t="shared" si="63"/>
        <v>146.260743050847</v>
      </c>
      <c r="H1264" s="19"/>
      <c r="J1264" s="22">
        <v>2</v>
      </c>
      <c r="K1264" s="17">
        <v>73.1303715254237</v>
      </c>
      <c r="L1264" s="24">
        <f t="shared" si="61"/>
        <v>146.260743050847</v>
      </c>
    </row>
    <row r="1265" s="2" customFormat="1" ht="36" outlineLevel="1" spans="1:12">
      <c r="A1265" s="20">
        <v>30</v>
      </c>
      <c r="B1265" s="21" t="s">
        <v>124</v>
      </c>
      <c r="C1265" s="21" t="s">
        <v>127</v>
      </c>
      <c r="D1265" s="20" t="s">
        <v>54</v>
      </c>
      <c r="E1265" s="22">
        <v>5</v>
      </c>
      <c r="F1265" s="17">
        <v>55.587745675049</v>
      </c>
      <c r="G1265" s="24">
        <f t="shared" si="63"/>
        <v>277.938728375245</v>
      </c>
      <c r="H1265" s="19"/>
      <c r="J1265" s="22">
        <v>5</v>
      </c>
      <c r="K1265" s="17">
        <v>55.587745675049</v>
      </c>
      <c r="L1265" s="24">
        <f t="shared" si="61"/>
        <v>277.938728375245</v>
      </c>
    </row>
    <row r="1266" s="2" customFormat="1" ht="36" outlineLevel="1" spans="1:12">
      <c r="A1266" s="20">
        <v>31</v>
      </c>
      <c r="B1266" s="21" t="s">
        <v>124</v>
      </c>
      <c r="C1266" s="21" t="s">
        <v>128</v>
      </c>
      <c r="D1266" s="20" t="s">
        <v>54</v>
      </c>
      <c r="E1266" s="22">
        <v>6</v>
      </c>
      <c r="F1266" s="17">
        <v>68.5838691940385</v>
      </c>
      <c r="G1266" s="24">
        <f t="shared" si="63"/>
        <v>411.503215164231</v>
      </c>
      <c r="H1266" s="19"/>
      <c r="J1266" s="22">
        <v>6</v>
      </c>
      <c r="K1266" s="17">
        <v>68.5838691940385</v>
      </c>
      <c r="L1266" s="24">
        <f t="shared" si="61"/>
        <v>411.503215164231</v>
      </c>
    </row>
    <row r="1267" s="2" customFormat="1" ht="36" outlineLevel="1" spans="1:12">
      <c r="A1267" s="20">
        <v>32</v>
      </c>
      <c r="B1267" s="21" t="s">
        <v>124</v>
      </c>
      <c r="C1267" s="21" t="s">
        <v>134</v>
      </c>
      <c r="D1267" s="20" t="s">
        <v>54</v>
      </c>
      <c r="E1267" s="22">
        <v>13</v>
      </c>
      <c r="F1267" s="17">
        <v>19.8029095477387</v>
      </c>
      <c r="G1267" s="24">
        <f t="shared" si="63"/>
        <v>257.437824120603</v>
      </c>
      <c r="H1267" s="19"/>
      <c r="J1267" s="22">
        <v>13</v>
      </c>
      <c r="K1267" s="17">
        <v>19.8029095477387</v>
      </c>
      <c r="L1267" s="24">
        <f t="shared" si="61"/>
        <v>257.437824120603</v>
      </c>
    </row>
    <row r="1268" s="2" customFormat="1" ht="36" outlineLevel="1" spans="1:12">
      <c r="A1268" s="20">
        <v>33</v>
      </c>
      <c r="B1268" s="21" t="s">
        <v>74</v>
      </c>
      <c r="C1268" s="21" t="s">
        <v>142</v>
      </c>
      <c r="D1268" s="20" t="s">
        <v>54</v>
      </c>
      <c r="E1268" s="22">
        <v>1</v>
      </c>
      <c r="F1268" s="17">
        <v>467.455739396906</v>
      </c>
      <c r="G1268" s="24">
        <f t="shared" si="63"/>
        <v>467.455739396906</v>
      </c>
      <c r="H1268" s="19"/>
      <c r="J1268" s="22">
        <v>1</v>
      </c>
      <c r="K1268" s="17">
        <v>467.455739396906</v>
      </c>
      <c r="L1268" s="24">
        <f t="shared" si="61"/>
        <v>467.455739396906</v>
      </c>
    </row>
    <row r="1269" s="2" customFormat="1" ht="36" outlineLevel="1" spans="1:12">
      <c r="A1269" s="20">
        <v>34</v>
      </c>
      <c r="B1269" s="21" t="s">
        <v>74</v>
      </c>
      <c r="C1269" s="21" t="s">
        <v>141</v>
      </c>
      <c r="D1269" s="20" t="s">
        <v>54</v>
      </c>
      <c r="E1269" s="22">
        <v>32</v>
      </c>
      <c r="F1269" s="17">
        <v>358.449583657156</v>
      </c>
      <c r="G1269" s="24">
        <f t="shared" si="63"/>
        <v>11470.386677029</v>
      </c>
      <c r="H1269" s="19"/>
      <c r="J1269" s="22">
        <v>32</v>
      </c>
      <c r="K1269" s="17">
        <v>358.449583657156</v>
      </c>
      <c r="L1269" s="24">
        <f t="shared" si="61"/>
        <v>11470.386677029</v>
      </c>
    </row>
    <row r="1270" s="2" customFormat="1" ht="36" outlineLevel="1" spans="1:12">
      <c r="A1270" s="20">
        <v>35</v>
      </c>
      <c r="B1270" s="21" t="s">
        <v>90</v>
      </c>
      <c r="C1270" s="21" t="s">
        <v>91</v>
      </c>
      <c r="D1270" s="20" t="s">
        <v>92</v>
      </c>
      <c r="E1270" s="22">
        <v>98.32</v>
      </c>
      <c r="F1270" s="17">
        <v>28.9451856946355</v>
      </c>
      <c r="G1270" s="24">
        <f t="shared" si="63"/>
        <v>2845.89065749656</v>
      </c>
      <c r="H1270" s="19"/>
      <c r="J1270" s="22">
        <v>98.32</v>
      </c>
      <c r="K1270" s="17">
        <v>28.9451856946355</v>
      </c>
      <c r="L1270" s="24">
        <f t="shared" si="61"/>
        <v>2845.89065749656</v>
      </c>
    </row>
    <row r="1271" s="2" customFormat="1" ht="24" spans="1:12">
      <c r="A1271" s="9" t="s">
        <v>927</v>
      </c>
      <c r="B1271" s="9" t="s">
        <v>928</v>
      </c>
      <c r="C1271" s="9"/>
      <c r="D1271" s="9"/>
      <c r="E1271" s="10"/>
      <c r="F1271" s="17"/>
      <c r="G1271" s="18">
        <f>SUM(G1273:G1329)</f>
        <v>111628.089772462</v>
      </c>
      <c r="H1271" s="19"/>
      <c r="J1271" s="10"/>
      <c r="K1271" s="17"/>
      <c r="L1271" s="24">
        <f t="shared" si="61"/>
        <v>0</v>
      </c>
    </row>
    <row r="1272" s="2" customFormat="1" ht="12" outlineLevel="1" spans="1:12">
      <c r="A1272" s="20"/>
      <c r="B1272" s="21" t="s">
        <v>149</v>
      </c>
      <c r="C1272" s="21"/>
      <c r="D1272" s="21"/>
      <c r="E1272" s="22"/>
      <c r="F1272" s="17"/>
      <c r="G1272" s="25"/>
      <c r="H1272" s="19"/>
      <c r="J1272" s="22"/>
      <c r="K1272" s="17"/>
      <c r="L1272" s="24">
        <f t="shared" si="61"/>
        <v>0</v>
      </c>
    </row>
    <row r="1273" s="2" customFormat="1" ht="60" outlineLevel="1" spans="1:12">
      <c r="A1273" s="20">
        <v>1</v>
      </c>
      <c r="B1273" s="21" t="s">
        <v>150</v>
      </c>
      <c r="C1273" s="21" t="s">
        <v>929</v>
      </c>
      <c r="D1273" s="20" t="s">
        <v>152</v>
      </c>
      <c r="E1273" s="22">
        <v>1</v>
      </c>
      <c r="F1273" s="17">
        <v>374.400234931896</v>
      </c>
      <c r="G1273" s="24">
        <f t="shared" ref="G1273:G1322" si="64">$E1273*F1273</f>
        <v>374.400234931896</v>
      </c>
      <c r="H1273" s="19"/>
      <c r="J1273" s="22">
        <v>1</v>
      </c>
      <c r="K1273" s="17">
        <v>374.400234931896</v>
      </c>
      <c r="L1273" s="24">
        <f t="shared" si="61"/>
        <v>374.400234931896</v>
      </c>
    </row>
    <row r="1274" s="2" customFormat="1" ht="60" outlineLevel="1" spans="1:12">
      <c r="A1274" s="20">
        <v>2</v>
      </c>
      <c r="B1274" s="21" t="s">
        <v>150</v>
      </c>
      <c r="C1274" s="21" t="s">
        <v>930</v>
      </c>
      <c r="D1274" s="20" t="s">
        <v>152</v>
      </c>
      <c r="E1274" s="22">
        <v>1</v>
      </c>
      <c r="F1274" s="17">
        <v>374.874547401703</v>
      </c>
      <c r="G1274" s="24">
        <f t="shared" si="64"/>
        <v>374.874547401703</v>
      </c>
      <c r="H1274" s="19"/>
      <c r="J1274" s="22">
        <v>1</v>
      </c>
      <c r="K1274" s="17">
        <v>374.874547401703</v>
      </c>
      <c r="L1274" s="24">
        <f t="shared" si="61"/>
        <v>374.874547401703</v>
      </c>
    </row>
    <row r="1275" s="2" customFormat="1" ht="60" outlineLevel="1" spans="1:12">
      <c r="A1275" s="20">
        <v>3</v>
      </c>
      <c r="B1275" s="21" t="s">
        <v>150</v>
      </c>
      <c r="C1275" s="21" t="s">
        <v>931</v>
      </c>
      <c r="D1275" s="20" t="s">
        <v>152</v>
      </c>
      <c r="E1275" s="22">
        <v>1</v>
      </c>
      <c r="F1275" s="17">
        <v>373.532563107733</v>
      </c>
      <c r="G1275" s="24">
        <f t="shared" si="64"/>
        <v>373.532563107733</v>
      </c>
      <c r="H1275" s="19"/>
      <c r="J1275" s="22">
        <v>1</v>
      </c>
      <c r="K1275" s="17">
        <v>373.532563107733</v>
      </c>
      <c r="L1275" s="24">
        <f t="shared" si="61"/>
        <v>373.532563107733</v>
      </c>
    </row>
    <row r="1276" s="2" customFormat="1" ht="60" outlineLevel="1" spans="1:12">
      <c r="A1276" s="20">
        <v>4</v>
      </c>
      <c r="B1276" s="21" t="s">
        <v>150</v>
      </c>
      <c r="C1276" s="21" t="s">
        <v>932</v>
      </c>
      <c r="D1276" s="20" t="s">
        <v>152</v>
      </c>
      <c r="E1276" s="22">
        <v>3</v>
      </c>
      <c r="F1276" s="17">
        <v>376.796028400318</v>
      </c>
      <c r="G1276" s="24">
        <f t="shared" si="64"/>
        <v>1130.38808520095</v>
      </c>
      <c r="H1276" s="19"/>
      <c r="J1276" s="22">
        <v>3</v>
      </c>
      <c r="K1276" s="17">
        <v>376.796028400318</v>
      </c>
      <c r="L1276" s="24">
        <f t="shared" si="61"/>
        <v>1130.38808520095</v>
      </c>
    </row>
    <row r="1277" s="2" customFormat="1" ht="60" outlineLevel="1" spans="1:12">
      <c r="A1277" s="20">
        <v>5</v>
      </c>
      <c r="B1277" s="21" t="s">
        <v>150</v>
      </c>
      <c r="C1277" s="21" t="s">
        <v>933</v>
      </c>
      <c r="D1277" s="20" t="s">
        <v>152</v>
      </c>
      <c r="E1277" s="22">
        <v>6</v>
      </c>
      <c r="F1277" s="17">
        <v>376.979908713897</v>
      </c>
      <c r="G1277" s="24">
        <f t="shared" si="64"/>
        <v>2261.87945228338</v>
      </c>
      <c r="H1277" s="19"/>
      <c r="J1277" s="22">
        <v>6</v>
      </c>
      <c r="K1277" s="17">
        <v>376.979908713897</v>
      </c>
      <c r="L1277" s="24">
        <f t="shared" si="61"/>
        <v>2261.87945228338</v>
      </c>
    </row>
    <row r="1278" s="2" customFormat="1" ht="60" outlineLevel="1" spans="1:12">
      <c r="A1278" s="20">
        <v>6</v>
      </c>
      <c r="B1278" s="21" t="s">
        <v>150</v>
      </c>
      <c r="C1278" s="21" t="s">
        <v>934</v>
      </c>
      <c r="D1278" s="20" t="s">
        <v>152</v>
      </c>
      <c r="E1278" s="22">
        <v>1</v>
      </c>
      <c r="F1278" s="17">
        <v>374.278520118001</v>
      </c>
      <c r="G1278" s="24">
        <f t="shared" si="64"/>
        <v>374.278520118001</v>
      </c>
      <c r="H1278" s="19"/>
      <c r="J1278" s="22">
        <v>1</v>
      </c>
      <c r="K1278" s="17">
        <v>374.278520118001</v>
      </c>
      <c r="L1278" s="24">
        <f t="shared" si="61"/>
        <v>374.278520118001</v>
      </c>
    </row>
    <row r="1279" s="2" customFormat="1" ht="60" outlineLevel="1" spans="1:12">
      <c r="A1279" s="20">
        <v>7</v>
      </c>
      <c r="B1279" s="21" t="s">
        <v>150</v>
      </c>
      <c r="C1279" s="21" t="s">
        <v>935</v>
      </c>
      <c r="D1279" s="20" t="s">
        <v>152</v>
      </c>
      <c r="E1279" s="22">
        <v>2</v>
      </c>
      <c r="F1279" s="17">
        <v>375.81372859025</v>
      </c>
      <c r="G1279" s="24">
        <f t="shared" si="64"/>
        <v>751.627457180501</v>
      </c>
      <c r="H1279" s="19"/>
      <c r="J1279" s="22">
        <v>2</v>
      </c>
      <c r="K1279" s="17">
        <v>375.81372859025</v>
      </c>
      <c r="L1279" s="24">
        <f t="shared" si="61"/>
        <v>751.6274571805</v>
      </c>
    </row>
    <row r="1280" s="2" customFormat="1" ht="60" outlineLevel="1" spans="1:12">
      <c r="A1280" s="20">
        <v>8</v>
      </c>
      <c r="B1280" s="21" t="s">
        <v>183</v>
      </c>
      <c r="C1280" s="21" t="s">
        <v>936</v>
      </c>
      <c r="D1280" s="20" t="s">
        <v>152</v>
      </c>
      <c r="E1280" s="22">
        <v>1</v>
      </c>
      <c r="F1280" s="17">
        <v>378.572830248047</v>
      </c>
      <c r="G1280" s="24">
        <f t="shared" si="64"/>
        <v>378.572830248047</v>
      </c>
      <c r="H1280" s="19"/>
      <c r="J1280" s="22">
        <v>1</v>
      </c>
      <c r="K1280" s="17">
        <v>378.572830248047</v>
      </c>
      <c r="L1280" s="24">
        <f t="shared" ref="L1280:L1307" si="65">$E1280*K1280</f>
        <v>378.572830248047</v>
      </c>
    </row>
    <row r="1281" s="2" customFormat="1" ht="48" outlineLevel="1" spans="1:12">
      <c r="A1281" s="20">
        <v>9</v>
      </c>
      <c r="B1281" s="21" t="s">
        <v>192</v>
      </c>
      <c r="C1281" s="21" t="s">
        <v>937</v>
      </c>
      <c r="D1281" s="20" t="s">
        <v>31</v>
      </c>
      <c r="E1281" s="22">
        <v>28</v>
      </c>
      <c r="F1281" s="17">
        <v>108.039720382634</v>
      </c>
      <c r="G1281" s="24">
        <f t="shared" si="64"/>
        <v>3025.11217071376</v>
      </c>
      <c r="H1281" s="19"/>
      <c r="J1281" s="22">
        <v>28</v>
      </c>
      <c r="K1281" s="17">
        <v>108.039720382634</v>
      </c>
      <c r="L1281" s="24">
        <f t="shared" si="65"/>
        <v>3025.11217071375</v>
      </c>
    </row>
    <row r="1282" s="2" customFormat="1" ht="48" outlineLevel="1" spans="1:12">
      <c r="A1282" s="20">
        <v>10</v>
      </c>
      <c r="B1282" s="21" t="s">
        <v>192</v>
      </c>
      <c r="C1282" s="21" t="s">
        <v>905</v>
      </c>
      <c r="D1282" s="20" t="s">
        <v>31</v>
      </c>
      <c r="E1282" s="22">
        <v>16</v>
      </c>
      <c r="F1282" s="17">
        <v>126.240715466352</v>
      </c>
      <c r="G1282" s="24">
        <f t="shared" si="64"/>
        <v>2019.85144746163</v>
      </c>
      <c r="H1282" s="19"/>
      <c r="J1282" s="22">
        <v>16</v>
      </c>
      <c r="K1282" s="17">
        <v>126.240715466352</v>
      </c>
      <c r="L1282" s="24">
        <f t="shared" si="65"/>
        <v>2019.85144746163</v>
      </c>
    </row>
    <row r="1283" s="2" customFormat="1" ht="48" outlineLevel="1" spans="1:12">
      <c r="A1283" s="20">
        <v>11</v>
      </c>
      <c r="B1283" s="21" t="s">
        <v>197</v>
      </c>
      <c r="C1283" s="21" t="s">
        <v>198</v>
      </c>
      <c r="D1283" s="20" t="s">
        <v>92</v>
      </c>
      <c r="E1283" s="22">
        <v>53.28</v>
      </c>
      <c r="F1283" s="17">
        <v>29.5056489576328</v>
      </c>
      <c r="G1283" s="24">
        <f t="shared" si="64"/>
        <v>1572.06097646268</v>
      </c>
      <c r="H1283" s="19"/>
      <c r="J1283" s="22">
        <v>53.28</v>
      </c>
      <c r="K1283" s="17">
        <v>29.5056489576328</v>
      </c>
      <c r="L1283" s="24">
        <f t="shared" si="65"/>
        <v>1572.06097646268</v>
      </c>
    </row>
    <row r="1284" s="2" customFormat="1" ht="60" outlineLevel="1" spans="1:12">
      <c r="A1284" s="20">
        <v>12</v>
      </c>
      <c r="B1284" s="21" t="s">
        <v>500</v>
      </c>
      <c r="C1284" s="21" t="s">
        <v>906</v>
      </c>
      <c r="D1284" s="20" t="s">
        <v>31</v>
      </c>
      <c r="E1284" s="22">
        <v>936.43</v>
      </c>
      <c r="F1284" s="17">
        <v>8.76207013574661</v>
      </c>
      <c r="G1284" s="24">
        <f t="shared" si="64"/>
        <v>8205.06533721719</v>
      </c>
      <c r="H1284" s="19"/>
      <c r="J1284" s="22">
        <v>936.43</v>
      </c>
      <c r="K1284" s="17">
        <v>8.76207013574661</v>
      </c>
      <c r="L1284" s="24">
        <f t="shared" si="65"/>
        <v>8205.0653372172</v>
      </c>
    </row>
    <row r="1285" s="2" customFormat="1" ht="60" outlineLevel="1" spans="1:12">
      <c r="A1285" s="20">
        <v>13</v>
      </c>
      <c r="B1285" s="21" t="s">
        <v>500</v>
      </c>
      <c r="C1285" s="21" t="s">
        <v>907</v>
      </c>
      <c r="D1285" s="20" t="s">
        <v>31</v>
      </c>
      <c r="E1285" s="22">
        <v>46.3</v>
      </c>
      <c r="F1285" s="17">
        <v>12.3948920863309</v>
      </c>
      <c r="G1285" s="24">
        <f t="shared" si="64"/>
        <v>573.883503597122</v>
      </c>
      <c r="H1285" s="19"/>
      <c r="J1285" s="22">
        <v>46.3</v>
      </c>
      <c r="K1285" s="17">
        <v>12.3948920863309</v>
      </c>
      <c r="L1285" s="24">
        <f t="shared" si="65"/>
        <v>573.883503597121</v>
      </c>
    </row>
    <row r="1286" s="2" customFormat="1" ht="60" outlineLevel="1" spans="1:12">
      <c r="A1286" s="20">
        <v>14</v>
      </c>
      <c r="B1286" s="21" t="s">
        <v>500</v>
      </c>
      <c r="C1286" s="21" t="s">
        <v>870</v>
      </c>
      <c r="D1286" s="20" t="s">
        <v>31</v>
      </c>
      <c r="E1286" s="22">
        <v>22.28</v>
      </c>
      <c r="F1286" s="17">
        <v>47.6096120959333</v>
      </c>
      <c r="G1286" s="24">
        <f t="shared" si="64"/>
        <v>1060.74215749739</v>
      </c>
      <c r="H1286" s="19"/>
      <c r="J1286" s="22">
        <v>22.28</v>
      </c>
      <c r="K1286" s="17">
        <v>47.6096120959333</v>
      </c>
      <c r="L1286" s="24">
        <f t="shared" si="65"/>
        <v>1060.74215749739</v>
      </c>
    </row>
    <row r="1287" s="2" customFormat="1" ht="60" outlineLevel="1" spans="1:12">
      <c r="A1287" s="20">
        <v>15</v>
      </c>
      <c r="B1287" s="21" t="s">
        <v>500</v>
      </c>
      <c r="C1287" s="21" t="s">
        <v>834</v>
      </c>
      <c r="D1287" s="20" t="s">
        <v>31</v>
      </c>
      <c r="E1287" s="17">
        <v>574.586666666667</v>
      </c>
      <c r="F1287" s="17">
        <v>17.0710413030832</v>
      </c>
      <c r="G1287" s="24">
        <f t="shared" si="64"/>
        <v>9808.79271886757</v>
      </c>
      <c r="H1287" s="19"/>
      <c r="J1287" s="17">
        <v>574.586666666667</v>
      </c>
      <c r="K1287" s="17">
        <v>17.0710413030832</v>
      </c>
      <c r="L1287" s="24">
        <f t="shared" si="65"/>
        <v>9808.79271886757</v>
      </c>
    </row>
    <row r="1288" s="2" customFormat="1" ht="60" outlineLevel="1" spans="1:12">
      <c r="A1288" s="20">
        <v>16</v>
      </c>
      <c r="B1288" s="21" t="s">
        <v>500</v>
      </c>
      <c r="C1288" s="21" t="s">
        <v>871</v>
      </c>
      <c r="D1288" s="20" t="s">
        <v>31</v>
      </c>
      <c r="E1288" s="22">
        <v>139.95</v>
      </c>
      <c r="F1288" s="17">
        <v>20.5788754826255</v>
      </c>
      <c r="G1288" s="24">
        <f t="shared" si="64"/>
        <v>2880.01362379344</v>
      </c>
      <c r="H1288" s="19"/>
      <c r="J1288" s="22">
        <v>139.95</v>
      </c>
      <c r="K1288" s="17">
        <v>20.5788754826255</v>
      </c>
      <c r="L1288" s="24">
        <f t="shared" si="65"/>
        <v>2880.01362379344</v>
      </c>
    </row>
    <row r="1289" s="2" customFormat="1" ht="60" outlineLevel="1" spans="1:12">
      <c r="A1289" s="20">
        <v>17</v>
      </c>
      <c r="B1289" s="21" t="s">
        <v>500</v>
      </c>
      <c r="C1289" s="21" t="s">
        <v>908</v>
      </c>
      <c r="D1289" s="20" t="s">
        <v>31</v>
      </c>
      <c r="E1289" s="22">
        <v>8.09</v>
      </c>
      <c r="F1289" s="17">
        <v>49.3046575342466</v>
      </c>
      <c r="G1289" s="24">
        <f t="shared" si="64"/>
        <v>398.874679452055</v>
      </c>
      <c r="H1289" s="19"/>
      <c r="J1289" s="22">
        <v>8.09</v>
      </c>
      <c r="K1289" s="17">
        <v>49.3046575342466</v>
      </c>
      <c r="L1289" s="24">
        <f t="shared" si="65"/>
        <v>398.874679452055</v>
      </c>
    </row>
    <row r="1290" s="2" customFormat="1" ht="60" outlineLevel="1" spans="1:12">
      <c r="A1290" s="20">
        <v>18</v>
      </c>
      <c r="B1290" s="21" t="s">
        <v>500</v>
      </c>
      <c r="C1290" s="21" t="s">
        <v>909</v>
      </c>
      <c r="D1290" s="20" t="s">
        <v>31</v>
      </c>
      <c r="E1290" s="22">
        <v>2.43</v>
      </c>
      <c r="F1290" s="17">
        <v>39.4760377358491</v>
      </c>
      <c r="G1290" s="24">
        <f t="shared" si="64"/>
        <v>95.9267716981132</v>
      </c>
      <c r="H1290" s="19"/>
      <c r="J1290" s="22">
        <v>2.43</v>
      </c>
      <c r="K1290" s="17">
        <v>39.4760377358491</v>
      </c>
      <c r="L1290" s="24">
        <f t="shared" si="65"/>
        <v>95.9267716981133</v>
      </c>
    </row>
    <row r="1291" s="2" customFormat="1" ht="48" outlineLevel="1" spans="1:12">
      <c r="A1291" s="20">
        <v>19</v>
      </c>
      <c r="B1291" s="21" t="s">
        <v>217</v>
      </c>
      <c r="C1291" s="21" t="s">
        <v>938</v>
      </c>
      <c r="D1291" s="20" t="s">
        <v>31</v>
      </c>
      <c r="E1291" s="22">
        <v>24.81</v>
      </c>
      <c r="F1291" s="17">
        <v>44.5824115999182</v>
      </c>
      <c r="G1291" s="24">
        <f t="shared" si="64"/>
        <v>1106.08963179397</v>
      </c>
      <c r="H1291" s="19"/>
      <c r="J1291" s="22">
        <v>24.81</v>
      </c>
      <c r="K1291" s="17">
        <v>44.5824115999182</v>
      </c>
      <c r="L1291" s="24">
        <f t="shared" si="65"/>
        <v>1106.08963179397</v>
      </c>
    </row>
    <row r="1292" s="2" customFormat="1" ht="48" outlineLevel="1" spans="1:12">
      <c r="A1292" s="20">
        <v>20</v>
      </c>
      <c r="B1292" s="21" t="s">
        <v>217</v>
      </c>
      <c r="C1292" s="21" t="s">
        <v>663</v>
      </c>
      <c r="D1292" s="20" t="s">
        <v>31</v>
      </c>
      <c r="E1292" s="22">
        <v>213.2</v>
      </c>
      <c r="F1292" s="17">
        <v>6.96986498071153</v>
      </c>
      <c r="G1292" s="24">
        <f t="shared" si="64"/>
        <v>1485.9752138877</v>
      </c>
      <c r="H1292" s="19"/>
      <c r="J1292" s="22">
        <v>213.2</v>
      </c>
      <c r="K1292" s="17">
        <v>6.96986498071153</v>
      </c>
      <c r="L1292" s="24">
        <f t="shared" si="65"/>
        <v>1485.9752138877</v>
      </c>
    </row>
    <row r="1293" s="2" customFormat="1" ht="48" outlineLevel="1" spans="1:12">
      <c r="A1293" s="20">
        <v>21</v>
      </c>
      <c r="B1293" s="21" t="s">
        <v>217</v>
      </c>
      <c r="C1293" s="21" t="s">
        <v>664</v>
      </c>
      <c r="D1293" s="20" t="s">
        <v>31</v>
      </c>
      <c r="E1293" s="22">
        <v>115.04</v>
      </c>
      <c r="F1293" s="17">
        <v>13.2750067114094</v>
      </c>
      <c r="G1293" s="24">
        <f t="shared" si="64"/>
        <v>1527.15677208054</v>
      </c>
      <c r="H1293" s="19"/>
      <c r="J1293" s="22">
        <v>115.04</v>
      </c>
      <c r="K1293" s="17">
        <v>13.2750067114094</v>
      </c>
      <c r="L1293" s="24">
        <f t="shared" si="65"/>
        <v>1527.15677208054</v>
      </c>
    </row>
    <row r="1294" s="2" customFormat="1" ht="48" outlineLevel="1" spans="1:12">
      <c r="A1294" s="20">
        <v>22</v>
      </c>
      <c r="B1294" s="21" t="s">
        <v>217</v>
      </c>
      <c r="C1294" s="21" t="s">
        <v>875</v>
      </c>
      <c r="D1294" s="20" t="s">
        <v>31</v>
      </c>
      <c r="E1294" s="22">
        <v>185.74</v>
      </c>
      <c r="F1294" s="17">
        <v>36.1067328523328</v>
      </c>
      <c r="G1294" s="24">
        <f t="shared" si="64"/>
        <v>6706.4645599923</v>
      </c>
      <c r="H1294" s="19"/>
      <c r="J1294" s="22">
        <v>185.74</v>
      </c>
      <c r="K1294" s="17">
        <v>36.1067328523328</v>
      </c>
      <c r="L1294" s="24">
        <f t="shared" si="65"/>
        <v>6706.46455999229</v>
      </c>
    </row>
    <row r="1295" s="2" customFormat="1" ht="48" outlineLevel="1" spans="1:12">
      <c r="A1295" s="20">
        <v>23</v>
      </c>
      <c r="B1295" s="21" t="s">
        <v>217</v>
      </c>
      <c r="C1295" s="21" t="s">
        <v>939</v>
      </c>
      <c r="D1295" s="20" t="s">
        <v>31</v>
      </c>
      <c r="E1295" s="22">
        <v>100.96</v>
      </c>
      <c r="F1295" s="17">
        <v>13.1448725844946</v>
      </c>
      <c r="G1295" s="24">
        <f t="shared" si="64"/>
        <v>1327.10633613057</v>
      </c>
      <c r="H1295" s="19"/>
      <c r="J1295" s="22">
        <v>100.96</v>
      </c>
      <c r="K1295" s="17">
        <v>13.1448725844946</v>
      </c>
      <c r="L1295" s="24">
        <f t="shared" si="65"/>
        <v>1327.10633613057</v>
      </c>
    </row>
    <row r="1296" s="2" customFormat="1" ht="48" outlineLevel="1" spans="1:12">
      <c r="A1296" s="20">
        <v>24</v>
      </c>
      <c r="B1296" s="21" t="s">
        <v>217</v>
      </c>
      <c r="C1296" s="21" t="s">
        <v>233</v>
      </c>
      <c r="D1296" s="20" t="s">
        <v>31</v>
      </c>
      <c r="E1296" s="22">
        <v>37.52</v>
      </c>
      <c r="F1296" s="17">
        <v>8.1346150132754</v>
      </c>
      <c r="G1296" s="24">
        <f t="shared" si="64"/>
        <v>305.210755298093</v>
      </c>
      <c r="H1296" s="19"/>
      <c r="J1296" s="22">
        <v>37.52</v>
      </c>
      <c r="K1296" s="17">
        <v>8.1346150132754</v>
      </c>
      <c r="L1296" s="24">
        <f t="shared" si="65"/>
        <v>305.210755298093</v>
      </c>
    </row>
    <row r="1297" s="2" customFormat="1" ht="36" outlineLevel="1" spans="1:12">
      <c r="A1297" s="20">
        <v>25</v>
      </c>
      <c r="B1297" s="21" t="s">
        <v>241</v>
      </c>
      <c r="C1297" s="21" t="s">
        <v>242</v>
      </c>
      <c r="D1297" s="20" t="s">
        <v>54</v>
      </c>
      <c r="E1297" s="22">
        <v>60</v>
      </c>
      <c r="F1297" s="17">
        <v>10.3066280193237</v>
      </c>
      <c r="G1297" s="24">
        <f t="shared" si="64"/>
        <v>618.39768115942</v>
      </c>
      <c r="H1297" s="19"/>
      <c r="J1297" s="22">
        <v>60</v>
      </c>
      <c r="K1297" s="17">
        <v>10.3066280193237</v>
      </c>
      <c r="L1297" s="24">
        <f t="shared" si="65"/>
        <v>618.397681159422</v>
      </c>
    </row>
    <row r="1298" s="2" customFormat="1" ht="48" outlineLevel="1" spans="1:12">
      <c r="A1298" s="20">
        <v>26</v>
      </c>
      <c r="B1298" s="21" t="s">
        <v>243</v>
      </c>
      <c r="C1298" s="21" t="s">
        <v>245</v>
      </c>
      <c r="D1298" s="20" t="s">
        <v>54</v>
      </c>
      <c r="E1298" s="22">
        <v>2</v>
      </c>
      <c r="F1298" s="17">
        <v>75.49540245027</v>
      </c>
      <c r="G1298" s="24">
        <f t="shared" si="64"/>
        <v>150.99080490054</v>
      </c>
      <c r="H1298" s="19"/>
      <c r="J1298" s="22">
        <v>2</v>
      </c>
      <c r="K1298" s="17">
        <v>75.49540245027</v>
      </c>
      <c r="L1298" s="24">
        <f t="shared" si="65"/>
        <v>150.99080490054</v>
      </c>
    </row>
    <row r="1299" s="2" customFormat="1" ht="48" outlineLevel="1" spans="1:12">
      <c r="A1299" s="20">
        <v>27</v>
      </c>
      <c r="B1299" s="21" t="s">
        <v>235</v>
      </c>
      <c r="C1299" s="21" t="s">
        <v>236</v>
      </c>
      <c r="D1299" s="20" t="s">
        <v>54</v>
      </c>
      <c r="E1299" s="22">
        <v>10</v>
      </c>
      <c r="F1299" s="17">
        <v>102.775770275514</v>
      </c>
      <c r="G1299" s="24">
        <f t="shared" si="64"/>
        <v>1027.75770275514</v>
      </c>
      <c r="H1299" s="19"/>
      <c r="J1299" s="22">
        <v>10</v>
      </c>
      <c r="K1299" s="17">
        <v>102.775770275514</v>
      </c>
      <c r="L1299" s="24">
        <f t="shared" si="65"/>
        <v>1027.75770275514</v>
      </c>
    </row>
    <row r="1300" s="2" customFormat="1" ht="48" outlineLevel="1" spans="1:12">
      <c r="A1300" s="20">
        <v>28</v>
      </c>
      <c r="B1300" s="21" t="s">
        <v>235</v>
      </c>
      <c r="C1300" s="21" t="s">
        <v>240</v>
      </c>
      <c r="D1300" s="20" t="s">
        <v>54</v>
      </c>
      <c r="E1300" s="22">
        <v>2</v>
      </c>
      <c r="F1300" s="17">
        <v>399.213657439792</v>
      </c>
      <c r="G1300" s="24">
        <f t="shared" si="64"/>
        <v>798.427314879584</v>
      </c>
      <c r="H1300" s="19"/>
      <c r="J1300" s="22">
        <v>2</v>
      </c>
      <c r="K1300" s="17">
        <v>399.213657439792</v>
      </c>
      <c r="L1300" s="24">
        <f t="shared" si="65"/>
        <v>798.427314879584</v>
      </c>
    </row>
    <row r="1301" s="2" customFormat="1" ht="48" outlineLevel="1" spans="1:12">
      <c r="A1301" s="20">
        <v>29</v>
      </c>
      <c r="B1301" s="21" t="s">
        <v>235</v>
      </c>
      <c r="C1301" s="21" t="s">
        <v>237</v>
      </c>
      <c r="D1301" s="20" t="s">
        <v>54</v>
      </c>
      <c r="E1301" s="22">
        <v>4</v>
      </c>
      <c r="F1301" s="17">
        <v>161.761820924934</v>
      </c>
      <c r="G1301" s="24">
        <f t="shared" si="64"/>
        <v>647.047283699735</v>
      </c>
      <c r="H1301" s="19"/>
      <c r="J1301" s="22">
        <v>4</v>
      </c>
      <c r="K1301" s="17">
        <v>161.761820924934</v>
      </c>
      <c r="L1301" s="24">
        <f t="shared" si="65"/>
        <v>647.047283699736</v>
      </c>
    </row>
    <row r="1302" s="2" customFormat="1" ht="48" outlineLevel="1" spans="1:12">
      <c r="A1302" s="20">
        <v>30</v>
      </c>
      <c r="B1302" s="21" t="s">
        <v>235</v>
      </c>
      <c r="C1302" s="21" t="s">
        <v>531</v>
      </c>
      <c r="D1302" s="20" t="s">
        <v>54</v>
      </c>
      <c r="E1302" s="22">
        <v>4</v>
      </c>
      <c r="F1302" s="17">
        <v>317.548870056497</v>
      </c>
      <c r="G1302" s="24">
        <f t="shared" si="64"/>
        <v>1270.19548022599</v>
      </c>
      <c r="H1302" s="19"/>
      <c r="J1302" s="22">
        <v>4</v>
      </c>
      <c r="K1302" s="17">
        <v>317.548870056497</v>
      </c>
      <c r="L1302" s="24">
        <f t="shared" si="65"/>
        <v>1270.19548022599</v>
      </c>
    </row>
    <row r="1303" s="2" customFormat="1" ht="48" outlineLevel="1" spans="1:12">
      <c r="A1303" s="20">
        <v>31</v>
      </c>
      <c r="B1303" s="21" t="s">
        <v>247</v>
      </c>
      <c r="C1303" s="21" t="s">
        <v>940</v>
      </c>
      <c r="D1303" s="20" t="s">
        <v>31</v>
      </c>
      <c r="E1303" s="22">
        <v>204.02</v>
      </c>
      <c r="F1303" s="17">
        <v>2.6031679389313</v>
      </c>
      <c r="G1303" s="24">
        <f t="shared" si="64"/>
        <v>531.098322900763</v>
      </c>
      <c r="H1303" s="19"/>
      <c r="J1303" s="22">
        <v>204.02</v>
      </c>
      <c r="K1303" s="17">
        <v>2.6031679389313</v>
      </c>
      <c r="L1303" s="24">
        <f t="shared" si="65"/>
        <v>531.098322900764</v>
      </c>
    </row>
    <row r="1304" s="2" customFormat="1" ht="48" outlineLevel="1" spans="1:12">
      <c r="A1304" s="20">
        <v>32</v>
      </c>
      <c r="B1304" s="21" t="s">
        <v>247</v>
      </c>
      <c r="C1304" s="21" t="s">
        <v>914</v>
      </c>
      <c r="D1304" s="20" t="s">
        <v>31</v>
      </c>
      <c r="E1304" s="22">
        <v>3094.25</v>
      </c>
      <c r="F1304" s="17">
        <v>3.39868421052632</v>
      </c>
      <c r="G1304" s="24">
        <f t="shared" si="64"/>
        <v>10516.3786184211</v>
      </c>
      <c r="H1304" s="19"/>
      <c r="J1304" s="22">
        <v>3094.25</v>
      </c>
      <c r="K1304" s="17">
        <v>3.39868421052632</v>
      </c>
      <c r="L1304" s="24">
        <f t="shared" si="65"/>
        <v>10516.3786184211</v>
      </c>
    </row>
    <row r="1305" s="2" customFormat="1" ht="48" outlineLevel="1" spans="1:12">
      <c r="A1305" s="20">
        <v>33</v>
      </c>
      <c r="B1305" s="21" t="s">
        <v>247</v>
      </c>
      <c r="C1305" s="21" t="s">
        <v>915</v>
      </c>
      <c r="D1305" s="20" t="s">
        <v>31</v>
      </c>
      <c r="E1305" s="22">
        <v>303.24</v>
      </c>
      <c r="F1305" s="17">
        <v>4.22590588235294</v>
      </c>
      <c r="G1305" s="24">
        <f t="shared" si="64"/>
        <v>1281.46369976471</v>
      </c>
      <c r="H1305" s="19"/>
      <c r="J1305" s="22">
        <v>303.24</v>
      </c>
      <c r="K1305" s="17">
        <v>4.22590588235294</v>
      </c>
      <c r="L1305" s="24">
        <f t="shared" si="65"/>
        <v>1281.46369976471</v>
      </c>
    </row>
    <row r="1306" s="2" customFormat="1" ht="48" outlineLevel="1" spans="1:12">
      <c r="A1306" s="20">
        <v>34</v>
      </c>
      <c r="B1306" s="21" t="s">
        <v>247</v>
      </c>
      <c r="C1306" s="21" t="s">
        <v>254</v>
      </c>
      <c r="D1306" s="20" t="s">
        <v>31</v>
      </c>
      <c r="E1306" s="17">
        <v>977.066666666667</v>
      </c>
      <c r="F1306" s="17">
        <v>4.36519362186788</v>
      </c>
      <c r="G1306" s="24">
        <f t="shared" si="64"/>
        <v>4265.08518147305</v>
      </c>
      <c r="H1306" s="19"/>
      <c r="J1306" s="17">
        <v>977.066666666667</v>
      </c>
      <c r="K1306" s="17">
        <v>4.36519362186788</v>
      </c>
      <c r="L1306" s="24">
        <f t="shared" si="65"/>
        <v>4265.08518147304</v>
      </c>
    </row>
    <row r="1307" s="2" customFormat="1" ht="48" outlineLevel="1" spans="1:12">
      <c r="A1307" s="20">
        <v>35</v>
      </c>
      <c r="B1307" s="21" t="s">
        <v>247</v>
      </c>
      <c r="C1307" s="21" t="s">
        <v>553</v>
      </c>
      <c r="D1307" s="20" t="s">
        <v>31</v>
      </c>
      <c r="E1307" s="22">
        <v>173</v>
      </c>
      <c r="F1307" s="17">
        <v>4.39536199095023</v>
      </c>
      <c r="G1307" s="24">
        <f t="shared" si="64"/>
        <v>760.397624434389</v>
      </c>
      <c r="H1307" s="19"/>
      <c r="J1307" s="22">
        <v>173</v>
      </c>
      <c r="K1307" s="17">
        <v>4.39536199095023</v>
      </c>
      <c r="L1307" s="24">
        <f t="shared" si="65"/>
        <v>760.39762443439</v>
      </c>
    </row>
    <row r="1308" s="2" customFormat="1" ht="48" outlineLevel="1" spans="1:12">
      <c r="A1308" s="20">
        <v>36</v>
      </c>
      <c r="B1308" s="21" t="s">
        <v>247</v>
      </c>
      <c r="C1308" s="21" t="s">
        <v>255</v>
      </c>
      <c r="D1308" s="20" t="s">
        <v>31</v>
      </c>
      <c r="E1308" s="22">
        <v>15</v>
      </c>
      <c r="F1308" s="17">
        <v>5.65750439367311</v>
      </c>
      <c r="G1308" s="24">
        <f t="shared" si="64"/>
        <v>84.8625659050967</v>
      </c>
      <c r="H1308" s="19"/>
      <c r="J1308" s="22">
        <v>15</v>
      </c>
      <c r="K1308" s="17">
        <v>5.65750439367311</v>
      </c>
      <c r="L1308" s="24">
        <f t="shared" ref="L1308:L1329" si="66">$E1308*K1308</f>
        <v>84.8625659050967</v>
      </c>
    </row>
    <row r="1309" s="2" customFormat="1" ht="48" outlineLevel="1" spans="1:12">
      <c r="A1309" s="20">
        <v>37</v>
      </c>
      <c r="B1309" s="21" t="s">
        <v>247</v>
      </c>
      <c r="C1309" s="21" t="s">
        <v>916</v>
      </c>
      <c r="D1309" s="20" t="s">
        <v>31</v>
      </c>
      <c r="E1309" s="22">
        <v>38.36</v>
      </c>
      <c r="F1309" s="17">
        <v>16.3653556231003</v>
      </c>
      <c r="G1309" s="24">
        <f t="shared" si="64"/>
        <v>627.775041702128</v>
      </c>
      <c r="H1309" s="19"/>
      <c r="J1309" s="22">
        <v>38.36</v>
      </c>
      <c r="K1309" s="17">
        <v>16.3653556231003</v>
      </c>
      <c r="L1309" s="24">
        <f t="shared" si="66"/>
        <v>627.775041702128</v>
      </c>
    </row>
    <row r="1310" s="2" customFormat="1" ht="48" outlineLevel="1" spans="1:12">
      <c r="A1310" s="20">
        <v>38</v>
      </c>
      <c r="B1310" s="21" t="s">
        <v>720</v>
      </c>
      <c r="C1310" s="21" t="s">
        <v>941</v>
      </c>
      <c r="D1310" s="20" t="s">
        <v>31</v>
      </c>
      <c r="E1310" s="22">
        <v>685.83</v>
      </c>
      <c r="F1310" s="17">
        <v>3.4776</v>
      </c>
      <c r="G1310" s="24">
        <f t="shared" si="64"/>
        <v>2385.042408</v>
      </c>
      <c r="H1310" s="19"/>
      <c r="J1310" s="22">
        <v>685.83</v>
      </c>
      <c r="K1310" s="17">
        <v>3.4776</v>
      </c>
      <c r="L1310" s="24">
        <f t="shared" si="66"/>
        <v>2385.042408</v>
      </c>
    </row>
    <row r="1311" s="2" customFormat="1" ht="36" outlineLevel="1" spans="1:12">
      <c r="A1311" s="20">
        <v>39</v>
      </c>
      <c r="B1311" s="21" t="s">
        <v>917</v>
      </c>
      <c r="C1311" s="21" t="s">
        <v>918</v>
      </c>
      <c r="D1311" s="20" t="s">
        <v>51</v>
      </c>
      <c r="E1311" s="22">
        <v>99</v>
      </c>
      <c r="F1311" s="17">
        <v>73.077275200653</v>
      </c>
      <c r="G1311" s="24">
        <f t="shared" si="64"/>
        <v>7234.65024486464</v>
      </c>
      <c r="H1311" s="19"/>
      <c r="J1311" s="22">
        <v>99</v>
      </c>
      <c r="K1311" s="17">
        <v>73.077275200653</v>
      </c>
      <c r="L1311" s="24">
        <f t="shared" si="66"/>
        <v>7234.65024486465</v>
      </c>
    </row>
    <row r="1312" s="2" customFormat="1" ht="36" outlineLevel="1" spans="1:12">
      <c r="A1312" s="20">
        <v>40</v>
      </c>
      <c r="B1312" s="21" t="s">
        <v>554</v>
      </c>
      <c r="C1312" s="21" t="s">
        <v>555</v>
      </c>
      <c r="D1312" s="20" t="s">
        <v>51</v>
      </c>
      <c r="E1312" s="22">
        <v>24</v>
      </c>
      <c r="F1312" s="17">
        <v>64.431224930577</v>
      </c>
      <c r="G1312" s="24">
        <f t="shared" si="64"/>
        <v>1546.34939833385</v>
      </c>
      <c r="H1312" s="19"/>
      <c r="J1312" s="22">
        <v>24</v>
      </c>
      <c r="K1312" s="17">
        <v>64.431224930577</v>
      </c>
      <c r="L1312" s="24">
        <f t="shared" si="66"/>
        <v>1546.34939833385</v>
      </c>
    </row>
    <row r="1313" s="2" customFormat="1" ht="36" outlineLevel="1" spans="1:12">
      <c r="A1313" s="20">
        <v>41</v>
      </c>
      <c r="B1313" s="21" t="s">
        <v>878</v>
      </c>
      <c r="C1313" s="21" t="s">
        <v>879</v>
      </c>
      <c r="D1313" s="20" t="s">
        <v>51</v>
      </c>
      <c r="E1313" s="22">
        <v>6</v>
      </c>
      <c r="F1313" s="17">
        <v>141.591838684747</v>
      </c>
      <c r="G1313" s="24">
        <f t="shared" si="64"/>
        <v>849.55103210848</v>
      </c>
      <c r="H1313" s="19"/>
      <c r="J1313" s="22">
        <v>6</v>
      </c>
      <c r="K1313" s="17">
        <v>141.591838684747</v>
      </c>
      <c r="L1313" s="24">
        <f t="shared" si="66"/>
        <v>849.551032108482</v>
      </c>
    </row>
    <row r="1314" s="2" customFormat="1" ht="36" outlineLevel="1" spans="1:12">
      <c r="A1314" s="20">
        <v>42</v>
      </c>
      <c r="B1314" s="21" t="s">
        <v>679</v>
      </c>
      <c r="C1314" s="21" t="s">
        <v>680</v>
      </c>
      <c r="D1314" s="20" t="s">
        <v>51</v>
      </c>
      <c r="E1314" s="22">
        <v>2</v>
      </c>
      <c r="F1314" s="17">
        <v>83.7848652818991</v>
      </c>
      <c r="G1314" s="24">
        <f t="shared" si="64"/>
        <v>167.569730563798</v>
      </c>
      <c r="H1314" s="19"/>
      <c r="J1314" s="22">
        <v>2</v>
      </c>
      <c r="K1314" s="17">
        <v>83.7848652818991</v>
      </c>
      <c r="L1314" s="24">
        <f t="shared" si="66"/>
        <v>167.569730563798</v>
      </c>
    </row>
    <row r="1315" s="2" customFormat="1" ht="36" outlineLevel="1" spans="1:12">
      <c r="A1315" s="20">
        <v>43</v>
      </c>
      <c r="B1315" s="21" t="s">
        <v>558</v>
      </c>
      <c r="C1315" s="21" t="s">
        <v>942</v>
      </c>
      <c r="D1315" s="20" t="s">
        <v>51</v>
      </c>
      <c r="E1315" s="22">
        <v>1</v>
      </c>
      <c r="F1315" s="17">
        <v>61.1429627823826</v>
      </c>
      <c r="G1315" s="24">
        <f t="shared" si="64"/>
        <v>61.1429627823826</v>
      </c>
      <c r="H1315" s="19"/>
      <c r="J1315" s="22">
        <v>1</v>
      </c>
      <c r="K1315" s="17">
        <v>61.1429627823826</v>
      </c>
      <c r="L1315" s="24">
        <f t="shared" si="66"/>
        <v>61.1429627823826</v>
      </c>
    </row>
    <row r="1316" s="2" customFormat="1" ht="36" outlineLevel="1" spans="1:12">
      <c r="A1316" s="20">
        <v>44</v>
      </c>
      <c r="B1316" s="21" t="s">
        <v>262</v>
      </c>
      <c r="C1316" s="21" t="s">
        <v>263</v>
      </c>
      <c r="D1316" s="20" t="s">
        <v>51</v>
      </c>
      <c r="E1316" s="22">
        <v>8</v>
      </c>
      <c r="F1316" s="17">
        <v>125.891992885375</v>
      </c>
      <c r="G1316" s="24">
        <f t="shared" si="64"/>
        <v>1007.135943083</v>
      </c>
      <c r="H1316" s="19"/>
      <c r="J1316" s="22">
        <v>8</v>
      </c>
      <c r="K1316" s="17">
        <v>125.891992885375</v>
      </c>
      <c r="L1316" s="24">
        <f t="shared" si="66"/>
        <v>1007.135943083</v>
      </c>
    </row>
    <row r="1317" s="2" customFormat="1" ht="36" outlineLevel="1" spans="1:12">
      <c r="A1317" s="20">
        <v>45</v>
      </c>
      <c r="B1317" s="21" t="s">
        <v>292</v>
      </c>
      <c r="C1317" s="21" t="s">
        <v>293</v>
      </c>
      <c r="D1317" s="20" t="s">
        <v>54</v>
      </c>
      <c r="E1317" s="22">
        <v>27</v>
      </c>
      <c r="F1317" s="17">
        <v>21.0149598108747</v>
      </c>
      <c r="G1317" s="24">
        <f t="shared" si="64"/>
        <v>567.403914893617</v>
      </c>
      <c r="H1317" s="19"/>
      <c r="J1317" s="22">
        <v>27</v>
      </c>
      <c r="K1317" s="17">
        <v>21.0149598108747</v>
      </c>
      <c r="L1317" s="24">
        <f t="shared" si="66"/>
        <v>567.403914893617</v>
      </c>
    </row>
    <row r="1318" s="2" customFormat="1" ht="36" outlineLevel="1" spans="1:12">
      <c r="A1318" s="20">
        <v>46</v>
      </c>
      <c r="B1318" s="21" t="s">
        <v>310</v>
      </c>
      <c r="C1318" s="21" t="s">
        <v>311</v>
      </c>
      <c r="D1318" s="20" t="s">
        <v>54</v>
      </c>
      <c r="E1318" s="22">
        <v>12</v>
      </c>
      <c r="F1318" s="17">
        <v>27.9622159090909</v>
      </c>
      <c r="G1318" s="24">
        <f t="shared" si="64"/>
        <v>335.546590909091</v>
      </c>
      <c r="H1318" s="19"/>
      <c r="J1318" s="22">
        <v>12</v>
      </c>
      <c r="K1318" s="17">
        <v>27.9622159090909</v>
      </c>
      <c r="L1318" s="24">
        <f t="shared" si="66"/>
        <v>335.546590909091</v>
      </c>
    </row>
    <row r="1319" s="2" customFormat="1" ht="48" outlineLevel="1" spans="1:12">
      <c r="A1319" s="20">
        <v>47</v>
      </c>
      <c r="B1319" s="21" t="s">
        <v>322</v>
      </c>
      <c r="C1319" s="21" t="s">
        <v>323</v>
      </c>
      <c r="D1319" s="20" t="s">
        <v>54</v>
      </c>
      <c r="E1319" s="17">
        <v>184.666666666667</v>
      </c>
      <c r="F1319" s="17">
        <v>9.26975374732334</v>
      </c>
      <c r="G1319" s="24">
        <f t="shared" si="64"/>
        <v>1711.81452533905</v>
      </c>
      <c r="H1319" s="19"/>
      <c r="J1319" s="17">
        <v>184.666666666667</v>
      </c>
      <c r="K1319" s="17">
        <v>9.26975374732334</v>
      </c>
      <c r="L1319" s="24">
        <f t="shared" si="66"/>
        <v>1711.81452533905</v>
      </c>
    </row>
    <row r="1320" s="2" customFormat="1" ht="48" outlineLevel="1" spans="1:12">
      <c r="A1320" s="20">
        <v>48</v>
      </c>
      <c r="B1320" s="21" t="s">
        <v>322</v>
      </c>
      <c r="C1320" s="21" t="s">
        <v>324</v>
      </c>
      <c r="D1320" s="20" t="s">
        <v>54</v>
      </c>
      <c r="E1320" s="22">
        <v>39</v>
      </c>
      <c r="F1320" s="17">
        <v>9.08837336244542</v>
      </c>
      <c r="G1320" s="24">
        <f t="shared" si="64"/>
        <v>354.446561135371</v>
      </c>
      <c r="H1320" s="19"/>
      <c r="J1320" s="22">
        <v>39</v>
      </c>
      <c r="K1320" s="17">
        <v>9.08837336244542</v>
      </c>
      <c r="L1320" s="24">
        <f t="shared" si="66"/>
        <v>354.446561135371</v>
      </c>
    </row>
    <row r="1321" s="2" customFormat="1" ht="48" outlineLevel="1" spans="1:12">
      <c r="A1321" s="20">
        <v>49</v>
      </c>
      <c r="B1321" s="21" t="s">
        <v>329</v>
      </c>
      <c r="C1321" s="21" t="s">
        <v>330</v>
      </c>
      <c r="D1321" s="20" t="s">
        <v>31</v>
      </c>
      <c r="E1321" s="17">
        <v>196.533333333333</v>
      </c>
      <c r="F1321" s="17">
        <v>25.6123409178558</v>
      </c>
      <c r="G1321" s="24">
        <f t="shared" si="64"/>
        <v>5033.67873505591</v>
      </c>
      <c r="H1321" s="19"/>
      <c r="J1321" s="17">
        <v>196.533333333333</v>
      </c>
      <c r="K1321" s="17">
        <v>25.6123409178558</v>
      </c>
      <c r="L1321" s="24">
        <f t="shared" si="66"/>
        <v>5033.67873505592</v>
      </c>
    </row>
    <row r="1322" s="2" customFormat="1" ht="36" outlineLevel="1" spans="1:12">
      <c r="A1322" s="20">
        <v>50</v>
      </c>
      <c r="B1322" s="21" t="s">
        <v>331</v>
      </c>
      <c r="C1322" s="21" t="s">
        <v>332</v>
      </c>
      <c r="D1322" s="20" t="s">
        <v>333</v>
      </c>
      <c r="E1322" s="22">
        <v>1</v>
      </c>
      <c r="F1322" s="17">
        <v>957.308534413039</v>
      </c>
      <c r="G1322" s="24">
        <f t="shared" si="64"/>
        <v>957.308534413039</v>
      </c>
      <c r="H1322" s="19"/>
      <c r="J1322" s="22">
        <v>1</v>
      </c>
      <c r="K1322" s="17">
        <v>957.308534413039</v>
      </c>
      <c r="L1322" s="24">
        <f t="shared" si="66"/>
        <v>957.308534413039</v>
      </c>
    </row>
    <row r="1323" s="2" customFormat="1" ht="12" outlineLevel="1" spans="1:12">
      <c r="A1323" s="20"/>
      <c r="B1323" s="21" t="s">
        <v>336</v>
      </c>
      <c r="C1323" s="21"/>
      <c r="D1323" s="21"/>
      <c r="E1323" s="22"/>
      <c r="F1323" s="17"/>
      <c r="G1323" s="24"/>
      <c r="H1323" s="19"/>
      <c r="J1323" s="22"/>
      <c r="K1323" s="17"/>
      <c r="L1323" s="24">
        <f t="shared" si="66"/>
        <v>0</v>
      </c>
    </row>
    <row r="1324" s="2" customFormat="1" ht="48" outlineLevel="1" spans="1:12">
      <c r="A1324" s="20">
        <v>51</v>
      </c>
      <c r="B1324" s="21" t="s">
        <v>337</v>
      </c>
      <c r="C1324" s="21" t="s">
        <v>338</v>
      </c>
      <c r="D1324" s="20" t="s">
        <v>31</v>
      </c>
      <c r="E1324" s="22">
        <v>155.41</v>
      </c>
      <c r="F1324" s="17">
        <v>18.641657782516</v>
      </c>
      <c r="G1324" s="24">
        <f t="shared" ref="G1324:G1329" si="67">$E1324*F1324</f>
        <v>2897.10003598081</v>
      </c>
      <c r="H1324" s="19"/>
      <c r="J1324" s="22">
        <v>155.41</v>
      </c>
      <c r="K1324" s="17">
        <v>18.641657782516</v>
      </c>
      <c r="L1324" s="24">
        <f t="shared" si="66"/>
        <v>2897.10003598081</v>
      </c>
    </row>
    <row r="1325" s="2" customFormat="1" ht="36" outlineLevel="1" spans="1:12">
      <c r="A1325" s="20">
        <v>52</v>
      </c>
      <c r="B1325" s="21" t="s">
        <v>743</v>
      </c>
      <c r="C1325" s="21" t="s">
        <v>943</v>
      </c>
      <c r="D1325" s="20" t="s">
        <v>31</v>
      </c>
      <c r="E1325" s="22">
        <v>75.46</v>
      </c>
      <c r="F1325" s="17">
        <v>18.272777173913</v>
      </c>
      <c r="G1325" s="24">
        <f t="shared" si="67"/>
        <v>1378.86376554348</v>
      </c>
      <c r="H1325" s="19"/>
      <c r="J1325" s="22">
        <v>75.46</v>
      </c>
      <c r="K1325" s="17">
        <v>18.272777173913</v>
      </c>
      <c r="L1325" s="24">
        <f t="shared" si="66"/>
        <v>1378.86376554347</v>
      </c>
    </row>
    <row r="1326" s="2" customFormat="1" ht="48" outlineLevel="1" spans="1:12">
      <c r="A1326" s="20">
        <v>53</v>
      </c>
      <c r="B1326" s="21" t="s">
        <v>341</v>
      </c>
      <c r="C1326" s="21" t="s">
        <v>342</v>
      </c>
      <c r="D1326" s="20" t="s">
        <v>31</v>
      </c>
      <c r="E1326" s="22">
        <v>477.1</v>
      </c>
      <c r="F1326" s="17">
        <v>18.7723289124668</v>
      </c>
      <c r="G1326" s="24">
        <f t="shared" si="67"/>
        <v>8956.27812413793</v>
      </c>
      <c r="H1326" s="19"/>
      <c r="J1326" s="22">
        <v>477.1</v>
      </c>
      <c r="K1326" s="17">
        <v>18.7723289124668</v>
      </c>
      <c r="L1326" s="24">
        <f t="shared" si="66"/>
        <v>8956.27812413791</v>
      </c>
    </row>
    <row r="1327" s="2" customFormat="1" ht="24" outlineLevel="1" spans="1:12">
      <c r="A1327" s="20">
        <v>54</v>
      </c>
      <c r="B1327" s="21" t="s">
        <v>350</v>
      </c>
      <c r="C1327" s="21" t="s">
        <v>351</v>
      </c>
      <c r="D1327" s="20" t="s">
        <v>349</v>
      </c>
      <c r="E1327" s="22">
        <v>1</v>
      </c>
      <c r="F1327" s="17">
        <v>84.3298612091273</v>
      </c>
      <c r="G1327" s="24">
        <f t="shared" si="67"/>
        <v>84.3298612091273</v>
      </c>
      <c r="H1327" s="19"/>
      <c r="J1327" s="22">
        <v>1</v>
      </c>
      <c r="K1327" s="17">
        <v>84.3298612091273</v>
      </c>
      <c r="L1327" s="24">
        <f t="shared" si="66"/>
        <v>84.3298612091273</v>
      </c>
    </row>
    <row r="1328" s="2" customFormat="1" ht="24" outlineLevel="1" spans="1:12">
      <c r="A1328" s="20">
        <v>55</v>
      </c>
      <c r="B1328" s="21" t="s">
        <v>944</v>
      </c>
      <c r="C1328" s="21" t="s">
        <v>945</v>
      </c>
      <c r="D1328" s="20" t="s">
        <v>31</v>
      </c>
      <c r="E1328" s="22">
        <v>325.85</v>
      </c>
      <c r="F1328" s="17">
        <v>8.23249696969697</v>
      </c>
      <c r="G1328" s="24">
        <f t="shared" si="67"/>
        <v>2682.55913757576</v>
      </c>
      <c r="H1328" s="19"/>
      <c r="J1328" s="22">
        <v>325.85</v>
      </c>
      <c r="K1328" s="17">
        <v>8.23249696969697</v>
      </c>
      <c r="L1328" s="24">
        <f t="shared" si="66"/>
        <v>2682.55913757576</v>
      </c>
    </row>
    <row r="1329" s="2" customFormat="1" ht="36" outlineLevel="1" spans="1:12">
      <c r="A1329" s="20">
        <v>56</v>
      </c>
      <c r="B1329" s="21" t="s">
        <v>345</v>
      </c>
      <c r="C1329" s="21" t="s">
        <v>346</v>
      </c>
      <c r="D1329" s="20" t="s">
        <v>31</v>
      </c>
      <c r="E1329" s="22">
        <v>91.43</v>
      </c>
      <c r="F1329" s="17">
        <v>29.7447292780749</v>
      </c>
      <c r="G1329" s="24">
        <f t="shared" si="67"/>
        <v>2719.56059789439</v>
      </c>
      <c r="H1329" s="19"/>
      <c r="J1329" s="22">
        <v>91.43</v>
      </c>
      <c r="K1329" s="17">
        <v>29.7447292780749</v>
      </c>
      <c r="L1329" s="24">
        <f t="shared" si="66"/>
        <v>2719.56059789439</v>
      </c>
    </row>
    <row r="1330" s="3" customFormat="1" ht="28" customHeight="1" spans="1:16381">
      <c r="A1330" s="26" t="s">
        <v>946</v>
      </c>
      <c r="B1330" s="27" t="s">
        <v>947</v>
      </c>
      <c r="C1330" s="28"/>
      <c r="D1330" s="29"/>
      <c r="E1330" s="30"/>
      <c r="F1330" s="31"/>
      <c r="G1330" s="31">
        <f>ROUND(G5+G96+G246+G362+G586+G645+G828+G844+G874+G921+G1021+G1037+G1048+G1100+G1163+G1179+G1233+G1271,2)</f>
        <v>5862728.31</v>
      </c>
      <c r="H1330" s="32"/>
      <c r="J1330" s="30"/>
      <c r="K1330" s="31"/>
      <c r="L1330" s="31">
        <f>SUM(L5:L1329)</f>
        <v>5862728.30927953</v>
      </c>
      <c r="XET1330" s="33"/>
      <c r="XEU1330" s="33"/>
      <c r="XEV1330" s="33"/>
      <c r="XEW1330" s="33"/>
      <c r="XEX1330" s="33"/>
      <c r="XEY1330" s="33"/>
      <c r="XEZ1330" s="33"/>
      <c r="XFA1330" s="33"/>
    </row>
    <row r="1331" s="3" customFormat="1" ht="28" customHeight="1" spans="1:16381">
      <c r="A1331" s="26" t="s">
        <v>948</v>
      </c>
      <c r="B1331" s="27" t="s">
        <v>949</v>
      </c>
      <c r="C1331" s="28"/>
      <c r="D1331" s="29"/>
      <c r="E1331" s="30"/>
      <c r="F1331" s="31"/>
      <c r="G1331" s="31">
        <f>ROUND(G1330*0.09,2)</f>
        <v>527645.55</v>
      </c>
      <c r="H1331" s="32"/>
      <c r="J1331" s="30"/>
      <c r="K1331" s="31"/>
      <c r="L1331" s="31">
        <f>ROUND(L1330*0.09,2)</f>
        <v>527645.55</v>
      </c>
      <c r="XET1331" s="33"/>
      <c r="XEU1331" s="33"/>
      <c r="XEV1331" s="33"/>
      <c r="XEW1331" s="33"/>
      <c r="XEX1331" s="33"/>
      <c r="XEY1331" s="33"/>
      <c r="XEZ1331" s="33"/>
      <c r="XFA1331" s="33"/>
    </row>
    <row r="1332" s="3" customFormat="1" ht="28" customHeight="1" spans="1:16381">
      <c r="A1332" s="26" t="s">
        <v>950</v>
      </c>
      <c r="B1332" s="27" t="s">
        <v>951</v>
      </c>
      <c r="C1332" s="28"/>
      <c r="D1332" s="29"/>
      <c r="E1332" s="30"/>
      <c r="F1332" s="31"/>
      <c r="G1332" s="31">
        <f>G1330+G1331</f>
        <v>6390373.86</v>
      </c>
      <c r="H1332" s="32"/>
      <c r="J1332" s="30"/>
      <c r="K1332" s="31"/>
      <c r="L1332" s="31">
        <f>L1330+L1331</f>
        <v>6390373.85927953</v>
      </c>
      <c r="XET1332" s="33"/>
      <c r="XEU1332" s="33"/>
      <c r="XEV1332" s="33"/>
      <c r="XEW1332" s="33"/>
      <c r="XEX1332" s="33"/>
      <c r="XEY1332" s="33"/>
      <c r="XEZ1332" s="33"/>
      <c r="XFA1332" s="33"/>
    </row>
  </sheetData>
  <autoFilter xmlns:etc="http://www.wps.cn/officeDocument/2017/etCustomData" ref="A4:XES1332" etc:filterBottomFollowUsedRange="0">
    <extLst/>
  </autoFilter>
  <mergeCells count="16">
    <mergeCell ref="A1:H1"/>
    <mergeCell ref="J1:L1"/>
    <mergeCell ref="B1330:C1330"/>
    <mergeCell ref="B1331:C1331"/>
    <mergeCell ref="B1332:C1332"/>
    <mergeCell ref="A2:A4"/>
    <mergeCell ref="B2:B4"/>
    <mergeCell ref="C2:C4"/>
    <mergeCell ref="D2:D4"/>
    <mergeCell ref="E2:E4"/>
    <mergeCell ref="F2:F4"/>
    <mergeCell ref="G2:G4"/>
    <mergeCell ref="H2:H4"/>
    <mergeCell ref="J2:J4"/>
    <mergeCell ref="K2:K4"/>
    <mergeCell ref="L2:L4"/>
  </mergeCells>
  <pageMargins left="0.550694444444444" right="0.393055555555556" top="0.590277777777778" bottom="0.590277777777778" header="0.5" footer="0.5"/>
  <pageSetup paperSize="9" scale="65"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XFD1338"/>
  <sheetViews>
    <sheetView zoomScale="85" zoomScaleNormal="85" topLeftCell="A1325" workbookViewId="0">
      <selection activeCell="K1337" sqref="J1337:K1337"/>
    </sheetView>
  </sheetViews>
  <sheetFormatPr defaultColWidth="9" defaultRowHeight="13.8"/>
  <cols>
    <col min="1" max="1" width="8.14583333333333" style="2" customWidth="1"/>
    <col min="2" max="2" width="38.625" style="2" customWidth="1"/>
    <col min="3" max="3" width="59" style="2" customWidth="1"/>
    <col min="4" max="4" width="10.875" style="2" customWidth="1"/>
    <col min="5" max="5" width="10.875" style="4" customWidth="1"/>
    <col min="6" max="6" width="10.7604166666667" style="5" customWidth="1"/>
    <col min="7" max="7" width="19.5" style="6" customWidth="1"/>
    <col min="8" max="16314" width="9" style="2"/>
    <col min="16315" max="16384" width="9" style="7"/>
  </cols>
  <sheetData>
    <row r="1" ht="25.8" spans="1:8">
      <c r="A1" s="8" t="s">
        <v>18</v>
      </c>
      <c r="B1" s="8"/>
      <c r="C1" s="8"/>
      <c r="D1" s="8"/>
      <c r="E1" s="8"/>
      <c r="F1" s="8"/>
      <c r="G1" s="8"/>
      <c r="H1" s="8"/>
    </row>
    <row r="2" s="1" customFormat="1" ht="11.4" spans="1:8">
      <c r="A2" s="9" t="s">
        <v>1</v>
      </c>
      <c r="B2" s="9" t="s">
        <v>20</v>
      </c>
      <c r="C2" s="9" t="s">
        <v>21</v>
      </c>
      <c r="D2" s="9" t="s">
        <v>952</v>
      </c>
      <c r="E2" s="10" t="s">
        <v>23</v>
      </c>
      <c r="F2" s="11" t="s">
        <v>24</v>
      </c>
      <c r="G2" s="12" t="s">
        <v>25</v>
      </c>
      <c r="H2" s="10" t="s">
        <v>6</v>
      </c>
    </row>
    <row r="3" s="1" customFormat="1" ht="11.4" spans="1:8">
      <c r="A3" s="9"/>
      <c r="B3" s="9"/>
      <c r="C3" s="9"/>
      <c r="D3" s="9"/>
      <c r="E3" s="10"/>
      <c r="F3" s="13"/>
      <c r="G3" s="14"/>
      <c r="H3" s="10"/>
    </row>
    <row r="4" s="1" customFormat="1" ht="11.4" spans="1:8">
      <c r="A4" s="9"/>
      <c r="B4" s="9"/>
      <c r="C4" s="9"/>
      <c r="D4" s="9"/>
      <c r="E4" s="10"/>
      <c r="F4" s="15"/>
      <c r="G4" s="16"/>
      <c r="H4" s="10"/>
    </row>
    <row r="5" s="2" customFormat="1" ht="12" spans="1:8">
      <c r="A5" s="9" t="s">
        <v>26</v>
      </c>
      <c r="B5" s="9" t="s">
        <v>27</v>
      </c>
      <c r="C5" s="9"/>
      <c r="D5" s="9"/>
      <c r="E5" s="10"/>
      <c r="F5" s="17"/>
      <c r="G5" s="18">
        <f>SUM(G6:G95)</f>
        <v>0</v>
      </c>
      <c r="H5" s="19"/>
    </row>
    <row r="6" s="2" customFormat="1" ht="12" outlineLevel="1" spans="1:8">
      <c r="A6" s="20"/>
      <c r="B6" s="21" t="s">
        <v>28</v>
      </c>
      <c r="C6" s="21"/>
      <c r="D6" s="21"/>
      <c r="E6" s="22"/>
      <c r="F6" s="17"/>
      <c r="G6" s="23"/>
      <c r="H6" s="19"/>
    </row>
    <row r="7" s="2" customFormat="1" ht="72" outlineLevel="1" spans="1:8">
      <c r="A7" s="20">
        <v>1</v>
      </c>
      <c r="B7" s="21" t="s">
        <v>29</v>
      </c>
      <c r="C7" s="21" t="s">
        <v>30</v>
      </c>
      <c r="D7" s="20" t="s">
        <v>31</v>
      </c>
      <c r="E7" s="22">
        <v>42.97</v>
      </c>
      <c r="F7" s="17"/>
      <c r="G7" s="24">
        <f t="shared" ref="G7:G54" si="0">$E7*F7</f>
        <v>0</v>
      </c>
      <c r="H7" s="19"/>
    </row>
    <row r="8" s="2" customFormat="1" ht="72" outlineLevel="1" spans="1:8">
      <c r="A8" s="20">
        <v>2</v>
      </c>
      <c r="B8" s="21" t="s">
        <v>29</v>
      </c>
      <c r="C8" s="21" t="s">
        <v>32</v>
      </c>
      <c r="D8" s="20" t="s">
        <v>31</v>
      </c>
      <c r="E8" s="22">
        <v>22.01</v>
      </c>
      <c r="F8" s="17"/>
      <c r="G8" s="24">
        <f t="shared" si="0"/>
        <v>0</v>
      </c>
      <c r="H8" s="19"/>
    </row>
    <row r="9" s="2" customFormat="1" ht="72" outlineLevel="1" spans="1:8">
      <c r="A9" s="20">
        <v>3</v>
      </c>
      <c r="B9" s="21" t="s">
        <v>29</v>
      </c>
      <c r="C9" s="21" t="s">
        <v>33</v>
      </c>
      <c r="D9" s="20" t="s">
        <v>31</v>
      </c>
      <c r="E9" s="22">
        <v>10.35</v>
      </c>
      <c r="F9" s="17"/>
      <c r="G9" s="24">
        <f t="shared" si="0"/>
        <v>0</v>
      </c>
      <c r="H9" s="19"/>
    </row>
    <row r="10" s="2" customFormat="1" ht="72" outlineLevel="1" spans="1:8">
      <c r="A10" s="20">
        <v>4</v>
      </c>
      <c r="B10" s="21" t="s">
        <v>29</v>
      </c>
      <c r="C10" s="21" t="s">
        <v>34</v>
      </c>
      <c r="D10" s="20" t="s">
        <v>31</v>
      </c>
      <c r="E10" s="22">
        <v>91</v>
      </c>
      <c r="F10" s="17"/>
      <c r="G10" s="24">
        <f t="shared" si="0"/>
        <v>0</v>
      </c>
      <c r="H10" s="19"/>
    </row>
    <row r="11" s="2" customFormat="1" ht="72" outlineLevel="1" spans="1:8">
      <c r="A11" s="20">
        <v>5</v>
      </c>
      <c r="B11" s="21" t="s">
        <v>29</v>
      </c>
      <c r="C11" s="21" t="s">
        <v>35</v>
      </c>
      <c r="D11" s="20" t="s">
        <v>31</v>
      </c>
      <c r="E11" s="22">
        <v>113.26</v>
      </c>
      <c r="F11" s="17"/>
      <c r="G11" s="24">
        <f t="shared" si="0"/>
        <v>0</v>
      </c>
      <c r="H11" s="19"/>
    </row>
    <row r="12" s="2" customFormat="1" ht="72" outlineLevel="1" spans="1:8">
      <c r="A12" s="20">
        <v>6</v>
      </c>
      <c r="B12" s="21" t="s">
        <v>29</v>
      </c>
      <c r="C12" s="21" t="s">
        <v>36</v>
      </c>
      <c r="D12" s="20" t="s">
        <v>31</v>
      </c>
      <c r="E12" s="22">
        <v>38.75</v>
      </c>
      <c r="F12" s="17"/>
      <c r="G12" s="24">
        <f t="shared" si="0"/>
        <v>0</v>
      </c>
      <c r="H12" s="19"/>
    </row>
    <row r="13" s="2" customFormat="1" ht="72" outlineLevel="1" spans="1:8">
      <c r="A13" s="20">
        <v>7</v>
      </c>
      <c r="B13" s="21" t="s">
        <v>29</v>
      </c>
      <c r="C13" s="21" t="s">
        <v>37</v>
      </c>
      <c r="D13" s="20" t="s">
        <v>31</v>
      </c>
      <c r="E13" s="22">
        <v>69.31</v>
      </c>
      <c r="F13" s="17"/>
      <c r="G13" s="24">
        <f t="shared" si="0"/>
        <v>0</v>
      </c>
      <c r="H13" s="19"/>
    </row>
    <row r="14" s="2" customFormat="1" ht="72" outlineLevel="1" spans="1:8">
      <c r="A14" s="20">
        <v>8</v>
      </c>
      <c r="B14" s="21" t="s">
        <v>29</v>
      </c>
      <c r="C14" s="21" t="s">
        <v>38</v>
      </c>
      <c r="D14" s="20" t="s">
        <v>31</v>
      </c>
      <c r="E14" s="22">
        <v>182.55</v>
      </c>
      <c r="F14" s="17"/>
      <c r="G14" s="24">
        <f t="shared" si="0"/>
        <v>0</v>
      </c>
      <c r="H14" s="19"/>
    </row>
    <row r="15" s="2" customFormat="1" ht="72" outlineLevel="1" spans="1:8">
      <c r="A15" s="20">
        <v>9</v>
      </c>
      <c r="B15" s="21" t="s">
        <v>29</v>
      </c>
      <c r="C15" s="21" t="s">
        <v>39</v>
      </c>
      <c r="D15" s="20" t="s">
        <v>31</v>
      </c>
      <c r="E15" s="22">
        <v>66.31</v>
      </c>
      <c r="F15" s="17"/>
      <c r="G15" s="24">
        <f t="shared" si="0"/>
        <v>0</v>
      </c>
      <c r="H15" s="19"/>
    </row>
    <row r="16" s="2" customFormat="1" ht="72" outlineLevel="1" spans="1:8">
      <c r="A16" s="20">
        <v>10</v>
      </c>
      <c r="B16" s="21" t="s">
        <v>40</v>
      </c>
      <c r="C16" s="21" t="s">
        <v>41</v>
      </c>
      <c r="D16" s="20" t="s">
        <v>31</v>
      </c>
      <c r="E16" s="22">
        <v>10.59</v>
      </c>
      <c r="F16" s="17"/>
      <c r="G16" s="24">
        <f t="shared" si="0"/>
        <v>0</v>
      </c>
      <c r="H16" s="19"/>
    </row>
    <row r="17" s="2" customFormat="1" ht="72" outlineLevel="1" spans="1:8">
      <c r="A17" s="20">
        <v>11</v>
      </c>
      <c r="B17" s="21" t="s">
        <v>40</v>
      </c>
      <c r="C17" s="21" t="s">
        <v>42</v>
      </c>
      <c r="D17" s="20" t="s">
        <v>31</v>
      </c>
      <c r="E17" s="22">
        <v>32.28</v>
      </c>
      <c r="F17" s="17"/>
      <c r="G17" s="24">
        <f t="shared" si="0"/>
        <v>0</v>
      </c>
      <c r="H17" s="19"/>
    </row>
    <row r="18" s="2" customFormat="1" ht="72" outlineLevel="1" spans="1:8">
      <c r="A18" s="20">
        <v>12</v>
      </c>
      <c r="B18" s="21" t="s">
        <v>40</v>
      </c>
      <c r="C18" s="21" t="s">
        <v>43</v>
      </c>
      <c r="D18" s="20" t="s">
        <v>31</v>
      </c>
      <c r="E18" s="22">
        <v>24.9</v>
      </c>
      <c r="F18" s="17"/>
      <c r="G18" s="24">
        <f t="shared" si="0"/>
        <v>0</v>
      </c>
      <c r="H18" s="19"/>
    </row>
    <row r="19" s="2" customFormat="1" ht="72" outlineLevel="1" spans="1:8">
      <c r="A19" s="20">
        <v>13</v>
      </c>
      <c r="B19" s="21" t="s">
        <v>40</v>
      </c>
      <c r="C19" s="21" t="s">
        <v>44</v>
      </c>
      <c r="D19" s="20" t="s">
        <v>31</v>
      </c>
      <c r="E19" s="22">
        <v>241.89</v>
      </c>
      <c r="F19" s="17"/>
      <c r="G19" s="24">
        <f t="shared" si="0"/>
        <v>0</v>
      </c>
      <c r="H19" s="19"/>
    </row>
    <row r="20" s="2" customFormat="1" ht="72" outlineLevel="1" spans="1:8">
      <c r="A20" s="20">
        <v>14</v>
      </c>
      <c r="B20" s="21" t="s">
        <v>40</v>
      </c>
      <c r="C20" s="21" t="s">
        <v>45</v>
      </c>
      <c r="D20" s="20" t="s">
        <v>31</v>
      </c>
      <c r="E20" s="22">
        <v>23.97</v>
      </c>
      <c r="F20" s="17"/>
      <c r="G20" s="24">
        <f t="shared" si="0"/>
        <v>0</v>
      </c>
      <c r="H20" s="19"/>
    </row>
    <row r="21" s="2" customFormat="1" ht="72" outlineLevel="1" spans="1:8">
      <c r="A21" s="20">
        <v>15</v>
      </c>
      <c r="B21" s="21" t="s">
        <v>40</v>
      </c>
      <c r="C21" s="21" t="s">
        <v>46</v>
      </c>
      <c r="D21" s="20" t="s">
        <v>31</v>
      </c>
      <c r="E21" s="22">
        <v>80.74</v>
      </c>
      <c r="F21" s="17"/>
      <c r="G21" s="24">
        <f t="shared" si="0"/>
        <v>0</v>
      </c>
      <c r="H21" s="19"/>
    </row>
    <row r="22" s="2" customFormat="1" ht="72" outlineLevel="1" spans="1:8">
      <c r="A22" s="20">
        <v>16</v>
      </c>
      <c r="B22" s="21" t="s">
        <v>40</v>
      </c>
      <c r="C22" s="21" t="s">
        <v>47</v>
      </c>
      <c r="D22" s="20" t="s">
        <v>31</v>
      </c>
      <c r="E22" s="22">
        <v>47.93</v>
      </c>
      <c r="F22" s="17"/>
      <c r="G22" s="24">
        <f t="shared" si="0"/>
        <v>0</v>
      </c>
      <c r="H22" s="19"/>
    </row>
    <row r="23" s="2" customFormat="1" ht="72" outlineLevel="1" spans="1:8">
      <c r="A23" s="20">
        <v>17</v>
      </c>
      <c r="B23" s="21" t="s">
        <v>40</v>
      </c>
      <c r="C23" s="21" t="s">
        <v>48</v>
      </c>
      <c r="D23" s="20" t="s">
        <v>31</v>
      </c>
      <c r="E23" s="22">
        <v>101.59</v>
      </c>
      <c r="F23" s="17"/>
      <c r="G23" s="24">
        <f t="shared" si="0"/>
        <v>0</v>
      </c>
      <c r="H23" s="19"/>
    </row>
    <row r="24" s="2" customFormat="1" ht="48" outlineLevel="1" spans="1:8">
      <c r="A24" s="20">
        <v>18</v>
      </c>
      <c r="B24" s="21" t="s">
        <v>49</v>
      </c>
      <c r="C24" s="21" t="s">
        <v>50</v>
      </c>
      <c r="D24" s="20" t="s">
        <v>51</v>
      </c>
      <c r="E24" s="22">
        <v>1</v>
      </c>
      <c r="F24" s="17"/>
      <c r="G24" s="24">
        <f t="shared" si="0"/>
        <v>0</v>
      </c>
      <c r="H24" s="19"/>
    </row>
    <row r="25" s="2" customFormat="1" ht="48" outlineLevel="1" spans="1:8">
      <c r="A25" s="20">
        <v>19</v>
      </c>
      <c r="B25" s="21" t="s">
        <v>52</v>
      </c>
      <c r="C25" s="21" t="s">
        <v>53</v>
      </c>
      <c r="D25" s="20" t="s">
        <v>54</v>
      </c>
      <c r="E25" s="22">
        <v>1</v>
      </c>
      <c r="F25" s="17"/>
      <c r="G25" s="24">
        <f t="shared" si="0"/>
        <v>0</v>
      </c>
      <c r="H25" s="19"/>
    </row>
    <row r="26" s="2" customFormat="1" ht="48" outlineLevel="1" spans="1:8">
      <c r="A26" s="20">
        <v>20</v>
      </c>
      <c r="B26" s="21" t="s">
        <v>55</v>
      </c>
      <c r="C26" s="21" t="s">
        <v>56</v>
      </c>
      <c r="D26" s="20" t="s">
        <v>57</v>
      </c>
      <c r="E26" s="22">
        <v>1</v>
      </c>
      <c r="F26" s="17"/>
      <c r="G26" s="24">
        <f t="shared" si="0"/>
        <v>0</v>
      </c>
      <c r="H26" s="19"/>
    </row>
    <row r="27" s="2" customFormat="1" ht="48" outlineLevel="1" spans="1:8">
      <c r="A27" s="20">
        <v>21</v>
      </c>
      <c r="B27" s="21" t="s">
        <v>58</v>
      </c>
      <c r="C27" s="21" t="s">
        <v>59</v>
      </c>
      <c r="D27" s="20" t="s">
        <v>54</v>
      </c>
      <c r="E27" s="22">
        <v>1</v>
      </c>
      <c r="F27" s="17"/>
      <c r="G27" s="24">
        <f t="shared" si="0"/>
        <v>0</v>
      </c>
      <c r="H27" s="19"/>
    </row>
    <row r="28" s="2" customFormat="1" ht="48" outlineLevel="1" spans="1:8">
      <c r="A28" s="20">
        <v>22</v>
      </c>
      <c r="B28" s="21" t="s">
        <v>58</v>
      </c>
      <c r="C28" s="21" t="s">
        <v>60</v>
      </c>
      <c r="D28" s="20" t="s">
        <v>54</v>
      </c>
      <c r="E28" s="22">
        <v>11</v>
      </c>
      <c r="F28" s="17"/>
      <c r="G28" s="24">
        <f t="shared" si="0"/>
        <v>0</v>
      </c>
      <c r="H28" s="19"/>
    </row>
    <row r="29" s="2" customFormat="1" ht="48" outlineLevel="1" spans="1:8">
      <c r="A29" s="20">
        <v>23</v>
      </c>
      <c r="B29" s="21" t="s">
        <v>58</v>
      </c>
      <c r="C29" s="21" t="s">
        <v>61</v>
      </c>
      <c r="D29" s="20" t="s">
        <v>54</v>
      </c>
      <c r="E29" s="22">
        <v>5</v>
      </c>
      <c r="F29" s="17"/>
      <c r="G29" s="24">
        <f t="shared" si="0"/>
        <v>0</v>
      </c>
      <c r="H29" s="19"/>
    </row>
    <row r="30" s="2" customFormat="1" ht="48" outlineLevel="1" spans="1:8">
      <c r="A30" s="20">
        <v>24</v>
      </c>
      <c r="B30" s="21" t="s">
        <v>58</v>
      </c>
      <c r="C30" s="21" t="s">
        <v>62</v>
      </c>
      <c r="D30" s="20" t="s">
        <v>54</v>
      </c>
      <c r="E30" s="22">
        <v>5</v>
      </c>
      <c r="F30" s="17"/>
      <c r="G30" s="24">
        <f t="shared" si="0"/>
        <v>0</v>
      </c>
      <c r="H30" s="19"/>
    </row>
    <row r="31" s="2" customFormat="1" ht="48" outlineLevel="1" spans="1:8">
      <c r="A31" s="20">
        <v>25</v>
      </c>
      <c r="B31" s="21" t="s">
        <v>58</v>
      </c>
      <c r="C31" s="21" t="s">
        <v>63</v>
      </c>
      <c r="D31" s="20" t="s">
        <v>54</v>
      </c>
      <c r="E31" s="22">
        <v>26</v>
      </c>
      <c r="F31" s="17"/>
      <c r="G31" s="24">
        <f t="shared" si="0"/>
        <v>0</v>
      </c>
      <c r="H31" s="19"/>
    </row>
    <row r="32" s="2" customFormat="1" ht="48" outlineLevel="1" spans="1:8">
      <c r="A32" s="20">
        <v>26</v>
      </c>
      <c r="B32" s="21" t="s">
        <v>64</v>
      </c>
      <c r="C32" s="21" t="s">
        <v>65</v>
      </c>
      <c r="D32" s="20" t="s">
        <v>54</v>
      </c>
      <c r="E32" s="22">
        <v>1</v>
      </c>
      <c r="F32" s="17"/>
      <c r="G32" s="24">
        <f t="shared" si="0"/>
        <v>0</v>
      </c>
      <c r="H32" s="19"/>
    </row>
    <row r="33" s="2" customFormat="1" ht="48" outlineLevel="1" spans="1:8">
      <c r="A33" s="20">
        <v>27</v>
      </c>
      <c r="B33" s="21" t="s">
        <v>64</v>
      </c>
      <c r="C33" s="21" t="s">
        <v>66</v>
      </c>
      <c r="D33" s="20" t="s">
        <v>54</v>
      </c>
      <c r="E33" s="22">
        <v>1</v>
      </c>
      <c r="F33" s="17"/>
      <c r="G33" s="24">
        <f t="shared" si="0"/>
        <v>0</v>
      </c>
      <c r="H33" s="19"/>
    </row>
    <row r="34" s="2" customFormat="1" ht="48" outlineLevel="1" spans="1:8">
      <c r="A34" s="20">
        <v>28</v>
      </c>
      <c r="B34" s="21" t="s">
        <v>64</v>
      </c>
      <c r="C34" s="21" t="s">
        <v>67</v>
      </c>
      <c r="D34" s="20" t="s">
        <v>54</v>
      </c>
      <c r="E34" s="22">
        <v>1</v>
      </c>
      <c r="F34" s="17"/>
      <c r="G34" s="24">
        <f t="shared" si="0"/>
        <v>0</v>
      </c>
      <c r="H34" s="19"/>
    </row>
    <row r="35" s="2" customFormat="1" ht="48" outlineLevel="1" spans="1:8">
      <c r="A35" s="20">
        <v>29</v>
      </c>
      <c r="B35" s="21" t="s">
        <v>64</v>
      </c>
      <c r="C35" s="21" t="s">
        <v>68</v>
      </c>
      <c r="D35" s="20" t="s">
        <v>54</v>
      </c>
      <c r="E35" s="22">
        <v>5</v>
      </c>
      <c r="F35" s="17"/>
      <c r="G35" s="24">
        <f t="shared" si="0"/>
        <v>0</v>
      </c>
      <c r="H35" s="19"/>
    </row>
    <row r="36" s="2" customFormat="1" ht="48" outlineLevel="1" spans="1:8">
      <c r="A36" s="20">
        <v>30</v>
      </c>
      <c r="B36" s="21" t="s">
        <v>64</v>
      </c>
      <c r="C36" s="21" t="s">
        <v>69</v>
      </c>
      <c r="D36" s="20" t="s">
        <v>54</v>
      </c>
      <c r="E36" s="22">
        <v>3</v>
      </c>
      <c r="F36" s="17"/>
      <c r="G36" s="24">
        <f t="shared" si="0"/>
        <v>0</v>
      </c>
      <c r="H36" s="19"/>
    </row>
    <row r="37" s="2" customFormat="1" ht="48" outlineLevel="1" spans="1:8">
      <c r="A37" s="20">
        <v>31</v>
      </c>
      <c r="B37" s="21" t="s">
        <v>64</v>
      </c>
      <c r="C37" s="21" t="s">
        <v>70</v>
      </c>
      <c r="D37" s="20" t="s">
        <v>54</v>
      </c>
      <c r="E37" s="22">
        <v>25</v>
      </c>
      <c r="F37" s="17"/>
      <c r="G37" s="24">
        <f t="shared" si="0"/>
        <v>0</v>
      </c>
      <c r="H37" s="19"/>
    </row>
    <row r="38" s="2" customFormat="1" ht="48" outlineLevel="1" spans="1:8">
      <c r="A38" s="20">
        <v>32</v>
      </c>
      <c r="B38" s="21" t="s">
        <v>52</v>
      </c>
      <c r="C38" s="21" t="s">
        <v>71</v>
      </c>
      <c r="D38" s="20" t="s">
        <v>54</v>
      </c>
      <c r="E38" s="22">
        <v>2</v>
      </c>
      <c r="F38" s="17"/>
      <c r="G38" s="24">
        <f t="shared" si="0"/>
        <v>0</v>
      </c>
      <c r="H38" s="19"/>
    </row>
    <row r="39" s="2" customFormat="1" ht="48" outlineLevel="1" spans="1:8">
      <c r="A39" s="20">
        <v>33</v>
      </c>
      <c r="B39" s="21" t="s">
        <v>52</v>
      </c>
      <c r="C39" s="21" t="s">
        <v>72</v>
      </c>
      <c r="D39" s="20" t="s">
        <v>54</v>
      </c>
      <c r="E39" s="22">
        <v>15</v>
      </c>
      <c r="F39" s="17"/>
      <c r="G39" s="24">
        <f t="shared" si="0"/>
        <v>0</v>
      </c>
      <c r="H39" s="19"/>
    </row>
    <row r="40" s="2" customFormat="1" ht="60" outlineLevel="1" spans="1:8">
      <c r="A40" s="20">
        <v>34</v>
      </c>
      <c r="B40" s="21" t="s">
        <v>58</v>
      </c>
      <c r="C40" s="21" t="s">
        <v>73</v>
      </c>
      <c r="D40" s="20" t="s">
        <v>54</v>
      </c>
      <c r="E40" s="22">
        <v>3</v>
      </c>
      <c r="F40" s="17"/>
      <c r="G40" s="24">
        <f t="shared" si="0"/>
        <v>0</v>
      </c>
      <c r="H40" s="19"/>
    </row>
    <row r="41" s="2" customFormat="1" ht="36" outlineLevel="1" spans="1:8">
      <c r="A41" s="20">
        <v>35</v>
      </c>
      <c r="B41" s="21" t="s">
        <v>74</v>
      </c>
      <c r="C41" s="21" t="s">
        <v>75</v>
      </c>
      <c r="D41" s="20" t="s">
        <v>54</v>
      </c>
      <c r="E41" s="22">
        <v>4</v>
      </c>
      <c r="F41" s="17"/>
      <c r="G41" s="24">
        <f t="shared" si="0"/>
        <v>0</v>
      </c>
      <c r="H41" s="19"/>
    </row>
    <row r="42" s="2" customFormat="1" ht="36" outlineLevel="1" spans="1:8">
      <c r="A42" s="20">
        <v>36</v>
      </c>
      <c r="B42" s="21" t="s">
        <v>74</v>
      </c>
      <c r="C42" s="21" t="s">
        <v>76</v>
      </c>
      <c r="D42" s="20" t="s">
        <v>54</v>
      </c>
      <c r="E42" s="22">
        <v>11</v>
      </c>
      <c r="F42" s="17"/>
      <c r="G42" s="24">
        <f t="shared" si="0"/>
        <v>0</v>
      </c>
      <c r="H42" s="19"/>
    </row>
    <row r="43" s="2" customFormat="1" ht="36" outlineLevel="1" spans="1:8">
      <c r="A43" s="20">
        <v>37</v>
      </c>
      <c r="B43" s="21" t="s">
        <v>74</v>
      </c>
      <c r="C43" s="21" t="s">
        <v>77</v>
      </c>
      <c r="D43" s="20" t="s">
        <v>54</v>
      </c>
      <c r="E43" s="22">
        <v>8</v>
      </c>
      <c r="F43" s="17"/>
      <c r="G43" s="24">
        <f t="shared" si="0"/>
        <v>0</v>
      </c>
      <c r="H43" s="19"/>
    </row>
    <row r="44" s="2" customFormat="1" ht="36" outlineLevel="1" spans="1:8">
      <c r="A44" s="20">
        <v>38</v>
      </c>
      <c r="B44" s="21" t="s">
        <v>74</v>
      </c>
      <c r="C44" s="21" t="s">
        <v>78</v>
      </c>
      <c r="D44" s="20" t="s">
        <v>54</v>
      </c>
      <c r="E44" s="22">
        <v>27</v>
      </c>
      <c r="F44" s="17"/>
      <c r="G44" s="24">
        <f t="shared" si="0"/>
        <v>0</v>
      </c>
      <c r="H44" s="19"/>
    </row>
    <row r="45" s="2" customFormat="1" ht="36" outlineLevel="1" spans="1:8">
      <c r="A45" s="20">
        <v>39</v>
      </c>
      <c r="B45" s="21" t="s">
        <v>74</v>
      </c>
      <c r="C45" s="21" t="s">
        <v>79</v>
      </c>
      <c r="D45" s="20" t="s">
        <v>54</v>
      </c>
      <c r="E45" s="22">
        <v>13</v>
      </c>
      <c r="F45" s="17"/>
      <c r="G45" s="24">
        <f t="shared" si="0"/>
        <v>0</v>
      </c>
      <c r="H45" s="19"/>
    </row>
    <row r="46" s="2" customFormat="1" ht="48" outlineLevel="1" spans="1:8">
      <c r="A46" s="20">
        <v>40</v>
      </c>
      <c r="B46" s="21" t="s">
        <v>80</v>
      </c>
      <c r="C46" s="21" t="s">
        <v>81</v>
      </c>
      <c r="D46" s="20" t="s">
        <v>54</v>
      </c>
      <c r="E46" s="22">
        <v>4</v>
      </c>
      <c r="F46" s="17"/>
      <c r="G46" s="24">
        <f t="shared" si="0"/>
        <v>0</v>
      </c>
      <c r="H46" s="19"/>
    </row>
    <row r="47" s="2" customFormat="1" ht="48" outlineLevel="1" spans="1:8">
      <c r="A47" s="20">
        <v>41</v>
      </c>
      <c r="B47" s="21" t="s">
        <v>82</v>
      </c>
      <c r="C47" s="21" t="s">
        <v>83</v>
      </c>
      <c r="D47" s="20" t="s">
        <v>54</v>
      </c>
      <c r="E47" s="22">
        <v>2</v>
      </c>
      <c r="F47" s="17"/>
      <c r="G47" s="24">
        <f t="shared" si="0"/>
        <v>0</v>
      </c>
      <c r="H47" s="19"/>
    </row>
    <row r="48" s="2" customFormat="1" ht="36" outlineLevel="1" spans="1:8">
      <c r="A48" s="20">
        <v>42</v>
      </c>
      <c r="B48" s="21" t="s">
        <v>84</v>
      </c>
      <c r="C48" s="21" t="s">
        <v>85</v>
      </c>
      <c r="D48" s="20" t="s">
        <v>54</v>
      </c>
      <c r="E48" s="22">
        <v>1</v>
      </c>
      <c r="F48" s="17"/>
      <c r="G48" s="24">
        <f t="shared" si="0"/>
        <v>0</v>
      </c>
      <c r="H48" s="19"/>
    </row>
    <row r="49" s="2" customFormat="1" ht="36" outlineLevel="1" spans="1:8">
      <c r="A49" s="20">
        <v>43</v>
      </c>
      <c r="B49" s="21" t="s">
        <v>86</v>
      </c>
      <c r="C49" s="21" t="s">
        <v>87</v>
      </c>
      <c r="D49" s="20" t="s">
        <v>54</v>
      </c>
      <c r="E49" s="22">
        <v>2</v>
      </c>
      <c r="F49" s="17"/>
      <c r="G49" s="24">
        <f t="shared" si="0"/>
        <v>0</v>
      </c>
      <c r="H49" s="19"/>
    </row>
    <row r="50" s="2" customFormat="1" ht="36" outlineLevel="1" spans="1:8">
      <c r="A50" s="20">
        <v>44</v>
      </c>
      <c r="B50" s="21" t="s">
        <v>88</v>
      </c>
      <c r="C50" s="21" t="s">
        <v>89</v>
      </c>
      <c r="D50" s="20" t="s">
        <v>54</v>
      </c>
      <c r="E50" s="22">
        <v>1</v>
      </c>
      <c r="F50" s="17"/>
      <c r="G50" s="24">
        <f t="shared" si="0"/>
        <v>0</v>
      </c>
      <c r="H50" s="19"/>
    </row>
    <row r="51" s="2" customFormat="1" ht="36" outlineLevel="1" spans="1:8">
      <c r="A51" s="20">
        <v>45</v>
      </c>
      <c r="B51" s="21" t="s">
        <v>90</v>
      </c>
      <c r="C51" s="21" t="s">
        <v>91</v>
      </c>
      <c r="D51" s="20" t="s">
        <v>92</v>
      </c>
      <c r="E51" s="22">
        <v>227.99</v>
      </c>
      <c r="F51" s="17"/>
      <c r="G51" s="24">
        <f t="shared" si="0"/>
        <v>0</v>
      </c>
      <c r="H51" s="19"/>
    </row>
    <row r="52" s="2" customFormat="1" ht="36" outlineLevel="1" spans="1:8">
      <c r="A52" s="20">
        <v>46</v>
      </c>
      <c r="B52" s="21" t="s">
        <v>93</v>
      </c>
      <c r="C52" s="21" t="s">
        <v>94</v>
      </c>
      <c r="D52" s="20" t="s">
        <v>95</v>
      </c>
      <c r="E52" s="22">
        <v>16.35</v>
      </c>
      <c r="F52" s="17"/>
      <c r="G52" s="24">
        <f t="shared" si="0"/>
        <v>0</v>
      </c>
      <c r="H52" s="19"/>
    </row>
    <row r="53" s="2" customFormat="1" ht="60" outlineLevel="1" spans="1:8">
      <c r="A53" s="20">
        <v>47</v>
      </c>
      <c r="B53" s="21" t="s">
        <v>96</v>
      </c>
      <c r="C53" s="21" t="s">
        <v>97</v>
      </c>
      <c r="D53" s="20" t="s">
        <v>98</v>
      </c>
      <c r="E53" s="22">
        <v>1.62</v>
      </c>
      <c r="F53" s="17"/>
      <c r="G53" s="24">
        <f t="shared" si="0"/>
        <v>0</v>
      </c>
      <c r="H53" s="19"/>
    </row>
    <row r="54" s="2" customFormat="1" ht="60" outlineLevel="1" spans="1:8">
      <c r="A54" s="20">
        <v>48</v>
      </c>
      <c r="B54" s="21" t="s">
        <v>96</v>
      </c>
      <c r="C54" s="21" t="s">
        <v>99</v>
      </c>
      <c r="D54" s="20" t="s">
        <v>98</v>
      </c>
      <c r="E54" s="22">
        <v>1.93</v>
      </c>
      <c r="F54" s="17"/>
      <c r="G54" s="24">
        <f t="shared" si="0"/>
        <v>0</v>
      </c>
      <c r="H54" s="19"/>
    </row>
    <row r="55" s="2" customFormat="1" ht="12" outlineLevel="1" spans="1:8">
      <c r="A55" s="20"/>
      <c r="B55" s="21" t="s">
        <v>100</v>
      </c>
      <c r="C55" s="21"/>
      <c r="D55" s="21"/>
      <c r="E55" s="22"/>
      <c r="F55" s="17"/>
      <c r="G55" s="24"/>
      <c r="H55" s="19"/>
    </row>
    <row r="56" s="2" customFormat="1" ht="60" outlineLevel="1" spans="1:8">
      <c r="A56" s="20">
        <v>49</v>
      </c>
      <c r="B56" s="21" t="s">
        <v>101</v>
      </c>
      <c r="C56" s="21" t="s">
        <v>102</v>
      </c>
      <c r="D56" s="20" t="s">
        <v>31</v>
      </c>
      <c r="E56" s="22">
        <v>9.51</v>
      </c>
      <c r="F56" s="17"/>
      <c r="G56" s="24">
        <f t="shared" ref="G56:G93" si="1">$E56*F56</f>
        <v>0</v>
      </c>
      <c r="H56" s="19"/>
    </row>
    <row r="57" s="2" customFormat="1" ht="60" outlineLevel="1" spans="1:8">
      <c r="A57" s="20">
        <v>50</v>
      </c>
      <c r="B57" s="21" t="s">
        <v>101</v>
      </c>
      <c r="C57" s="21" t="s">
        <v>103</v>
      </c>
      <c r="D57" s="20" t="s">
        <v>31</v>
      </c>
      <c r="E57" s="22">
        <v>53.99</v>
      </c>
      <c r="F57" s="17"/>
      <c r="G57" s="24">
        <f t="shared" si="1"/>
        <v>0</v>
      </c>
      <c r="H57" s="19"/>
    </row>
    <row r="58" s="2" customFormat="1" ht="60" outlineLevel="1" spans="1:8">
      <c r="A58" s="20">
        <v>51</v>
      </c>
      <c r="B58" s="21" t="s">
        <v>101</v>
      </c>
      <c r="C58" s="21" t="s">
        <v>104</v>
      </c>
      <c r="D58" s="20" t="s">
        <v>31</v>
      </c>
      <c r="E58" s="22">
        <v>177.71</v>
      </c>
      <c r="F58" s="17"/>
      <c r="G58" s="24">
        <f t="shared" si="1"/>
        <v>0</v>
      </c>
      <c r="H58" s="19"/>
    </row>
    <row r="59" s="2" customFormat="1" ht="60" outlineLevel="1" spans="1:8">
      <c r="A59" s="20">
        <v>52</v>
      </c>
      <c r="B59" s="21" t="s">
        <v>101</v>
      </c>
      <c r="C59" s="21" t="s">
        <v>105</v>
      </c>
      <c r="D59" s="20" t="s">
        <v>31</v>
      </c>
      <c r="E59" s="22">
        <v>255.89</v>
      </c>
      <c r="F59" s="17"/>
      <c r="G59" s="24">
        <f t="shared" si="1"/>
        <v>0</v>
      </c>
      <c r="H59" s="19"/>
    </row>
    <row r="60" s="2" customFormat="1" ht="60" outlineLevel="1" spans="1:8">
      <c r="A60" s="20">
        <v>53</v>
      </c>
      <c r="B60" s="21" t="s">
        <v>101</v>
      </c>
      <c r="C60" s="21" t="s">
        <v>106</v>
      </c>
      <c r="D60" s="20" t="s">
        <v>31</v>
      </c>
      <c r="E60" s="22">
        <v>204.02</v>
      </c>
      <c r="F60" s="17"/>
      <c r="G60" s="24">
        <f t="shared" si="1"/>
        <v>0</v>
      </c>
      <c r="H60" s="19"/>
    </row>
    <row r="61" s="2" customFormat="1" ht="60" outlineLevel="1" spans="1:8">
      <c r="A61" s="20">
        <v>54</v>
      </c>
      <c r="B61" s="21" t="s">
        <v>101</v>
      </c>
      <c r="C61" s="21" t="s">
        <v>107</v>
      </c>
      <c r="D61" s="20" t="s">
        <v>31</v>
      </c>
      <c r="E61" s="22">
        <v>82.62</v>
      </c>
      <c r="F61" s="17"/>
      <c r="G61" s="24">
        <f t="shared" si="1"/>
        <v>0</v>
      </c>
      <c r="H61" s="19"/>
    </row>
    <row r="62" s="2" customFormat="1" ht="60" outlineLevel="1" spans="1:8">
      <c r="A62" s="20">
        <v>55</v>
      </c>
      <c r="B62" s="21" t="s">
        <v>101</v>
      </c>
      <c r="C62" s="21" t="s">
        <v>108</v>
      </c>
      <c r="D62" s="20" t="s">
        <v>31</v>
      </c>
      <c r="E62" s="22">
        <v>39.3</v>
      </c>
      <c r="F62" s="17"/>
      <c r="G62" s="24">
        <f t="shared" si="1"/>
        <v>0</v>
      </c>
      <c r="H62" s="19"/>
    </row>
    <row r="63" s="2" customFormat="1" ht="60" outlineLevel="1" spans="1:8">
      <c r="A63" s="20">
        <v>56</v>
      </c>
      <c r="B63" s="21" t="s">
        <v>101</v>
      </c>
      <c r="C63" s="21" t="s">
        <v>109</v>
      </c>
      <c r="D63" s="20" t="s">
        <v>31</v>
      </c>
      <c r="E63" s="22">
        <v>406.71</v>
      </c>
      <c r="F63" s="17"/>
      <c r="G63" s="24">
        <f t="shared" si="1"/>
        <v>0</v>
      </c>
      <c r="H63" s="19"/>
    </row>
    <row r="64" s="2" customFormat="1" ht="60" outlineLevel="1" spans="1:8">
      <c r="A64" s="20">
        <v>57</v>
      </c>
      <c r="B64" s="21" t="s">
        <v>101</v>
      </c>
      <c r="C64" s="21" t="s">
        <v>110</v>
      </c>
      <c r="D64" s="20" t="s">
        <v>31</v>
      </c>
      <c r="E64" s="22">
        <v>16.22</v>
      </c>
      <c r="F64" s="17"/>
      <c r="G64" s="24">
        <f t="shared" si="1"/>
        <v>0</v>
      </c>
      <c r="H64" s="19"/>
    </row>
    <row r="65" s="2" customFormat="1" ht="60" outlineLevel="1" spans="1:8">
      <c r="A65" s="20">
        <v>58</v>
      </c>
      <c r="B65" s="21" t="s">
        <v>101</v>
      </c>
      <c r="C65" s="21" t="s">
        <v>111</v>
      </c>
      <c r="D65" s="20" t="s">
        <v>31</v>
      </c>
      <c r="E65" s="22">
        <v>41.77</v>
      </c>
      <c r="F65" s="17"/>
      <c r="G65" s="24">
        <f t="shared" si="1"/>
        <v>0</v>
      </c>
      <c r="H65" s="19"/>
    </row>
    <row r="66" s="2" customFormat="1" ht="60" outlineLevel="1" spans="1:8">
      <c r="A66" s="20">
        <v>59</v>
      </c>
      <c r="B66" s="21" t="s">
        <v>101</v>
      </c>
      <c r="C66" s="21" t="s">
        <v>112</v>
      </c>
      <c r="D66" s="20" t="s">
        <v>31</v>
      </c>
      <c r="E66" s="22">
        <v>131.35</v>
      </c>
      <c r="F66" s="17"/>
      <c r="G66" s="24">
        <f t="shared" si="1"/>
        <v>0</v>
      </c>
      <c r="H66" s="19"/>
    </row>
    <row r="67" s="2" customFormat="1" ht="48" outlineLevel="1" spans="1:8">
      <c r="A67" s="20">
        <v>60</v>
      </c>
      <c r="B67" s="21" t="s">
        <v>113</v>
      </c>
      <c r="C67" s="21" t="s">
        <v>114</v>
      </c>
      <c r="D67" s="20" t="s">
        <v>57</v>
      </c>
      <c r="E67" s="22">
        <v>26</v>
      </c>
      <c r="F67" s="17"/>
      <c r="G67" s="24">
        <f t="shared" si="1"/>
        <v>0</v>
      </c>
      <c r="H67" s="19"/>
    </row>
    <row r="68" s="2" customFormat="1" ht="48" outlineLevel="1" spans="1:8">
      <c r="A68" s="20">
        <v>61</v>
      </c>
      <c r="B68" s="21" t="s">
        <v>113</v>
      </c>
      <c r="C68" s="21" t="s">
        <v>115</v>
      </c>
      <c r="D68" s="20" t="s">
        <v>57</v>
      </c>
      <c r="E68" s="22">
        <v>9</v>
      </c>
      <c r="F68" s="17"/>
      <c r="G68" s="24">
        <f t="shared" si="1"/>
        <v>0</v>
      </c>
      <c r="H68" s="19"/>
    </row>
    <row r="69" s="2" customFormat="1" ht="48" outlineLevel="1" spans="1:8">
      <c r="A69" s="20">
        <v>62</v>
      </c>
      <c r="B69" s="21" t="s">
        <v>116</v>
      </c>
      <c r="C69" s="21" t="s">
        <v>117</v>
      </c>
      <c r="D69" s="20" t="s">
        <v>57</v>
      </c>
      <c r="E69" s="22">
        <v>12</v>
      </c>
      <c r="F69" s="17"/>
      <c r="G69" s="24">
        <f t="shared" si="1"/>
        <v>0</v>
      </c>
      <c r="H69" s="19"/>
    </row>
    <row r="70" s="2" customFormat="1" ht="36" outlineLevel="1" spans="1:8">
      <c r="A70" s="20">
        <v>63</v>
      </c>
      <c r="B70" s="21" t="s">
        <v>118</v>
      </c>
      <c r="C70" s="21" t="s">
        <v>119</v>
      </c>
      <c r="D70" s="20" t="s">
        <v>57</v>
      </c>
      <c r="E70" s="22">
        <v>16</v>
      </c>
      <c r="F70" s="17"/>
      <c r="G70" s="24">
        <f t="shared" si="1"/>
        <v>0</v>
      </c>
      <c r="H70" s="19"/>
    </row>
    <row r="71" s="2" customFormat="1" ht="36" outlineLevel="1" spans="1:8">
      <c r="A71" s="20">
        <v>64</v>
      </c>
      <c r="B71" s="21" t="s">
        <v>120</v>
      </c>
      <c r="C71" s="21" t="s">
        <v>121</v>
      </c>
      <c r="D71" s="20" t="s">
        <v>51</v>
      </c>
      <c r="E71" s="22">
        <v>17</v>
      </c>
      <c r="F71" s="17"/>
      <c r="G71" s="24">
        <f t="shared" si="1"/>
        <v>0</v>
      </c>
      <c r="H71" s="19"/>
    </row>
    <row r="72" s="2" customFormat="1" ht="48" outlineLevel="1" spans="1:8">
      <c r="A72" s="20">
        <v>65</v>
      </c>
      <c r="B72" s="21" t="s">
        <v>122</v>
      </c>
      <c r="C72" s="21" t="s">
        <v>123</v>
      </c>
      <c r="D72" s="20" t="s">
        <v>57</v>
      </c>
      <c r="E72" s="22">
        <v>10</v>
      </c>
      <c r="F72" s="17"/>
      <c r="G72" s="24">
        <f t="shared" si="1"/>
        <v>0</v>
      </c>
      <c r="H72" s="19"/>
    </row>
    <row r="73" s="2" customFormat="1" ht="36" outlineLevel="1" spans="1:8">
      <c r="A73" s="20">
        <v>66</v>
      </c>
      <c r="B73" s="21" t="s">
        <v>124</v>
      </c>
      <c r="C73" s="21" t="s">
        <v>125</v>
      </c>
      <c r="D73" s="20" t="s">
        <v>54</v>
      </c>
      <c r="E73" s="22">
        <v>3</v>
      </c>
      <c r="F73" s="17"/>
      <c r="G73" s="24">
        <f t="shared" si="1"/>
        <v>0</v>
      </c>
      <c r="H73" s="19"/>
    </row>
    <row r="74" s="2" customFormat="1" ht="36" outlineLevel="1" spans="1:8">
      <c r="A74" s="20">
        <v>67</v>
      </c>
      <c r="B74" s="21" t="s">
        <v>124</v>
      </c>
      <c r="C74" s="21" t="s">
        <v>126</v>
      </c>
      <c r="D74" s="20" t="s">
        <v>54</v>
      </c>
      <c r="E74" s="22">
        <v>10</v>
      </c>
      <c r="F74" s="17"/>
      <c r="G74" s="24">
        <f t="shared" si="1"/>
        <v>0</v>
      </c>
      <c r="H74" s="19"/>
    </row>
    <row r="75" s="2" customFormat="1" ht="36" outlineLevel="1" spans="1:8">
      <c r="A75" s="20">
        <v>68</v>
      </c>
      <c r="B75" s="21" t="s">
        <v>124</v>
      </c>
      <c r="C75" s="21" t="s">
        <v>127</v>
      </c>
      <c r="D75" s="20" t="s">
        <v>54</v>
      </c>
      <c r="E75" s="22">
        <v>38</v>
      </c>
      <c r="F75" s="17"/>
      <c r="G75" s="24">
        <f t="shared" si="1"/>
        <v>0</v>
      </c>
      <c r="H75" s="19"/>
    </row>
    <row r="76" s="2" customFormat="1" ht="36" outlineLevel="1" spans="1:8">
      <c r="A76" s="20">
        <v>69</v>
      </c>
      <c r="B76" s="21" t="s">
        <v>124</v>
      </c>
      <c r="C76" s="21" t="s">
        <v>128</v>
      </c>
      <c r="D76" s="20" t="s">
        <v>54</v>
      </c>
      <c r="E76" s="22">
        <v>17</v>
      </c>
      <c r="F76" s="17"/>
      <c r="G76" s="24">
        <f t="shared" si="1"/>
        <v>0</v>
      </c>
      <c r="H76" s="19"/>
    </row>
    <row r="77" s="2" customFormat="1" ht="36" outlineLevel="1" spans="1:8">
      <c r="A77" s="20">
        <v>70</v>
      </c>
      <c r="B77" s="21" t="s">
        <v>124</v>
      </c>
      <c r="C77" s="21" t="s">
        <v>129</v>
      </c>
      <c r="D77" s="20" t="s">
        <v>54</v>
      </c>
      <c r="E77" s="22">
        <v>3</v>
      </c>
      <c r="F77" s="17"/>
      <c r="G77" s="24">
        <f t="shared" si="1"/>
        <v>0</v>
      </c>
      <c r="H77" s="19"/>
    </row>
    <row r="78" s="2" customFormat="1" ht="36" outlineLevel="1" spans="1:8">
      <c r="A78" s="20">
        <v>71</v>
      </c>
      <c r="B78" s="21" t="s">
        <v>124</v>
      </c>
      <c r="C78" s="21" t="s">
        <v>130</v>
      </c>
      <c r="D78" s="20" t="s">
        <v>54</v>
      </c>
      <c r="E78" s="22">
        <v>1</v>
      </c>
      <c r="F78" s="17"/>
      <c r="G78" s="24">
        <f t="shared" si="1"/>
        <v>0</v>
      </c>
      <c r="H78" s="19"/>
    </row>
    <row r="79" s="2" customFormat="1" ht="36" outlineLevel="1" spans="1:8">
      <c r="A79" s="20">
        <v>72</v>
      </c>
      <c r="B79" s="21" t="s">
        <v>124</v>
      </c>
      <c r="C79" s="21" t="s">
        <v>131</v>
      </c>
      <c r="D79" s="20" t="s">
        <v>54</v>
      </c>
      <c r="E79" s="22">
        <v>11</v>
      </c>
      <c r="F79" s="17"/>
      <c r="G79" s="24">
        <f t="shared" si="1"/>
        <v>0</v>
      </c>
      <c r="H79" s="19"/>
    </row>
    <row r="80" s="2" customFormat="1" ht="36" outlineLevel="1" spans="1:8">
      <c r="A80" s="20">
        <v>73</v>
      </c>
      <c r="B80" s="21" t="s">
        <v>124</v>
      </c>
      <c r="C80" s="21" t="s">
        <v>132</v>
      </c>
      <c r="D80" s="20" t="s">
        <v>54</v>
      </c>
      <c r="E80" s="22">
        <v>10</v>
      </c>
      <c r="F80" s="17"/>
      <c r="G80" s="24">
        <f t="shared" si="1"/>
        <v>0</v>
      </c>
      <c r="H80" s="19"/>
    </row>
    <row r="81" s="2" customFormat="1" ht="36" outlineLevel="1" spans="1:8">
      <c r="A81" s="20">
        <v>74</v>
      </c>
      <c r="B81" s="21" t="s">
        <v>124</v>
      </c>
      <c r="C81" s="21" t="s">
        <v>133</v>
      </c>
      <c r="D81" s="20" t="s">
        <v>54</v>
      </c>
      <c r="E81" s="22">
        <v>18</v>
      </c>
      <c r="F81" s="17"/>
      <c r="G81" s="24">
        <f t="shared" si="1"/>
        <v>0</v>
      </c>
      <c r="H81" s="19"/>
    </row>
    <row r="82" s="2" customFormat="1" ht="36" outlineLevel="1" spans="1:8">
      <c r="A82" s="20">
        <v>75</v>
      </c>
      <c r="B82" s="21" t="s">
        <v>124</v>
      </c>
      <c r="C82" s="21" t="s">
        <v>134</v>
      </c>
      <c r="D82" s="20" t="s">
        <v>54</v>
      </c>
      <c r="E82" s="22">
        <v>11</v>
      </c>
      <c r="F82" s="17"/>
      <c r="G82" s="24">
        <f t="shared" si="1"/>
        <v>0</v>
      </c>
      <c r="H82" s="19"/>
    </row>
    <row r="83" s="2" customFormat="1" ht="36" outlineLevel="1" spans="1:8">
      <c r="A83" s="20">
        <v>76</v>
      </c>
      <c r="B83" s="21" t="s">
        <v>124</v>
      </c>
      <c r="C83" s="21" t="s">
        <v>135</v>
      </c>
      <c r="D83" s="20" t="s">
        <v>54</v>
      </c>
      <c r="E83" s="22">
        <v>2</v>
      </c>
      <c r="F83" s="17"/>
      <c r="G83" s="24">
        <f t="shared" si="1"/>
        <v>0</v>
      </c>
      <c r="H83" s="19"/>
    </row>
    <row r="84" s="2" customFormat="1" ht="36" outlineLevel="1" spans="1:8">
      <c r="A84" s="20">
        <v>77</v>
      </c>
      <c r="B84" s="21" t="s">
        <v>124</v>
      </c>
      <c r="C84" s="21" t="s">
        <v>136</v>
      </c>
      <c r="D84" s="20" t="s">
        <v>54</v>
      </c>
      <c r="E84" s="22">
        <v>104</v>
      </c>
      <c r="F84" s="17"/>
      <c r="G84" s="24">
        <f t="shared" si="1"/>
        <v>0</v>
      </c>
      <c r="H84" s="19"/>
    </row>
    <row r="85" s="2" customFormat="1" ht="36" outlineLevel="1" spans="1:8">
      <c r="A85" s="20">
        <v>78</v>
      </c>
      <c r="B85" s="21" t="s">
        <v>124</v>
      </c>
      <c r="C85" s="21" t="s">
        <v>137</v>
      </c>
      <c r="D85" s="20" t="s">
        <v>54</v>
      </c>
      <c r="E85" s="22">
        <v>12</v>
      </c>
      <c r="F85" s="17"/>
      <c r="G85" s="24">
        <f t="shared" si="1"/>
        <v>0</v>
      </c>
      <c r="H85" s="19"/>
    </row>
    <row r="86" s="2" customFormat="1" ht="36" outlineLevel="1" spans="1:8">
      <c r="A86" s="20">
        <v>79</v>
      </c>
      <c r="B86" s="21" t="s">
        <v>74</v>
      </c>
      <c r="C86" s="21" t="s">
        <v>75</v>
      </c>
      <c r="D86" s="20" t="s">
        <v>54</v>
      </c>
      <c r="E86" s="22">
        <v>47</v>
      </c>
      <c r="F86" s="17"/>
      <c r="G86" s="24">
        <f t="shared" si="1"/>
        <v>0</v>
      </c>
      <c r="H86" s="19"/>
    </row>
    <row r="87" s="2" customFormat="1" ht="36" outlineLevel="1" spans="1:8">
      <c r="A87" s="20">
        <v>80</v>
      </c>
      <c r="B87" s="21" t="s">
        <v>74</v>
      </c>
      <c r="C87" s="21" t="s">
        <v>138</v>
      </c>
      <c r="D87" s="20" t="s">
        <v>54</v>
      </c>
      <c r="E87" s="22">
        <v>26</v>
      </c>
      <c r="F87" s="17"/>
      <c r="G87" s="24">
        <f t="shared" si="1"/>
        <v>0</v>
      </c>
      <c r="H87" s="19"/>
    </row>
    <row r="88" s="2" customFormat="1" ht="36" outlineLevel="1" spans="1:8">
      <c r="A88" s="20">
        <v>81</v>
      </c>
      <c r="B88" s="21" t="s">
        <v>74</v>
      </c>
      <c r="C88" s="21" t="s">
        <v>139</v>
      </c>
      <c r="D88" s="20" t="s">
        <v>54</v>
      </c>
      <c r="E88" s="22">
        <v>4</v>
      </c>
      <c r="F88" s="17"/>
      <c r="G88" s="24">
        <f t="shared" si="1"/>
        <v>0</v>
      </c>
      <c r="H88" s="19"/>
    </row>
    <row r="89" s="2" customFormat="1" ht="36" outlineLevel="1" spans="1:8">
      <c r="A89" s="20">
        <v>82</v>
      </c>
      <c r="B89" s="21" t="s">
        <v>74</v>
      </c>
      <c r="C89" s="21" t="s">
        <v>140</v>
      </c>
      <c r="D89" s="20" t="s">
        <v>54</v>
      </c>
      <c r="E89" s="22">
        <v>15</v>
      </c>
      <c r="F89" s="17"/>
      <c r="G89" s="24">
        <f t="shared" si="1"/>
        <v>0</v>
      </c>
      <c r="H89" s="19"/>
    </row>
    <row r="90" s="2" customFormat="1" ht="36" outlineLevel="1" spans="1:8">
      <c r="A90" s="20">
        <v>83</v>
      </c>
      <c r="B90" s="21" t="s">
        <v>74</v>
      </c>
      <c r="C90" s="21" t="s">
        <v>141</v>
      </c>
      <c r="D90" s="20" t="s">
        <v>54</v>
      </c>
      <c r="E90" s="22">
        <v>3</v>
      </c>
      <c r="F90" s="17"/>
      <c r="G90" s="24">
        <f t="shared" si="1"/>
        <v>0</v>
      </c>
      <c r="H90" s="19"/>
    </row>
    <row r="91" s="2" customFormat="1" ht="36" outlineLevel="1" spans="1:8">
      <c r="A91" s="20">
        <v>84</v>
      </c>
      <c r="B91" s="21" t="s">
        <v>74</v>
      </c>
      <c r="C91" s="21" t="s">
        <v>142</v>
      </c>
      <c r="D91" s="20" t="s">
        <v>54</v>
      </c>
      <c r="E91" s="22">
        <v>1</v>
      </c>
      <c r="F91" s="17"/>
      <c r="G91" s="24">
        <f t="shared" si="1"/>
        <v>0</v>
      </c>
      <c r="H91" s="19"/>
    </row>
    <row r="92" s="2" customFormat="1" ht="36" outlineLevel="1" spans="1:8">
      <c r="A92" s="20">
        <v>85</v>
      </c>
      <c r="B92" s="21" t="s">
        <v>74</v>
      </c>
      <c r="C92" s="21" t="s">
        <v>143</v>
      </c>
      <c r="D92" s="20" t="s">
        <v>54</v>
      </c>
      <c r="E92" s="22">
        <v>45</v>
      </c>
      <c r="F92" s="17"/>
      <c r="G92" s="24">
        <f t="shared" si="1"/>
        <v>0</v>
      </c>
      <c r="H92" s="19"/>
    </row>
    <row r="93" s="2" customFormat="1" ht="36" outlineLevel="1" spans="1:8">
      <c r="A93" s="20">
        <v>86</v>
      </c>
      <c r="B93" s="21" t="s">
        <v>90</v>
      </c>
      <c r="C93" s="21" t="s">
        <v>91</v>
      </c>
      <c r="D93" s="20" t="s">
        <v>92</v>
      </c>
      <c r="E93" s="22">
        <v>669.68</v>
      </c>
      <c r="F93" s="17"/>
      <c r="G93" s="24">
        <f t="shared" si="1"/>
        <v>0</v>
      </c>
      <c r="H93" s="19"/>
    </row>
    <row r="94" s="2" customFormat="1" ht="12" outlineLevel="1" spans="1:8">
      <c r="A94" s="20"/>
      <c r="B94" s="21" t="s">
        <v>144</v>
      </c>
      <c r="C94" s="21"/>
      <c r="D94" s="21"/>
      <c r="E94" s="22"/>
      <c r="F94" s="17"/>
      <c r="G94" s="24"/>
      <c r="H94" s="19"/>
    </row>
    <row r="95" s="2" customFormat="1" ht="96" outlineLevel="1" spans="1:8">
      <c r="A95" s="20">
        <v>87</v>
      </c>
      <c r="B95" s="21" t="s">
        <v>145</v>
      </c>
      <c r="C95" s="21" t="s">
        <v>146</v>
      </c>
      <c r="D95" s="20" t="s">
        <v>51</v>
      </c>
      <c r="E95" s="22">
        <v>3</v>
      </c>
      <c r="F95" s="17"/>
      <c r="G95" s="24">
        <f t="shared" ref="G95:G160" si="2">$E95*F95</f>
        <v>0</v>
      </c>
      <c r="H95" s="19"/>
    </row>
    <row r="96" s="2" customFormat="1" ht="12" spans="1:8">
      <c r="A96" s="9" t="s">
        <v>147</v>
      </c>
      <c r="B96" s="9" t="s">
        <v>148</v>
      </c>
      <c r="C96" s="9"/>
      <c r="D96" s="9"/>
      <c r="E96" s="10"/>
      <c r="F96" s="17"/>
      <c r="G96" s="18">
        <f>SUM(G98:G245)</f>
        <v>0</v>
      </c>
      <c r="H96" s="19"/>
    </row>
    <row r="97" s="2" customFormat="1" ht="12" outlineLevel="1" spans="1:8">
      <c r="A97" s="20"/>
      <c r="B97" s="21" t="s">
        <v>149</v>
      </c>
      <c r="C97" s="21"/>
      <c r="D97" s="21"/>
      <c r="E97" s="22"/>
      <c r="F97" s="17"/>
      <c r="G97" s="23"/>
      <c r="H97" s="19"/>
    </row>
    <row r="98" s="2" customFormat="1" ht="60" outlineLevel="1" spans="1:8">
      <c r="A98" s="20">
        <v>1</v>
      </c>
      <c r="B98" s="21" t="s">
        <v>150</v>
      </c>
      <c r="C98" s="21" t="s">
        <v>151</v>
      </c>
      <c r="D98" s="20" t="s">
        <v>152</v>
      </c>
      <c r="E98" s="22">
        <v>1</v>
      </c>
      <c r="F98" s="17"/>
      <c r="G98" s="24">
        <f t="shared" si="2"/>
        <v>0</v>
      </c>
      <c r="H98" s="19"/>
    </row>
    <row r="99" s="2" customFormat="1" ht="60" outlineLevel="1" spans="1:8">
      <c r="A99" s="20">
        <v>2</v>
      </c>
      <c r="B99" s="21" t="s">
        <v>150</v>
      </c>
      <c r="C99" s="21" t="s">
        <v>153</v>
      </c>
      <c r="D99" s="20" t="s">
        <v>152</v>
      </c>
      <c r="E99" s="22">
        <v>1</v>
      </c>
      <c r="F99" s="17"/>
      <c r="G99" s="24">
        <f t="shared" si="2"/>
        <v>0</v>
      </c>
      <c r="H99" s="19"/>
    </row>
    <row r="100" s="2" customFormat="1" ht="60" outlineLevel="1" spans="1:8">
      <c r="A100" s="20">
        <v>3</v>
      </c>
      <c r="B100" s="21" t="s">
        <v>150</v>
      </c>
      <c r="C100" s="21" t="s">
        <v>154</v>
      </c>
      <c r="D100" s="20" t="s">
        <v>152</v>
      </c>
      <c r="E100" s="22">
        <v>1</v>
      </c>
      <c r="F100" s="17"/>
      <c r="G100" s="24">
        <f t="shared" si="2"/>
        <v>0</v>
      </c>
      <c r="H100" s="19"/>
    </row>
    <row r="101" s="2" customFormat="1" ht="60" outlineLevel="1" spans="1:8">
      <c r="A101" s="20">
        <v>4</v>
      </c>
      <c r="B101" s="21" t="s">
        <v>150</v>
      </c>
      <c r="C101" s="21" t="s">
        <v>155</v>
      </c>
      <c r="D101" s="20" t="s">
        <v>152</v>
      </c>
      <c r="E101" s="22">
        <v>1</v>
      </c>
      <c r="F101" s="17"/>
      <c r="G101" s="24">
        <f t="shared" si="2"/>
        <v>0</v>
      </c>
      <c r="H101" s="19"/>
    </row>
    <row r="102" s="2" customFormat="1" ht="60" outlineLevel="1" spans="1:8">
      <c r="A102" s="20">
        <v>5</v>
      </c>
      <c r="B102" s="21" t="s">
        <v>150</v>
      </c>
      <c r="C102" s="21" t="s">
        <v>156</v>
      </c>
      <c r="D102" s="20" t="s">
        <v>152</v>
      </c>
      <c r="E102" s="22">
        <v>1</v>
      </c>
      <c r="F102" s="17"/>
      <c r="G102" s="24">
        <f t="shared" si="2"/>
        <v>0</v>
      </c>
      <c r="H102" s="19"/>
    </row>
    <row r="103" s="2" customFormat="1" ht="48" outlineLevel="1" spans="1:8">
      <c r="A103" s="20">
        <v>6</v>
      </c>
      <c r="B103" s="21" t="s">
        <v>157</v>
      </c>
      <c r="C103" s="21" t="s">
        <v>158</v>
      </c>
      <c r="D103" s="20" t="s">
        <v>51</v>
      </c>
      <c r="E103" s="22">
        <v>1</v>
      </c>
      <c r="F103" s="17"/>
      <c r="G103" s="24">
        <f t="shared" si="2"/>
        <v>0</v>
      </c>
      <c r="H103" s="19"/>
    </row>
    <row r="104" s="2" customFormat="1" ht="60" outlineLevel="1" spans="1:8">
      <c r="A104" s="20">
        <v>7</v>
      </c>
      <c r="B104" s="21" t="s">
        <v>150</v>
      </c>
      <c r="C104" s="21" t="s">
        <v>159</v>
      </c>
      <c r="D104" s="20" t="s">
        <v>152</v>
      </c>
      <c r="E104" s="22">
        <v>1</v>
      </c>
      <c r="F104" s="17"/>
      <c r="G104" s="24">
        <f t="shared" si="2"/>
        <v>0</v>
      </c>
      <c r="H104" s="19"/>
    </row>
    <row r="105" s="2" customFormat="1" ht="60" outlineLevel="1" spans="1:8">
      <c r="A105" s="20">
        <v>8</v>
      </c>
      <c r="B105" s="21" t="s">
        <v>150</v>
      </c>
      <c r="C105" s="21" t="s">
        <v>160</v>
      </c>
      <c r="D105" s="20" t="s">
        <v>152</v>
      </c>
      <c r="E105" s="22">
        <v>1</v>
      </c>
      <c r="F105" s="17"/>
      <c r="G105" s="24">
        <f t="shared" si="2"/>
        <v>0</v>
      </c>
      <c r="H105" s="19"/>
    </row>
    <row r="106" s="2" customFormat="1" ht="60" outlineLevel="1" spans="1:8">
      <c r="A106" s="20">
        <v>9</v>
      </c>
      <c r="B106" s="21" t="s">
        <v>150</v>
      </c>
      <c r="C106" s="21" t="s">
        <v>161</v>
      </c>
      <c r="D106" s="20" t="s">
        <v>152</v>
      </c>
      <c r="E106" s="22">
        <v>1</v>
      </c>
      <c r="F106" s="17"/>
      <c r="G106" s="24">
        <f t="shared" si="2"/>
        <v>0</v>
      </c>
      <c r="H106" s="19"/>
    </row>
    <row r="107" s="2" customFormat="1" ht="60" outlineLevel="1" spans="1:8">
      <c r="A107" s="20">
        <v>10</v>
      </c>
      <c r="B107" s="21" t="s">
        <v>150</v>
      </c>
      <c r="C107" s="21" t="s">
        <v>162</v>
      </c>
      <c r="D107" s="20" t="s">
        <v>152</v>
      </c>
      <c r="E107" s="22">
        <v>7</v>
      </c>
      <c r="F107" s="17"/>
      <c r="G107" s="24">
        <f t="shared" si="2"/>
        <v>0</v>
      </c>
      <c r="H107" s="19"/>
    </row>
    <row r="108" s="2" customFormat="1" ht="60" outlineLevel="1" spans="1:8">
      <c r="A108" s="20">
        <v>11</v>
      </c>
      <c r="B108" s="21" t="s">
        <v>150</v>
      </c>
      <c r="C108" s="21" t="s">
        <v>163</v>
      </c>
      <c r="D108" s="20" t="s">
        <v>152</v>
      </c>
      <c r="E108" s="22">
        <v>1</v>
      </c>
      <c r="F108" s="17"/>
      <c r="G108" s="24">
        <f t="shared" si="2"/>
        <v>0</v>
      </c>
      <c r="H108" s="19"/>
    </row>
    <row r="109" s="2" customFormat="1" ht="60" outlineLevel="1" spans="1:8">
      <c r="A109" s="20">
        <v>12</v>
      </c>
      <c r="B109" s="21" t="s">
        <v>150</v>
      </c>
      <c r="C109" s="21" t="s">
        <v>164</v>
      </c>
      <c r="D109" s="20" t="s">
        <v>152</v>
      </c>
      <c r="E109" s="22">
        <v>1</v>
      </c>
      <c r="F109" s="17"/>
      <c r="G109" s="24">
        <f t="shared" si="2"/>
        <v>0</v>
      </c>
      <c r="H109" s="19"/>
    </row>
    <row r="110" s="2" customFormat="1" ht="60" outlineLevel="1" spans="1:8">
      <c r="A110" s="20">
        <v>13</v>
      </c>
      <c r="B110" s="21" t="s">
        <v>150</v>
      </c>
      <c r="C110" s="21" t="s">
        <v>165</v>
      </c>
      <c r="D110" s="20" t="s">
        <v>152</v>
      </c>
      <c r="E110" s="22">
        <v>1</v>
      </c>
      <c r="F110" s="17"/>
      <c r="G110" s="24">
        <f t="shared" si="2"/>
        <v>0</v>
      </c>
      <c r="H110" s="19"/>
    </row>
    <row r="111" s="2" customFormat="1" ht="60" outlineLevel="1" spans="1:8">
      <c r="A111" s="20">
        <v>14</v>
      </c>
      <c r="B111" s="21" t="s">
        <v>150</v>
      </c>
      <c r="C111" s="21" t="s">
        <v>166</v>
      </c>
      <c r="D111" s="20" t="s">
        <v>152</v>
      </c>
      <c r="E111" s="22">
        <v>1</v>
      </c>
      <c r="F111" s="17"/>
      <c r="G111" s="24">
        <f t="shared" si="2"/>
        <v>0</v>
      </c>
      <c r="H111" s="19"/>
    </row>
    <row r="112" s="2" customFormat="1" ht="60" outlineLevel="1" spans="1:8">
      <c r="A112" s="20">
        <v>15</v>
      </c>
      <c r="B112" s="21" t="s">
        <v>150</v>
      </c>
      <c r="C112" s="21" t="s">
        <v>167</v>
      </c>
      <c r="D112" s="20" t="s">
        <v>152</v>
      </c>
      <c r="E112" s="22">
        <v>1</v>
      </c>
      <c r="F112" s="17"/>
      <c r="G112" s="24">
        <f t="shared" si="2"/>
        <v>0</v>
      </c>
      <c r="H112" s="19"/>
    </row>
    <row r="113" s="2" customFormat="1" ht="60" outlineLevel="1" spans="1:8">
      <c r="A113" s="20">
        <v>16</v>
      </c>
      <c r="B113" s="21" t="s">
        <v>150</v>
      </c>
      <c r="C113" s="21" t="s">
        <v>168</v>
      </c>
      <c r="D113" s="20" t="s">
        <v>152</v>
      </c>
      <c r="E113" s="22">
        <v>1</v>
      </c>
      <c r="F113" s="17"/>
      <c r="G113" s="24">
        <f t="shared" si="2"/>
        <v>0</v>
      </c>
      <c r="H113" s="19"/>
    </row>
    <row r="114" s="2" customFormat="1" ht="60" outlineLevel="1" spans="1:8">
      <c r="A114" s="20">
        <v>17</v>
      </c>
      <c r="B114" s="21" t="s">
        <v>150</v>
      </c>
      <c r="C114" s="21" t="s">
        <v>169</v>
      </c>
      <c r="D114" s="20" t="s">
        <v>152</v>
      </c>
      <c r="E114" s="22">
        <v>1</v>
      </c>
      <c r="F114" s="17"/>
      <c r="G114" s="24">
        <f t="shared" si="2"/>
        <v>0</v>
      </c>
      <c r="H114" s="19"/>
    </row>
    <row r="115" s="2" customFormat="1" ht="60" outlineLevel="1" spans="1:8">
      <c r="A115" s="20">
        <v>18</v>
      </c>
      <c r="B115" s="21" t="s">
        <v>150</v>
      </c>
      <c r="C115" s="21" t="s">
        <v>170</v>
      </c>
      <c r="D115" s="20" t="s">
        <v>152</v>
      </c>
      <c r="E115" s="22">
        <v>1</v>
      </c>
      <c r="F115" s="17"/>
      <c r="G115" s="24">
        <f t="shared" si="2"/>
        <v>0</v>
      </c>
      <c r="H115" s="19"/>
    </row>
    <row r="116" s="2" customFormat="1" ht="60" outlineLevel="1" spans="1:8">
      <c r="A116" s="20">
        <v>19</v>
      </c>
      <c r="B116" s="21" t="s">
        <v>150</v>
      </c>
      <c r="C116" s="21" t="s">
        <v>171</v>
      </c>
      <c r="D116" s="20" t="s">
        <v>152</v>
      </c>
      <c r="E116" s="22">
        <v>15</v>
      </c>
      <c r="F116" s="17"/>
      <c r="G116" s="24">
        <f t="shared" si="2"/>
        <v>0</v>
      </c>
      <c r="H116" s="19"/>
    </row>
    <row r="117" s="2" customFormat="1" ht="60" outlineLevel="1" spans="1:8">
      <c r="A117" s="20">
        <v>20</v>
      </c>
      <c r="B117" s="21" t="s">
        <v>150</v>
      </c>
      <c r="C117" s="21" t="s">
        <v>172</v>
      </c>
      <c r="D117" s="20" t="s">
        <v>152</v>
      </c>
      <c r="E117" s="22">
        <v>1</v>
      </c>
      <c r="F117" s="17"/>
      <c r="G117" s="24">
        <f t="shared" si="2"/>
        <v>0</v>
      </c>
      <c r="H117" s="19"/>
    </row>
    <row r="118" s="2" customFormat="1" ht="60" outlineLevel="1" spans="1:8">
      <c r="A118" s="20">
        <v>21</v>
      </c>
      <c r="B118" s="21" t="s">
        <v>150</v>
      </c>
      <c r="C118" s="21" t="s">
        <v>173</v>
      </c>
      <c r="D118" s="20" t="s">
        <v>152</v>
      </c>
      <c r="E118" s="22">
        <v>1</v>
      </c>
      <c r="F118" s="17"/>
      <c r="G118" s="24">
        <f t="shared" si="2"/>
        <v>0</v>
      </c>
      <c r="H118" s="19"/>
    </row>
    <row r="119" s="2" customFormat="1" ht="60" outlineLevel="1" spans="1:8">
      <c r="A119" s="20">
        <v>22</v>
      </c>
      <c r="B119" s="21" t="s">
        <v>150</v>
      </c>
      <c r="C119" s="21" t="s">
        <v>174</v>
      </c>
      <c r="D119" s="20" t="s">
        <v>152</v>
      </c>
      <c r="E119" s="22">
        <v>1</v>
      </c>
      <c r="F119" s="17"/>
      <c r="G119" s="24">
        <f t="shared" si="2"/>
        <v>0</v>
      </c>
      <c r="H119" s="19"/>
    </row>
    <row r="120" s="2" customFormat="1" ht="60" outlineLevel="1" spans="1:8">
      <c r="A120" s="20">
        <v>23</v>
      </c>
      <c r="B120" s="21" t="s">
        <v>150</v>
      </c>
      <c r="C120" s="21" t="s">
        <v>175</v>
      </c>
      <c r="D120" s="20" t="s">
        <v>152</v>
      </c>
      <c r="E120" s="22">
        <v>1</v>
      </c>
      <c r="F120" s="17"/>
      <c r="G120" s="24">
        <f t="shared" si="2"/>
        <v>0</v>
      </c>
      <c r="H120" s="19"/>
    </row>
    <row r="121" s="2" customFormat="1" ht="60" outlineLevel="1" spans="1:8">
      <c r="A121" s="20">
        <v>24</v>
      </c>
      <c r="B121" s="21" t="s">
        <v>150</v>
      </c>
      <c r="C121" s="21" t="s">
        <v>176</v>
      </c>
      <c r="D121" s="20" t="s">
        <v>152</v>
      </c>
      <c r="E121" s="22">
        <v>1</v>
      </c>
      <c r="F121" s="17"/>
      <c r="G121" s="24">
        <f t="shared" si="2"/>
        <v>0</v>
      </c>
      <c r="H121" s="19"/>
    </row>
    <row r="122" s="2" customFormat="1" ht="60" outlineLevel="1" spans="1:8">
      <c r="A122" s="20">
        <v>25</v>
      </c>
      <c r="B122" s="21" t="s">
        <v>150</v>
      </c>
      <c r="C122" s="21" t="s">
        <v>177</v>
      </c>
      <c r="D122" s="20" t="s">
        <v>152</v>
      </c>
      <c r="E122" s="22">
        <v>1</v>
      </c>
      <c r="F122" s="17"/>
      <c r="G122" s="24">
        <f t="shared" si="2"/>
        <v>0</v>
      </c>
      <c r="H122" s="19"/>
    </row>
    <row r="123" s="2" customFormat="1" ht="60" outlineLevel="1" spans="1:8">
      <c r="A123" s="20">
        <v>26</v>
      </c>
      <c r="B123" s="21" t="s">
        <v>150</v>
      </c>
      <c r="C123" s="21" t="s">
        <v>178</v>
      </c>
      <c r="D123" s="20" t="s">
        <v>152</v>
      </c>
      <c r="E123" s="22">
        <v>1</v>
      </c>
      <c r="F123" s="17"/>
      <c r="G123" s="24">
        <f t="shared" si="2"/>
        <v>0</v>
      </c>
      <c r="H123" s="19"/>
    </row>
    <row r="124" s="2" customFormat="1" ht="60" outlineLevel="1" spans="1:8">
      <c r="A124" s="20">
        <v>27</v>
      </c>
      <c r="B124" s="21" t="s">
        <v>150</v>
      </c>
      <c r="C124" s="21" t="s">
        <v>179</v>
      </c>
      <c r="D124" s="20" t="s">
        <v>152</v>
      </c>
      <c r="E124" s="22">
        <v>1</v>
      </c>
      <c r="F124" s="17"/>
      <c r="G124" s="24">
        <f t="shared" si="2"/>
        <v>0</v>
      </c>
      <c r="H124" s="19"/>
    </row>
    <row r="125" s="2" customFormat="1" ht="72" outlineLevel="1" spans="1:8">
      <c r="A125" s="20">
        <v>28</v>
      </c>
      <c r="B125" s="21" t="s">
        <v>180</v>
      </c>
      <c r="C125" s="21" t="s">
        <v>181</v>
      </c>
      <c r="D125" s="20" t="s">
        <v>152</v>
      </c>
      <c r="E125" s="22">
        <v>1</v>
      </c>
      <c r="F125" s="17"/>
      <c r="G125" s="24">
        <f t="shared" si="2"/>
        <v>0</v>
      </c>
      <c r="H125" s="19"/>
    </row>
    <row r="126" s="2" customFormat="1" ht="72" outlineLevel="1" spans="1:8">
      <c r="A126" s="20">
        <v>29</v>
      </c>
      <c r="B126" s="21" t="s">
        <v>180</v>
      </c>
      <c r="C126" s="21" t="s">
        <v>182</v>
      </c>
      <c r="D126" s="20" t="s">
        <v>152</v>
      </c>
      <c r="E126" s="22">
        <v>2</v>
      </c>
      <c r="F126" s="17"/>
      <c r="G126" s="24">
        <f t="shared" si="2"/>
        <v>0</v>
      </c>
      <c r="H126" s="19"/>
    </row>
    <row r="127" s="2" customFormat="1" ht="60" outlineLevel="1" spans="1:8">
      <c r="A127" s="20">
        <v>30</v>
      </c>
      <c r="B127" s="21" t="s">
        <v>183</v>
      </c>
      <c r="C127" s="21" t="s">
        <v>184</v>
      </c>
      <c r="D127" s="20" t="s">
        <v>152</v>
      </c>
      <c r="E127" s="22">
        <v>5</v>
      </c>
      <c r="F127" s="17"/>
      <c r="G127" s="24">
        <f t="shared" si="2"/>
        <v>0</v>
      </c>
      <c r="H127" s="19"/>
    </row>
    <row r="128" s="2" customFormat="1" ht="60" outlineLevel="1" spans="1:8">
      <c r="A128" s="20">
        <v>31</v>
      </c>
      <c r="B128" s="21" t="s">
        <v>183</v>
      </c>
      <c r="C128" s="21" t="s">
        <v>185</v>
      </c>
      <c r="D128" s="20" t="s">
        <v>152</v>
      </c>
      <c r="E128" s="22">
        <v>14</v>
      </c>
      <c r="F128" s="17"/>
      <c r="G128" s="24">
        <f t="shared" si="2"/>
        <v>0</v>
      </c>
      <c r="H128" s="19"/>
    </row>
    <row r="129" s="2" customFormat="1" ht="60" outlineLevel="1" spans="1:8">
      <c r="A129" s="20">
        <v>32</v>
      </c>
      <c r="B129" s="21" t="s">
        <v>183</v>
      </c>
      <c r="C129" s="21" t="s">
        <v>186</v>
      </c>
      <c r="D129" s="20" t="s">
        <v>152</v>
      </c>
      <c r="E129" s="22">
        <v>2</v>
      </c>
      <c r="F129" s="17"/>
      <c r="G129" s="24">
        <f t="shared" si="2"/>
        <v>0</v>
      </c>
      <c r="H129" s="19"/>
    </row>
    <row r="130" s="2" customFormat="1" ht="24" outlineLevel="1" spans="1:8">
      <c r="A130" s="20">
        <v>33</v>
      </c>
      <c r="B130" s="21" t="s">
        <v>187</v>
      </c>
      <c r="C130" s="21" t="s">
        <v>188</v>
      </c>
      <c r="D130" s="20" t="s">
        <v>54</v>
      </c>
      <c r="E130" s="22">
        <v>17</v>
      </c>
      <c r="F130" s="17"/>
      <c r="G130" s="24">
        <f t="shared" si="2"/>
        <v>0</v>
      </c>
      <c r="H130" s="19"/>
    </row>
    <row r="131" s="2" customFormat="1" ht="48" outlineLevel="1" spans="1:8">
      <c r="A131" s="20">
        <v>34</v>
      </c>
      <c r="B131" s="21" t="s">
        <v>189</v>
      </c>
      <c r="C131" s="21" t="s">
        <v>190</v>
      </c>
      <c r="D131" s="20" t="s">
        <v>152</v>
      </c>
      <c r="E131" s="22">
        <v>6</v>
      </c>
      <c r="F131" s="17"/>
      <c r="G131" s="24">
        <f t="shared" si="2"/>
        <v>0</v>
      </c>
      <c r="H131" s="19"/>
    </row>
    <row r="132" s="2" customFormat="1" ht="48" outlineLevel="1" spans="1:8">
      <c r="A132" s="20">
        <v>35</v>
      </c>
      <c r="B132" s="21" t="s">
        <v>189</v>
      </c>
      <c r="C132" s="21" t="s">
        <v>191</v>
      </c>
      <c r="D132" s="20" t="s">
        <v>152</v>
      </c>
      <c r="E132" s="22">
        <v>6</v>
      </c>
      <c r="F132" s="17"/>
      <c r="G132" s="24">
        <f t="shared" si="2"/>
        <v>0</v>
      </c>
      <c r="H132" s="19"/>
    </row>
    <row r="133" s="2" customFormat="1" ht="48" outlineLevel="1" spans="1:8">
      <c r="A133" s="20">
        <v>36</v>
      </c>
      <c r="B133" s="21" t="s">
        <v>192</v>
      </c>
      <c r="C133" s="21" t="s">
        <v>193</v>
      </c>
      <c r="D133" s="20" t="s">
        <v>31</v>
      </c>
      <c r="E133" s="22">
        <v>126.73</v>
      </c>
      <c r="F133" s="17"/>
      <c r="G133" s="24">
        <f t="shared" si="2"/>
        <v>0</v>
      </c>
      <c r="H133" s="19"/>
    </row>
    <row r="134" s="2" customFormat="1" ht="48" outlineLevel="1" spans="1:8">
      <c r="A134" s="20">
        <v>37</v>
      </c>
      <c r="B134" s="21" t="s">
        <v>192</v>
      </c>
      <c r="C134" s="21" t="s">
        <v>194</v>
      </c>
      <c r="D134" s="20" t="s">
        <v>31</v>
      </c>
      <c r="E134" s="22">
        <v>263.48</v>
      </c>
      <c r="F134" s="17"/>
      <c r="G134" s="24">
        <f t="shared" si="2"/>
        <v>0</v>
      </c>
      <c r="H134" s="19"/>
    </row>
    <row r="135" s="2" customFormat="1" ht="48" outlineLevel="1" spans="1:8">
      <c r="A135" s="20">
        <v>38</v>
      </c>
      <c r="B135" s="21" t="s">
        <v>192</v>
      </c>
      <c r="C135" s="21" t="s">
        <v>195</v>
      </c>
      <c r="D135" s="20" t="s">
        <v>31</v>
      </c>
      <c r="E135" s="22">
        <v>15.8</v>
      </c>
      <c r="F135" s="17"/>
      <c r="G135" s="24">
        <f t="shared" si="2"/>
        <v>0</v>
      </c>
      <c r="H135" s="19"/>
    </row>
    <row r="136" s="2" customFormat="1" ht="48" outlineLevel="1" spans="1:8">
      <c r="A136" s="20">
        <v>39</v>
      </c>
      <c r="B136" s="21" t="s">
        <v>192</v>
      </c>
      <c r="C136" s="21" t="s">
        <v>196</v>
      </c>
      <c r="D136" s="20" t="s">
        <v>31</v>
      </c>
      <c r="E136" s="22">
        <v>3.9</v>
      </c>
      <c r="F136" s="17"/>
      <c r="G136" s="24">
        <f t="shared" si="2"/>
        <v>0</v>
      </c>
      <c r="H136" s="19"/>
    </row>
    <row r="137" s="2" customFormat="1" ht="48" outlineLevel="1" spans="1:8">
      <c r="A137" s="20">
        <v>40</v>
      </c>
      <c r="B137" s="21" t="s">
        <v>197</v>
      </c>
      <c r="C137" s="21" t="s">
        <v>198</v>
      </c>
      <c r="D137" s="20" t="s">
        <v>92</v>
      </c>
      <c r="E137" s="22">
        <v>496.4</v>
      </c>
      <c r="F137" s="17"/>
      <c r="G137" s="24">
        <f t="shared" si="2"/>
        <v>0</v>
      </c>
      <c r="H137" s="19"/>
    </row>
    <row r="138" s="2" customFormat="1" ht="36" outlineLevel="1" spans="1:8">
      <c r="A138" s="20">
        <v>41</v>
      </c>
      <c r="B138" s="21" t="s">
        <v>199</v>
      </c>
      <c r="C138" s="21" t="s">
        <v>200</v>
      </c>
      <c r="D138" s="20" t="s">
        <v>31</v>
      </c>
      <c r="E138" s="22">
        <v>897</v>
      </c>
      <c r="F138" s="17"/>
      <c r="G138" s="24">
        <f t="shared" si="2"/>
        <v>0</v>
      </c>
      <c r="H138" s="19"/>
    </row>
    <row r="139" s="2" customFormat="1" ht="48" outlineLevel="1" spans="1:8">
      <c r="A139" s="20">
        <v>42</v>
      </c>
      <c r="B139" s="21" t="s">
        <v>201</v>
      </c>
      <c r="C139" s="21" t="s">
        <v>202</v>
      </c>
      <c r="D139" s="20" t="s">
        <v>31</v>
      </c>
      <c r="E139" s="22">
        <v>12.26</v>
      </c>
      <c r="F139" s="17"/>
      <c r="G139" s="24">
        <f t="shared" si="2"/>
        <v>0</v>
      </c>
      <c r="H139" s="19"/>
    </row>
    <row r="140" s="2" customFormat="1" ht="48" outlineLevel="1" spans="1:8">
      <c r="A140" s="20">
        <v>43</v>
      </c>
      <c r="B140" s="21" t="s">
        <v>201</v>
      </c>
      <c r="C140" s="21" t="s">
        <v>203</v>
      </c>
      <c r="D140" s="20" t="s">
        <v>31</v>
      </c>
      <c r="E140" s="22">
        <v>11.75</v>
      </c>
      <c r="F140" s="17"/>
      <c r="G140" s="24">
        <f t="shared" si="2"/>
        <v>0</v>
      </c>
      <c r="H140" s="19"/>
    </row>
    <row r="141" s="2" customFormat="1" ht="60" outlineLevel="1" spans="1:8">
      <c r="A141" s="20">
        <v>44</v>
      </c>
      <c r="B141" s="21" t="s">
        <v>201</v>
      </c>
      <c r="C141" s="21" t="s">
        <v>204</v>
      </c>
      <c r="D141" s="20" t="s">
        <v>31</v>
      </c>
      <c r="E141" s="22">
        <v>3542.67</v>
      </c>
      <c r="F141" s="17"/>
      <c r="G141" s="24">
        <f t="shared" si="2"/>
        <v>0</v>
      </c>
      <c r="H141" s="19"/>
    </row>
    <row r="142" s="2" customFormat="1" ht="60" outlineLevel="1" spans="1:8">
      <c r="A142" s="20">
        <v>45</v>
      </c>
      <c r="B142" s="21" t="s">
        <v>201</v>
      </c>
      <c r="C142" s="21" t="s">
        <v>205</v>
      </c>
      <c r="D142" s="20" t="s">
        <v>31</v>
      </c>
      <c r="E142" s="22">
        <v>41.64</v>
      </c>
      <c r="F142" s="17"/>
      <c r="G142" s="24">
        <f t="shared" si="2"/>
        <v>0</v>
      </c>
      <c r="H142" s="19"/>
    </row>
    <row r="143" s="2" customFormat="1" ht="60" outlineLevel="1" spans="1:8">
      <c r="A143" s="20">
        <v>46</v>
      </c>
      <c r="B143" s="21" t="s">
        <v>201</v>
      </c>
      <c r="C143" s="21" t="s">
        <v>206</v>
      </c>
      <c r="D143" s="20" t="s">
        <v>31</v>
      </c>
      <c r="E143" s="22">
        <v>790.95</v>
      </c>
      <c r="F143" s="17"/>
      <c r="G143" s="24">
        <f t="shared" si="2"/>
        <v>0</v>
      </c>
      <c r="H143" s="19"/>
    </row>
    <row r="144" s="2" customFormat="1" ht="60" outlineLevel="1" spans="1:8">
      <c r="A144" s="20">
        <v>47</v>
      </c>
      <c r="B144" s="21" t="s">
        <v>201</v>
      </c>
      <c r="C144" s="21" t="s">
        <v>207</v>
      </c>
      <c r="D144" s="20" t="s">
        <v>31</v>
      </c>
      <c r="E144" s="22">
        <v>105.35</v>
      </c>
      <c r="F144" s="17"/>
      <c r="G144" s="24">
        <f t="shared" si="2"/>
        <v>0</v>
      </c>
      <c r="H144" s="19"/>
    </row>
    <row r="145" s="2" customFormat="1" ht="60" outlineLevel="1" spans="1:8">
      <c r="A145" s="20">
        <v>48</v>
      </c>
      <c r="B145" s="21" t="s">
        <v>201</v>
      </c>
      <c r="C145" s="21" t="s">
        <v>208</v>
      </c>
      <c r="D145" s="20" t="s">
        <v>31</v>
      </c>
      <c r="E145" s="22">
        <v>3.92</v>
      </c>
      <c r="F145" s="17"/>
      <c r="G145" s="24">
        <f t="shared" si="2"/>
        <v>0</v>
      </c>
      <c r="H145" s="19"/>
    </row>
    <row r="146" s="2" customFormat="1" ht="60" outlineLevel="1" spans="1:8">
      <c r="A146" s="20">
        <v>49</v>
      </c>
      <c r="B146" s="21" t="s">
        <v>201</v>
      </c>
      <c r="C146" s="21" t="s">
        <v>209</v>
      </c>
      <c r="D146" s="20" t="s">
        <v>31</v>
      </c>
      <c r="E146" s="22">
        <v>25.72</v>
      </c>
      <c r="F146" s="17"/>
      <c r="G146" s="24">
        <f t="shared" si="2"/>
        <v>0</v>
      </c>
      <c r="H146" s="19"/>
    </row>
    <row r="147" s="2" customFormat="1" ht="60" outlineLevel="1" spans="1:8">
      <c r="A147" s="20">
        <v>50</v>
      </c>
      <c r="B147" s="21" t="s">
        <v>201</v>
      </c>
      <c r="C147" s="21" t="s">
        <v>210</v>
      </c>
      <c r="D147" s="20" t="s">
        <v>31</v>
      </c>
      <c r="E147" s="22">
        <v>43.99</v>
      </c>
      <c r="F147" s="17"/>
      <c r="G147" s="24">
        <f t="shared" si="2"/>
        <v>0</v>
      </c>
      <c r="H147" s="19"/>
    </row>
    <row r="148" s="2" customFormat="1" ht="60" outlineLevel="1" spans="1:8">
      <c r="A148" s="20">
        <v>51</v>
      </c>
      <c r="B148" s="21" t="s">
        <v>201</v>
      </c>
      <c r="C148" s="21" t="s">
        <v>211</v>
      </c>
      <c r="D148" s="20" t="s">
        <v>31</v>
      </c>
      <c r="E148" s="22">
        <v>3.68</v>
      </c>
      <c r="F148" s="17"/>
      <c r="G148" s="24">
        <f t="shared" si="2"/>
        <v>0</v>
      </c>
      <c r="H148" s="19"/>
    </row>
    <row r="149" s="2" customFormat="1" ht="60" outlineLevel="1" spans="1:8">
      <c r="A149" s="20">
        <v>52</v>
      </c>
      <c r="B149" s="21" t="s">
        <v>201</v>
      </c>
      <c r="C149" s="21" t="s">
        <v>212</v>
      </c>
      <c r="D149" s="20" t="s">
        <v>31</v>
      </c>
      <c r="E149" s="22">
        <v>3.71</v>
      </c>
      <c r="F149" s="17"/>
      <c r="G149" s="24">
        <f t="shared" si="2"/>
        <v>0</v>
      </c>
      <c r="H149" s="19"/>
    </row>
    <row r="150" s="2" customFormat="1" ht="60" outlineLevel="1" spans="1:8">
      <c r="A150" s="20">
        <v>53</v>
      </c>
      <c r="B150" s="21" t="s">
        <v>201</v>
      </c>
      <c r="C150" s="21" t="s">
        <v>213</v>
      </c>
      <c r="D150" s="20" t="s">
        <v>31</v>
      </c>
      <c r="E150" s="17">
        <v>950.18</v>
      </c>
      <c r="F150" s="17"/>
      <c r="G150" s="24">
        <f t="shared" si="2"/>
        <v>0</v>
      </c>
      <c r="H150" s="19"/>
    </row>
    <row r="151" s="2" customFormat="1" ht="60" outlineLevel="1" spans="1:8">
      <c r="A151" s="20">
        <v>54</v>
      </c>
      <c r="B151" s="21" t="s">
        <v>201</v>
      </c>
      <c r="C151" s="21" t="s">
        <v>214</v>
      </c>
      <c r="D151" s="20" t="s">
        <v>31</v>
      </c>
      <c r="E151" s="22">
        <v>399.57</v>
      </c>
      <c r="F151" s="17"/>
      <c r="G151" s="24">
        <f t="shared" si="2"/>
        <v>0</v>
      </c>
      <c r="H151" s="19"/>
    </row>
    <row r="152" s="2" customFormat="1" ht="60" outlineLevel="1" spans="1:8">
      <c r="A152" s="20">
        <v>55</v>
      </c>
      <c r="B152" s="21" t="s">
        <v>201</v>
      </c>
      <c r="C152" s="21" t="s">
        <v>215</v>
      </c>
      <c r="D152" s="20" t="s">
        <v>31</v>
      </c>
      <c r="E152" s="22">
        <v>4.77</v>
      </c>
      <c r="F152" s="17"/>
      <c r="G152" s="24">
        <f t="shared" si="2"/>
        <v>0</v>
      </c>
      <c r="H152" s="19"/>
    </row>
    <row r="153" s="2" customFormat="1" ht="60" outlineLevel="1" spans="1:8">
      <c r="A153" s="20">
        <v>56</v>
      </c>
      <c r="B153" s="21" t="s">
        <v>201</v>
      </c>
      <c r="C153" s="21" t="s">
        <v>216</v>
      </c>
      <c r="D153" s="20" t="s">
        <v>31</v>
      </c>
      <c r="E153" s="22">
        <v>16.14</v>
      </c>
      <c r="F153" s="17"/>
      <c r="G153" s="24">
        <f t="shared" si="2"/>
        <v>0</v>
      </c>
      <c r="H153" s="19"/>
    </row>
    <row r="154" s="2" customFormat="1" ht="48" outlineLevel="1" spans="1:8">
      <c r="A154" s="20">
        <v>57</v>
      </c>
      <c r="B154" s="21" t="s">
        <v>217</v>
      </c>
      <c r="C154" s="21" t="s">
        <v>218</v>
      </c>
      <c r="D154" s="20" t="s">
        <v>31</v>
      </c>
      <c r="E154" s="22">
        <v>2.68</v>
      </c>
      <c r="F154" s="17"/>
      <c r="G154" s="24">
        <f t="shared" si="2"/>
        <v>0</v>
      </c>
      <c r="H154" s="19"/>
    </row>
    <row r="155" s="2" customFormat="1" ht="48" outlineLevel="1" spans="1:8">
      <c r="A155" s="20">
        <v>58</v>
      </c>
      <c r="B155" s="21" t="s">
        <v>217</v>
      </c>
      <c r="C155" s="21" t="s">
        <v>219</v>
      </c>
      <c r="D155" s="20" t="s">
        <v>31</v>
      </c>
      <c r="E155" s="22">
        <v>196.86</v>
      </c>
      <c r="F155" s="17"/>
      <c r="G155" s="24">
        <f t="shared" si="2"/>
        <v>0</v>
      </c>
      <c r="H155" s="19"/>
    </row>
    <row r="156" s="2" customFormat="1" ht="48" outlineLevel="1" spans="1:8">
      <c r="A156" s="20">
        <v>59</v>
      </c>
      <c r="B156" s="21" t="s">
        <v>217</v>
      </c>
      <c r="C156" s="21" t="s">
        <v>220</v>
      </c>
      <c r="D156" s="20" t="s">
        <v>31</v>
      </c>
      <c r="E156" s="22">
        <v>11.13</v>
      </c>
      <c r="F156" s="17"/>
      <c r="G156" s="24">
        <f t="shared" si="2"/>
        <v>0</v>
      </c>
      <c r="H156" s="19"/>
    </row>
    <row r="157" s="2" customFormat="1" ht="48" outlineLevel="1" spans="1:8">
      <c r="A157" s="20">
        <v>60</v>
      </c>
      <c r="B157" s="21" t="s">
        <v>217</v>
      </c>
      <c r="C157" s="21" t="s">
        <v>221</v>
      </c>
      <c r="D157" s="20" t="s">
        <v>31</v>
      </c>
      <c r="E157" s="22">
        <v>195.71</v>
      </c>
      <c r="F157" s="17"/>
      <c r="G157" s="24">
        <f t="shared" si="2"/>
        <v>0</v>
      </c>
      <c r="H157" s="19"/>
    </row>
    <row r="158" s="2" customFormat="1" ht="48" outlineLevel="1" spans="1:8">
      <c r="A158" s="20">
        <v>61</v>
      </c>
      <c r="B158" s="21" t="s">
        <v>217</v>
      </c>
      <c r="C158" s="21" t="s">
        <v>222</v>
      </c>
      <c r="D158" s="20" t="s">
        <v>31</v>
      </c>
      <c r="E158" s="22">
        <v>17.06</v>
      </c>
      <c r="F158" s="17"/>
      <c r="G158" s="24">
        <f t="shared" si="2"/>
        <v>0</v>
      </c>
      <c r="H158" s="19"/>
    </row>
    <row r="159" s="2" customFormat="1" ht="48" outlineLevel="1" spans="1:8">
      <c r="A159" s="20">
        <v>62</v>
      </c>
      <c r="B159" s="21" t="s">
        <v>217</v>
      </c>
      <c r="C159" s="21" t="s">
        <v>223</v>
      </c>
      <c r="D159" s="20" t="s">
        <v>31</v>
      </c>
      <c r="E159" s="22">
        <v>220.72</v>
      </c>
      <c r="F159" s="17"/>
      <c r="G159" s="24">
        <f t="shared" si="2"/>
        <v>0</v>
      </c>
      <c r="H159" s="19"/>
    </row>
    <row r="160" s="2" customFormat="1" ht="48" outlineLevel="1" spans="1:8">
      <c r="A160" s="20">
        <v>63</v>
      </c>
      <c r="B160" s="21" t="s">
        <v>217</v>
      </c>
      <c r="C160" s="21" t="s">
        <v>224</v>
      </c>
      <c r="D160" s="20" t="s">
        <v>31</v>
      </c>
      <c r="E160" s="22">
        <v>4.5</v>
      </c>
      <c r="F160" s="17"/>
      <c r="G160" s="24">
        <f t="shared" si="2"/>
        <v>0</v>
      </c>
      <c r="H160" s="19"/>
    </row>
    <row r="161" s="2" customFormat="1" ht="48" outlineLevel="1" spans="1:8">
      <c r="A161" s="20">
        <v>64</v>
      </c>
      <c r="B161" s="21" t="s">
        <v>217</v>
      </c>
      <c r="C161" s="21" t="s">
        <v>225</v>
      </c>
      <c r="D161" s="20" t="s">
        <v>31</v>
      </c>
      <c r="E161" s="22">
        <v>190.4</v>
      </c>
      <c r="F161" s="17"/>
      <c r="G161" s="24">
        <f t="shared" ref="G161:G224" si="3">$E161*F161</f>
        <v>0</v>
      </c>
      <c r="H161" s="19"/>
    </row>
    <row r="162" s="2" customFormat="1" ht="48" outlineLevel="1" spans="1:8">
      <c r="A162" s="20">
        <v>65</v>
      </c>
      <c r="B162" s="21" t="s">
        <v>217</v>
      </c>
      <c r="C162" s="21" t="s">
        <v>226</v>
      </c>
      <c r="D162" s="20" t="s">
        <v>31</v>
      </c>
      <c r="E162" s="22">
        <v>46.89</v>
      </c>
      <c r="F162" s="17"/>
      <c r="G162" s="24">
        <f t="shared" si="3"/>
        <v>0</v>
      </c>
      <c r="H162" s="19"/>
    </row>
    <row r="163" s="2" customFormat="1" ht="48" outlineLevel="1" spans="1:8">
      <c r="A163" s="20">
        <v>66</v>
      </c>
      <c r="B163" s="21" t="s">
        <v>217</v>
      </c>
      <c r="C163" s="21" t="s">
        <v>227</v>
      </c>
      <c r="D163" s="20" t="s">
        <v>31</v>
      </c>
      <c r="E163" s="22">
        <v>43.51</v>
      </c>
      <c r="F163" s="17"/>
      <c r="G163" s="24">
        <f t="shared" si="3"/>
        <v>0</v>
      </c>
      <c r="H163" s="19"/>
    </row>
    <row r="164" s="2" customFormat="1" ht="48" outlineLevel="1" spans="1:8">
      <c r="A164" s="20">
        <v>67</v>
      </c>
      <c r="B164" s="21" t="s">
        <v>217</v>
      </c>
      <c r="C164" s="21" t="s">
        <v>228</v>
      </c>
      <c r="D164" s="20" t="s">
        <v>31</v>
      </c>
      <c r="E164" s="22">
        <v>39.71</v>
      </c>
      <c r="F164" s="17"/>
      <c r="G164" s="24">
        <f t="shared" si="3"/>
        <v>0</v>
      </c>
      <c r="H164" s="19"/>
    </row>
    <row r="165" s="2" customFormat="1" ht="48" outlineLevel="1" spans="1:8">
      <c r="A165" s="20">
        <v>68</v>
      </c>
      <c r="B165" s="21" t="s">
        <v>217</v>
      </c>
      <c r="C165" s="21" t="s">
        <v>229</v>
      </c>
      <c r="D165" s="20" t="s">
        <v>31</v>
      </c>
      <c r="E165" s="22">
        <v>66.68</v>
      </c>
      <c r="F165" s="17"/>
      <c r="G165" s="24">
        <f t="shared" si="3"/>
        <v>0</v>
      </c>
      <c r="H165" s="19"/>
    </row>
    <row r="166" s="2" customFormat="1" ht="48" outlineLevel="1" spans="1:8">
      <c r="A166" s="20">
        <v>69</v>
      </c>
      <c r="B166" s="21" t="s">
        <v>217</v>
      </c>
      <c r="C166" s="21" t="s">
        <v>230</v>
      </c>
      <c r="D166" s="20" t="s">
        <v>31</v>
      </c>
      <c r="E166" s="22">
        <v>1.93</v>
      </c>
      <c r="F166" s="17"/>
      <c r="G166" s="24">
        <f t="shared" si="3"/>
        <v>0</v>
      </c>
      <c r="H166" s="19"/>
    </row>
    <row r="167" s="2" customFormat="1" ht="48" outlineLevel="1" spans="1:8">
      <c r="A167" s="20">
        <v>70</v>
      </c>
      <c r="B167" s="21" t="s">
        <v>217</v>
      </c>
      <c r="C167" s="21" t="s">
        <v>231</v>
      </c>
      <c r="D167" s="20" t="s">
        <v>31</v>
      </c>
      <c r="E167" s="22">
        <v>38.15</v>
      </c>
      <c r="F167" s="17"/>
      <c r="G167" s="24">
        <f t="shared" si="3"/>
        <v>0</v>
      </c>
      <c r="H167" s="19"/>
    </row>
    <row r="168" s="2" customFormat="1" ht="48" outlineLevel="1" spans="1:8">
      <c r="A168" s="20">
        <v>71</v>
      </c>
      <c r="B168" s="21" t="s">
        <v>217</v>
      </c>
      <c r="C168" s="21" t="s">
        <v>232</v>
      </c>
      <c r="D168" s="20" t="s">
        <v>31</v>
      </c>
      <c r="E168" s="22">
        <v>8.48</v>
      </c>
      <c r="F168" s="17"/>
      <c r="G168" s="24">
        <f t="shared" si="3"/>
        <v>0</v>
      </c>
      <c r="H168" s="19"/>
    </row>
    <row r="169" s="2" customFormat="1" ht="48" outlineLevel="1" spans="1:8">
      <c r="A169" s="20">
        <v>72</v>
      </c>
      <c r="B169" s="21" t="s">
        <v>217</v>
      </c>
      <c r="C169" s="21" t="s">
        <v>233</v>
      </c>
      <c r="D169" s="20" t="s">
        <v>31</v>
      </c>
      <c r="E169" s="22">
        <v>17.06</v>
      </c>
      <c r="F169" s="17"/>
      <c r="G169" s="24">
        <f t="shared" si="3"/>
        <v>0</v>
      </c>
      <c r="H169" s="19"/>
    </row>
    <row r="170" s="2" customFormat="1" ht="48" outlineLevel="1" spans="1:8">
      <c r="A170" s="20">
        <v>73</v>
      </c>
      <c r="B170" s="21" t="s">
        <v>217</v>
      </c>
      <c r="C170" s="21" t="s">
        <v>234</v>
      </c>
      <c r="D170" s="20" t="s">
        <v>31</v>
      </c>
      <c r="E170" s="22">
        <v>11.99</v>
      </c>
      <c r="F170" s="17"/>
      <c r="G170" s="24">
        <f t="shared" si="3"/>
        <v>0</v>
      </c>
      <c r="H170" s="19"/>
    </row>
    <row r="171" s="2" customFormat="1" ht="48" outlineLevel="1" spans="1:8">
      <c r="A171" s="20">
        <v>74</v>
      </c>
      <c r="B171" s="21" t="s">
        <v>235</v>
      </c>
      <c r="C171" s="21" t="s">
        <v>236</v>
      </c>
      <c r="D171" s="20" t="s">
        <v>54</v>
      </c>
      <c r="E171" s="22">
        <v>9</v>
      </c>
      <c r="F171" s="17"/>
      <c r="G171" s="24">
        <f t="shared" si="3"/>
        <v>0</v>
      </c>
      <c r="H171" s="19"/>
    </row>
    <row r="172" s="2" customFormat="1" ht="48" outlineLevel="1" spans="1:8">
      <c r="A172" s="20">
        <v>75</v>
      </c>
      <c r="B172" s="21" t="s">
        <v>235</v>
      </c>
      <c r="C172" s="21" t="s">
        <v>237</v>
      </c>
      <c r="D172" s="20" t="s">
        <v>54</v>
      </c>
      <c r="E172" s="22">
        <v>10</v>
      </c>
      <c r="F172" s="17"/>
      <c r="G172" s="24">
        <f t="shared" si="3"/>
        <v>0</v>
      </c>
      <c r="H172" s="19"/>
    </row>
    <row r="173" s="2" customFormat="1" ht="48" outlineLevel="1" spans="1:8">
      <c r="A173" s="20">
        <v>76</v>
      </c>
      <c r="B173" s="21" t="s">
        <v>235</v>
      </c>
      <c r="C173" s="21" t="s">
        <v>238</v>
      </c>
      <c r="D173" s="20" t="s">
        <v>54</v>
      </c>
      <c r="E173" s="22">
        <v>3</v>
      </c>
      <c r="F173" s="17"/>
      <c r="G173" s="24">
        <f t="shared" si="3"/>
        <v>0</v>
      </c>
      <c r="H173" s="19"/>
    </row>
    <row r="174" s="2" customFormat="1" ht="48" outlineLevel="1" spans="1:8">
      <c r="A174" s="20">
        <v>77</v>
      </c>
      <c r="B174" s="21" t="s">
        <v>235</v>
      </c>
      <c r="C174" s="21" t="s">
        <v>239</v>
      </c>
      <c r="D174" s="20" t="s">
        <v>54</v>
      </c>
      <c r="E174" s="22">
        <v>5</v>
      </c>
      <c r="F174" s="17"/>
      <c r="G174" s="24">
        <f t="shared" si="3"/>
        <v>0</v>
      </c>
      <c r="H174" s="19"/>
    </row>
    <row r="175" s="2" customFormat="1" ht="48" outlineLevel="1" spans="1:8">
      <c r="A175" s="20">
        <v>78</v>
      </c>
      <c r="B175" s="21" t="s">
        <v>235</v>
      </c>
      <c r="C175" s="21" t="s">
        <v>240</v>
      </c>
      <c r="D175" s="20" t="s">
        <v>54</v>
      </c>
      <c r="E175" s="22">
        <v>5</v>
      </c>
      <c r="F175" s="17"/>
      <c r="G175" s="24">
        <f t="shared" si="3"/>
        <v>0</v>
      </c>
      <c r="H175" s="19"/>
    </row>
    <row r="176" s="2" customFormat="1" ht="36" outlineLevel="1" spans="1:8">
      <c r="A176" s="20">
        <v>79</v>
      </c>
      <c r="B176" s="21" t="s">
        <v>241</v>
      </c>
      <c r="C176" s="21" t="s">
        <v>242</v>
      </c>
      <c r="D176" s="20" t="s">
        <v>54</v>
      </c>
      <c r="E176" s="22">
        <v>47</v>
      </c>
      <c r="F176" s="17"/>
      <c r="G176" s="24">
        <f t="shared" si="3"/>
        <v>0</v>
      </c>
      <c r="H176" s="19"/>
    </row>
    <row r="177" s="2" customFormat="1" ht="48" outlineLevel="1" spans="1:8">
      <c r="A177" s="20">
        <v>80</v>
      </c>
      <c r="B177" s="21" t="s">
        <v>243</v>
      </c>
      <c r="C177" s="21" t="s">
        <v>244</v>
      </c>
      <c r="D177" s="20" t="s">
        <v>54</v>
      </c>
      <c r="E177" s="22">
        <v>2</v>
      </c>
      <c r="F177" s="17"/>
      <c r="G177" s="24">
        <f t="shared" si="3"/>
        <v>0</v>
      </c>
      <c r="H177" s="19"/>
    </row>
    <row r="178" s="2" customFormat="1" ht="48" outlineLevel="1" spans="1:8">
      <c r="A178" s="20">
        <v>81</v>
      </c>
      <c r="B178" s="21" t="s">
        <v>243</v>
      </c>
      <c r="C178" s="21" t="s">
        <v>245</v>
      </c>
      <c r="D178" s="20" t="s">
        <v>54</v>
      </c>
      <c r="E178" s="22">
        <v>4</v>
      </c>
      <c r="F178" s="17"/>
      <c r="G178" s="24">
        <f t="shared" si="3"/>
        <v>0</v>
      </c>
      <c r="H178" s="19"/>
    </row>
    <row r="179" s="2" customFormat="1" ht="48" outlineLevel="1" spans="1:8">
      <c r="A179" s="20">
        <v>82</v>
      </c>
      <c r="B179" s="21" t="s">
        <v>243</v>
      </c>
      <c r="C179" s="21" t="s">
        <v>246</v>
      </c>
      <c r="D179" s="20" t="s">
        <v>54</v>
      </c>
      <c r="E179" s="22">
        <v>6</v>
      </c>
      <c r="F179" s="17"/>
      <c r="G179" s="24">
        <f t="shared" si="3"/>
        <v>0</v>
      </c>
      <c r="H179" s="19"/>
    </row>
    <row r="180" s="2" customFormat="1" ht="48" outlineLevel="1" spans="1:8">
      <c r="A180" s="20">
        <v>83</v>
      </c>
      <c r="B180" s="21" t="s">
        <v>247</v>
      </c>
      <c r="C180" s="21" t="s">
        <v>248</v>
      </c>
      <c r="D180" s="20" t="s">
        <v>31</v>
      </c>
      <c r="E180" s="22">
        <v>54.16</v>
      </c>
      <c r="F180" s="17"/>
      <c r="G180" s="24">
        <f t="shared" si="3"/>
        <v>0</v>
      </c>
      <c r="H180" s="19"/>
    </row>
    <row r="181" s="2" customFormat="1" ht="48" outlineLevel="1" spans="1:8">
      <c r="A181" s="20">
        <v>84</v>
      </c>
      <c r="B181" s="21" t="s">
        <v>247</v>
      </c>
      <c r="C181" s="21" t="s">
        <v>249</v>
      </c>
      <c r="D181" s="20" t="s">
        <v>31</v>
      </c>
      <c r="E181" s="22">
        <v>44.26</v>
      </c>
      <c r="F181" s="17"/>
      <c r="G181" s="24">
        <f t="shared" si="3"/>
        <v>0</v>
      </c>
      <c r="H181" s="19"/>
    </row>
    <row r="182" s="2" customFormat="1" ht="48" outlineLevel="1" spans="1:8">
      <c r="A182" s="20">
        <v>85</v>
      </c>
      <c r="B182" s="21" t="s">
        <v>247</v>
      </c>
      <c r="C182" s="21" t="s">
        <v>250</v>
      </c>
      <c r="D182" s="20" t="s">
        <v>31</v>
      </c>
      <c r="E182" s="22">
        <v>128.28</v>
      </c>
      <c r="F182" s="17"/>
      <c r="G182" s="24">
        <f t="shared" si="3"/>
        <v>0</v>
      </c>
      <c r="H182" s="19"/>
    </row>
    <row r="183" s="2" customFormat="1" ht="48" outlineLevel="1" spans="1:8">
      <c r="A183" s="20">
        <v>86</v>
      </c>
      <c r="B183" s="21" t="s">
        <v>247</v>
      </c>
      <c r="C183" s="21" t="s">
        <v>251</v>
      </c>
      <c r="D183" s="20" t="s">
        <v>31</v>
      </c>
      <c r="E183" s="22">
        <v>15956.73</v>
      </c>
      <c r="F183" s="17"/>
      <c r="G183" s="24">
        <f t="shared" si="3"/>
        <v>0</v>
      </c>
      <c r="H183" s="19"/>
    </row>
    <row r="184" s="2" customFormat="1" ht="48" outlineLevel="1" spans="1:8">
      <c r="A184" s="20">
        <v>87</v>
      </c>
      <c r="B184" s="21" t="s">
        <v>247</v>
      </c>
      <c r="C184" s="21" t="s">
        <v>252</v>
      </c>
      <c r="D184" s="20" t="s">
        <v>31</v>
      </c>
      <c r="E184" s="22">
        <v>1384.62</v>
      </c>
      <c r="F184" s="17"/>
      <c r="G184" s="24">
        <f t="shared" si="3"/>
        <v>0</v>
      </c>
      <c r="H184" s="19"/>
    </row>
    <row r="185" s="2" customFormat="1" ht="48" outlineLevel="1" spans="1:8">
      <c r="A185" s="20">
        <v>88</v>
      </c>
      <c r="B185" s="21" t="s">
        <v>247</v>
      </c>
      <c r="C185" s="21" t="s">
        <v>253</v>
      </c>
      <c r="D185" s="20" t="s">
        <v>31</v>
      </c>
      <c r="E185" s="22">
        <v>1090.04</v>
      </c>
      <c r="F185" s="17"/>
      <c r="G185" s="24">
        <f t="shared" si="3"/>
        <v>0</v>
      </c>
      <c r="H185" s="19"/>
    </row>
    <row r="186" s="2" customFormat="1" ht="53" customHeight="1" outlineLevel="1" spans="1:8">
      <c r="A186" s="20">
        <v>89</v>
      </c>
      <c r="B186" s="21" t="s">
        <v>247</v>
      </c>
      <c r="C186" s="21" t="s">
        <v>254</v>
      </c>
      <c r="D186" s="20" t="s">
        <v>31</v>
      </c>
      <c r="E186" s="17">
        <v>2976.72</v>
      </c>
      <c r="F186" s="17"/>
      <c r="G186" s="24">
        <f t="shared" si="3"/>
        <v>0</v>
      </c>
      <c r="H186" s="19"/>
    </row>
    <row r="187" s="2" customFormat="1" ht="48" outlineLevel="1" spans="1:8">
      <c r="A187" s="20">
        <v>90</v>
      </c>
      <c r="B187" s="21" t="s">
        <v>247</v>
      </c>
      <c r="C187" s="21" t="s">
        <v>255</v>
      </c>
      <c r="D187" s="20" t="s">
        <v>31</v>
      </c>
      <c r="E187" s="22">
        <v>218.61</v>
      </c>
      <c r="F187" s="17"/>
      <c r="G187" s="24">
        <f t="shared" si="3"/>
        <v>0</v>
      </c>
      <c r="H187" s="19"/>
    </row>
    <row r="188" s="2" customFormat="1" ht="48" outlineLevel="1" spans="1:8">
      <c r="A188" s="20">
        <v>91</v>
      </c>
      <c r="B188" s="21" t="s">
        <v>247</v>
      </c>
      <c r="C188" s="21" t="s">
        <v>256</v>
      </c>
      <c r="D188" s="20" t="s">
        <v>31</v>
      </c>
      <c r="E188" s="22">
        <v>176.97</v>
      </c>
      <c r="F188" s="17"/>
      <c r="G188" s="24">
        <f t="shared" si="3"/>
        <v>0</v>
      </c>
      <c r="H188" s="19"/>
    </row>
    <row r="189" s="2" customFormat="1" ht="48" outlineLevel="1" spans="1:8">
      <c r="A189" s="20">
        <v>92</v>
      </c>
      <c r="B189" s="21" t="s">
        <v>247</v>
      </c>
      <c r="C189" s="21" t="s">
        <v>257</v>
      </c>
      <c r="D189" s="20" t="s">
        <v>31</v>
      </c>
      <c r="E189" s="22">
        <v>2852.64</v>
      </c>
      <c r="F189" s="17"/>
      <c r="G189" s="24">
        <f t="shared" si="3"/>
        <v>0</v>
      </c>
      <c r="H189" s="19"/>
    </row>
    <row r="190" s="2" customFormat="1" ht="48" outlineLevel="1" spans="1:8">
      <c r="A190" s="20">
        <v>93</v>
      </c>
      <c r="B190" s="21" t="s">
        <v>247</v>
      </c>
      <c r="C190" s="21" t="s">
        <v>258</v>
      </c>
      <c r="D190" s="20" t="s">
        <v>31</v>
      </c>
      <c r="E190" s="22">
        <v>4509.24</v>
      </c>
      <c r="F190" s="17"/>
      <c r="G190" s="24">
        <f t="shared" si="3"/>
        <v>0</v>
      </c>
      <c r="H190" s="19"/>
    </row>
    <row r="191" s="2" customFormat="1" ht="48" outlineLevel="1" spans="1:8">
      <c r="A191" s="20">
        <v>94</v>
      </c>
      <c r="B191" s="21" t="s">
        <v>247</v>
      </c>
      <c r="C191" s="21" t="s">
        <v>259</v>
      </c>
      <c r="D191" s="20" t="s">
        <v>31</v>
      </c>
      <c r="E191" s="22">
        <v>2309.33</v>
      </c>
      <c r="F191" s="17"/>
      <c r="G191" s="24">
        <f t="shared" si="3"/>
        <v>0</v>
      </c>
      <c r="H191" s="19"/>
    </row>
    <row r="192" s="2" customFormat="1" ht="48" outlineLevel="1" spans="1:8">
      <c r="A192" s="20">
        <v>95</v>
      </c>
      <c r="B192" s="21" t="s">
        <v>260</v>
      </c>
      <c r="C192" s="21" t="s">
        <v>261</v>
      </c>
      <c r="D192" s="20" t="s">
        <v>51</v>
      </c>
      <c r="E192" s="22">
        <v>2</v>
      </c>
      <c r="F192" s="17"/>
      <c r="G192" s="24">
        <f t="shared" si="3"/>
        <v>0</v>
      </c>
      <c r="H192" s="19"/>
    </row>
    <row r="193" s="2" customFormat="1" ht="36" outlineLevel="1" spans="1:8">
      <c r="A193" s="20">
        <v>96</v>
      </c>
      <c r="B193" s="21" t="s">
        <v>262</v>
      </c>
      <c r="C193" s="21" t="s">
        <v>263</v>
      </c>
      <c r="D193" s="20" t="s">
        <v>51</v>
      </c>
      <c r="E193" s="22">
        <v>5</v>
      </c>
      <c r="F193" s="17"/>
      <c r="G193" s="24">
        <f t="shared" si="3"/>
        <v>0</v>
      </c>
      <c r="H193" s="19"/>
    </row>
    <row r="194" s="2" customFormat="1" ht="36" outlineLevel="1" spans="1:8">
      <c r="A194" s="20">
        <v>97</v>
      </c>
      <c r="B194" s="21" t="s">
        <v>264</v>
      </c>
      <c r="C194" s="21" t="s">
        <v>265</v>
      </c>
      <c r="D194" s="20" t="s">
        <v>51</v>
      </c>
      <c r="E194" s="22">
        <v>13</v>
      </c>
      <c r="F194" s="17"/>
      <c r="G194" s="24">
        <f t="shared" si="3"/>
        <v>0</v>
      </c>
      <c r="H194" s="19"/>
    </row>
    <row r="195" s="2" customFormat="1" ht="36" outlineLevel="1" spans="1:8">
      <c r="A195" s="20">
        <v>98</v>
      </c>
      <c r="B195" s="21" t="s">
        <v>266</v>
      </c>
      <c r="C195" s="21" t="s">
        <v>267</v>
      </c>
      <c r="D195" s="20" t="s">
        <v>51</v>
      </c>
      <c r="E195" s="22">
        <v>71</v>
      </c>
      <c r="F195" s="17"/>
      <c r="G195" s="24">
        <f t="shared" si="3"/>
        <v>0</v>
      </c>
      <c r="H195" s="19"/>
    </row>
    <row r="196" s="2" customFormat="1" ht="48" outlineLevel="1" spans="1:8">
      <c r="A196" s="20">
        <v>99</v>
      </c>
      <c r="B196" s="21" t="s">
        <v>268</v>
      </c>
      <c r="C196" s="21" t="s">
        <v>269</v>
      </c>
      <c r="D196" s="20" t="s">
        <v>51</v>
      </c>
      <c r="E196" s="22">
        <v>9</v>
      </c>
      <c r="F196" s="17"/>
      <c r="G196" s="24">
        <f t="shared" si="3"/>
        <v>0</v>
      </c>
      <c r="H196" s="19"/>
    </row>
    <row r="197" s="2" customFormat="1" ht="36" outlineLevel="1" spans="1:8">
      <c r="A197" s="20">
        <v>100</v>
      </c>
      <c r="B197" s="21" t="s">
        <v>270</v>
      </c>
      <c r="C197" s="21" t="s">
        <v>271</v>
      </c>
      <c r="D197" s="20" t="s">
        <v>51</v>
      </c>
      <c r="E197" s="22">
        <v>106</v>
      </c>
      <c r="F197" s="17"/>
      <c r="G197" s="24">
        <f t="shared" si="3"/>
        <v>0</v>
      </c>
      <c r="H197" s="19"/>
    </row>
    <row r="198" s="2" customFormat="1" ht="36" outlineLevel="1" spans="1:8">
      <c r="A198" s="20">
        <v>101</v>
      </c>
      <c r="B198" s="21" t="s">
        <v>272</v>
      </c>
      <c r="C198" s="21" t="s">
        <v>273</v>
      </c>
      <c r="D198" s="20" t="s">
        <v>51</v>
      </c>
      <c r="E198" s="22">
        <v>29</v>
      </c>
      <c r="F198" s="17"/>
      <c r="G198" s="24">
        <f t="shared" si="3"/>
        <v>0</v>
      </c>
      <c r="H198" s="19"/>
    </row>
    <row r="199" s="2" customFormat="1" ht="36" outlineLevel="1" spans="1:8">
      <c r="A199" s="20">
        <v>102</v>
      </c>
      <c r="B199" s="21" t="s">
        <v>274</v>
      </c>
      <c r="C199" s="21" t="s">
        <v>275</v>
      </c>
      <c r="D199" s="20" t="s">
        <v>51</v>
      </c>
      <c r="E199" s="22">
        <v>225</v>
      </c>
      <c r="F199" s="17"/>
      <c r="G199" s="24">
        <f t="shared" si="3"/>
        <v>0</v>
      </c>
      <c r="H199" s="19"/>
    </row>
    <row r="200" s="2" customFormat="1" ht="36" outlineLevel="1" spans="1:8">
      <c r="A200" s="20">
        <v>103</v>
      </c>
      <c r="B200" s="21" t="s">
        <v>276</v>
      </c>
      <c r="C200" s="21" t="s">
        <v>277</v>
      </c>
      <c r="D200" s="20" t="s">
        <v>51</v>
      </c>
      <c r="E200" s="22">
        <v>87</v>
      </c>
      <c r="F200" s="17"/>
      <c r="G200" s="24">
        <f t="shared" si="3"/>
        <v>0</v>
      </c>
      <c r="H200" s="19"/>
    </row>
    <row r="201" s="2" customFormat="1" ht="36" outlineLevel="1" spans="1:8">
      <c r="A201" s="20">
        <v>104</v>
      </c>
      <c r="B201" s="21" t="s">
        <v>278</v>
      </c>
      <c r="C201" s="21" t="s">
        <v>279</v>
      </c>
      <c r="D201" s="20" t="s">
        <v>51</v>
      </c>
      <c r="E201" s="22">
        <v>3</v>
      </c>
      <c r="F201" s="17"/>
      <c r="G201" s="24">
        <f t="shared" si="3"/>
        <v>0</v>
      </c>
      <c r="H201" s="19"/>
    </row>
    <row r="202" s="2" customFormat="1" ht="36" outlineLevel="1" spans="1:8">
      <c r="A202" s="20">
        <v>105</v>
      </c>
      <c r="B202" s="21" t="s">
        <v>280</v>
      </c>
      <c r="C202" s="21" t="s">
        <v>281</v>
      </c>
      <c r="D202" s="20" t="s">
        <v>51</v>
      </c>
      <c r="E202" s="22">
        <v>13</v>
      </c>
      <c r="F202" s="17"/>
      <c r="G202" s="24">
        <f t="shared" si="3"/>
        <v>0</v>
      </c>
      <c r="H202" s="19"/>
    </row>
    <row r="203" s="2" customFormat="1" ht="36" outlineLevel="1" spans="1:8">
      <c r="A203" s="20">
        <v>106</v>
      </c>
      <c r="B203" s="21" t="s">
        <v>282</v>
      </c>
      <c r="C203" s="21" t="s">
        <v>283</v>
      </c>
      <c r="D203" s="20" t="s">
        <v>51</v>
      </c>
      <c r="E203" s="22">
        <v>22</v>
      </c>
      <c r="F203" s="17"/>
      <c r="G203" s="24">
        <f t="shared" si="3"/>
        <v>0</v>
      </c>
      <c r="H203" s="19"/>
    </row>
    <row r="204" s="2" customFormat="1" ht="36" outlineLevel="1" spans="1:8">
      <c r="A204" s="20">
        <v>107</v>
      </c>
      <c r="B204" s="21" t="s">
        <v>284</v>
      </c>
      <c r="C204" s="21" t="s">
        <v>285</v>
      </c>
      <c r="D204" s="20" t="s">
        <v>51</v>
      </c>
      <c r="E204" s="22">
        <v>30</v>
      </c>
      <c r="F204" s="17"/>
      <c r="G204" s="24">
        <f t="shared" si="3"/>
        <v>0</v>
      </c>
      <c r="H204" s="19"/>
    </row>
    <row r="205" s="2" customFormat="1" ht="36" outlineLevel="1" spans="1:8">
      <c r="A205" s="20">
        <v>108</v>
      </c>
      <c r="B205" s="21" t="s">
        <v>286</v>
      </c>
      <c r="C205" s="21" t="s">
        <v>287</v>
      </c>
      <c r="D205" s="20" t="s">
        <v>31</v>
      </c>
      <c r="E205" s="22">
        <v>378.92</v>
      </c>
      <c r="F205" s="17"/>
      <c r="G205" s="24">
        <f t="shared" si="3"/>
        <v>0</v>
      </c>
      <c r="H205" s="19"/>
    </row>
    <row r="206" s="2" customFormat="1" ht="36" outlineLevel="1" spans="1:8">
      <c r="A206" s="20">
        <v>109</v>
      </c>
      <c r="B206" s="21" t="s">
        <v>288</v>
      </c>
      <c r="C206" s="21" t="s">
        <v>289</v>
      </c>
      <c r="D206" s="20" t="s">
        <v>51</v>
      </c>
      <c r="E206" s="22">
        <v>276</v>
      </c>
      <c r="F206" s="17"/>
      <c r="G206" s="24">
        <f t="shared" si="3"/>
        <v>0</v>
      </c>
      <c r="H206" s="19"/>
    </row>
    <row r="207" s="2" customFormat="1" ht="24" outlineLevel="1" spans="1:8">
      <c r="A207" s="20">
        <v>110</v>
      </c>
      <c r="B207" s="21" t="s">
        <v>290</v>
      </c>
      <c r="C207" s="21" t="s">
        <v>291</v>
      </c>
      <c r="D207" s="20" t="s">
        <v>31</v>
      </c>
      <c r="E207" s="22">
        <v>508.2</v>
      </c>
      <c r="F207" s="17"/>
      <c r="G207" s="24">
        <f t="shared" si="3"/>
        <v>0</v>
      </c>
      <c r="H207" s="19"/>
    </row>
    <row r="208" s="2" customFormat="1" ht="36" outlineLevel="1" spans="1:8">
      <c r="A208" s="20">
        <v>111</v>
      </c>
      <c r="B208" s="21" t="s">
        <v>292</v>
      </c>
      <c r="C208" s="21" t="s">
        <v>293</v>
      </c>
      <c r="D208" s="20" t="s">
        <v>54</v>
      </c>
      <c r="E208" s="22">
        <v>7</v>
      </c>
      <c r="F208" s="17"/>
      <c r="G208" s="24">
        <f t="shared" si="3"/>
        <v>0</v>
      </c>
      <c r="H208" s="19"/>
    </row>
    <row r="209" s="2" customFormat="1" ht="36" outlineLevel="1" spans="1:8">
      <c r="A209" s="20">
        <v>112</v>
      </c>
      <c r="B209" s="21" t="s">
        <v>294</v>
      </c>
      <c r="C209" s="21" t="s">
        <v>295</v>
      </c>
      <c r="D209" s="20" t="s">
        <v>54</v>
      </c>
      <c r="E209" s="22">
        <v>7</v>
      </c>
      <c r="F209" s="17"/>
      <c r="G209" s="24">
        <f t="shared" si="3"/>
        <v>0</v>
      </c>
      <c r="H209" s="19"/>
    </row>
    <row r="210" s="2" customFormat="1" ht="36" outlineLevel="1" spans="1:8">
      <c r="A210" s="20">
        <v>113</v>
      </c>
      <c r="B210" s="21" t="s">
        <v>296</v>
      </c>
      <c r="C210" s="21" t="s">
        <v>297</v>
      </c>
      <c r="D210" s="20" t="s">
        <v>54</v>
      </c>
      <c r="E210" s="22">
        <v>57</v>
      </c>
      <c r="F210" s="17"/>
      <c r="G210" s="24">
        <f t="shared" si="3"/>
        <v>0</v>
      </c>
      <c r="H210" s="19"/>
    </row>
    <row r="211" s="2" customFormat="1" ht="36" outlineLevel="1" spans="1:8">
      <c r="A211" s="20">
        <v>114</v>
      </c>
      <c r="B211" s="21" t="s">
        <v>298</v>
      </c>
      <c r="C211" s="21" t="s">
        <v>299</v>
      </c>
      <c r="D211" s="20" t="s">
        <v>54</v>
      </c>
      <c r="E211" s="22">
        <v>18</v>
      </c>
      <c r="F211" s="17"/>
      <c r="G211" s="24">
        <f t="shared" si="3"/>
        <v>0</v>
      </c>
      <c r="H211" s="19"/>
    </row>
    <row r="212" s="2" customFormat="1" ht="36" outlineLevel="1" spans="1:8">
      <c r="A212" s="20">
        <v>115</v>
      </c>
      <c r="B212" s="21" t="s">
        <v>300</v>
      </c>
      <c r="C212" s="21" t="s">
        <v>301</v>
      </c>
      <c r="D212" s="20" t="s">
        <v>54</v>
      </c>
      <c r="E212" s="22">
        <v>2</v>
      </c>
      <c r="F212" s="17"/>
      <c r="G212" s="24">
        <f t="shared" si="3"/>
        <v>0</v>
      </c>
      <c r="H212" s="19"/>
    </row>
    <row r="213" s="2" customFormat="1" ht="36" outlineLevel="1" spans="1:8">
      <c r="A213" s="20">
        <v>116</v>
      </c>
      <c r="B213" s="21" t="s">
        <v>302</v>
      </c>
      <c r="C213" s="21" t="s">
        <v>303</v>
      </c>
      <c r="D213" s="20" t="s">
        <v>54</v>
      </c>
      <c r="E213" s="22">
        <v>4</v>
      </c>
      <c r="F213" s="17"/>
      <c r="G213" s="24">
        <f t="shared" si="3"/>
        <v>0</v>
      </c>
      <c r="H213" s="19"/>
    </row>
    <row r="214" s="2" customFormat="1" ht="36" outlineLevel="1" spans="1:8">
      <c r="A214" s="20">
        <v>117</v>
      </c>
      <c r="B214" s="21" t="s">
        <v>304</v>
      </c>
      <c r="C214" s="21" t="s">
        <v>305</v>
      </c>
      <c r="D214" s="20" t="s">
        <v>54</v>
      </c>
      <c r="E214" s="22">
        <v>8</v>
      </c>
      <c r="F214" s="17"/>
      <c r="G214" s="24">
        <f t="shared" si="3"/>
        <v>0</v>
      </c>
      <c r="H214" s="19"/>
    </row>
    <row r="215" s="2" customFormat="1" ht="36" outlineLevel="1" spans="1:8">
      <c r="A215" s="20">
        <v>118</v>
      </c>
      <c r="B215" s="21" t="s">
        <v>306</v>
      </c>
      <c r="C215" s="21" t="s">
        <v>307</v>
      </c>
      <c r="D215" s="20" t="s">
        <v>54</v>
      </c>
      <c r="E215" s="22">
        <v>13</v>
      </c>
      <c r="F215" s="17"/>
      <c r="G215" s="24">
        <f t="shared" si="3"/>
        <v>0</v>
      </c>
      <c r="H215" s="19"/>
    </row>
    <row r="216" s="2" customFormat="1" ht="36" outlineLevel="1" spans="1:8">
      <c r="A216" s="20">
        <v>119</v>
      </c>
      <c r="B216" s="21" t="s">
        <v>308</v>
      </c>
      <c r="C216" s="21" t="s">
        <v>309</v>
      </c>
      <c r="D216" s="20" t="s">
        <v>54</v>
      </c>
      <c r="E216" s="22">
        <v>15</v>
      </c>
      <c r="F216" s="17"/>
      <c r="G216" s="24">
        <f t="shared" si="3"/>
        <v>0</v>
      </c>
      <c r="H216" s="19"/>
    </row>
    <row r="217" s="2" customFormat="1" ht="36" outlineLevel="1" spans="1:8">
      <c r="A217" s="20">
        <v>120</v>
      </c>
      <c r="B217" s="21" t="s">
        <v>310</v>
      </c>
      <c r="C217" s="21" t="s">
        <v>311</v>
      </c>
      <c r="D217" s="20" t="s">
        <v>54</v>
      </c>
      <c r="E217" s="22">
        <v>160</v>
      </c>
      <c r="F217" s="17"/>
      <c r="G217" s="24">
        <f t="shared" si="3"/>
        <v>0</v>
      </c>
      <c r="H217" s="19"/>
    </row>
    <row r="218" s="2" customFormat="1" ht="36" outlineLevel="1" spans="1:8">
      <c r="A218" s="20">
        <v>121</v>
      </c>
      <c r="B218" s="21" t="s">
        <v>312</v>
      </c>
      <c r="C218" s="21" t="s">
        <v>313</v>
      </c>
      <c r="D218" s="20" t="s">
        <v>54</v>
      </c>
      <c r="E218" s="22">
        <v>9</v>
      </c>
      <c r="F218" s="17"/>
      <c r="G218" s="24">
        <f t="shared" si="3"/>
        <v>0</v>
      </c>
      <c r="H218" s="19"/>
    </row>
    <row r="219" s="2" customFormat="1" ht="36" outlineLevel="1" spans="1:8">
      <c r="A219" s="20">
        <v>122</v>
      </c>
      <c r="B219" s="21" t="s">
        <v>314</v>
      </c>
      <c r="C219" s="21" t="s">
        <v>315</v>
      </c>
      <c r="D219" s="20" t="s">
        <v>54</v>
      </c>
      <c r="E219" s="22">
        <v>3</v>
      </c>
      <c r="F219" s="17"/>
      <c r="G219" s="24">
        <f t="shared" si="3"/>
        <v>0</v>
      </c>
      <c r="H219" s="19"/>
    </row>
    <row r="220" s="2" customFormat="1" ht="36" outlineLevel="1" spans="1:8">
      <c r="A220" s="20">
        <v>123</v>
      </c>
      <c r="B220" s="21" t="s">
        <v>316</v>
      </c>
      <c r="C220" s="21" t="s">
        <v>317</v>
      </c>
      <c r="D220" s="20" t="s">
        <v>54</v>
      </c>
      <c r="E220" s="22">
        <v>19</v>
      </c>
      <c r="F220" s="17"/>
      <c r="G220" s="24">
        <f t="shared" si="3"/>
        <v>0</v>
      </c>
      <c r="H220" s="19"/>
    </row>
    <row r="221" s="2" customFormat="1" ht="36" outlineLevel="1" spans="1:8">
      <c r="A221" s="20">
        <v>124</v>
      </c>
      <c r="B221" s="21" t="s">
        <v>318</v>
      </c>
      <c r="C221" s="21" t="s">
        <v>319</v>
      </c>
      <c r="D221" s="20" t="s">
        <v>54</v>
      </c>
      <c r="E221" s="22">
        <v>74</v>
      </c>
      <c r="F221" s="17"/>
      <c r="G221" s="24">
        <f t="shared" si="3"/>
        <v>0</v>
      </c>
      <c r="H221" s="19"/>
    </row>
    <row r="222" s="2" customFormat="1" ht="24" outlineLevel="1" spans="1:8">
      <c r="A222" s="20">
        <v>125</v>
      </c>
      <c r="B222" s="21" t="s">
        <v>320</v>
      </c>
      <c r="C222" s="21" t="s">
        <v>321</v>
      </c>
      <c r="D222" s="20" t="s">
        <v>54</v>
      </c>
      <c r="E222" s="22">
        <v>1</v>
      </c>
      <c r="F222" s="17"/>
      <c r="G222" s="24">
        <f t="shared" si="3"/>
        <v>0</v>
      </c>
      <c r="H222" s="19"/>
    </row>
    <row r="223" s="2" customFormat="1" ht="48" outlineLevel="1" spans="1:8">
      <c r="A223" s="20">
        <v>126</v>
      </c>
      <c r="B223" s="21" t="s">
        <v>322</v>
      </c>
      <c r="C223" s="21" t="s">
        <v>323</v>
      </c>
      <c r="D223" s="20" t="s">
        <v>54</v>
      </c>
      <c r="E223" s="17">
        <v>744.666666666667</v>
      </c>
      <c r="F223" s="17"/>
      <c r="G223" s="24">
        <f t="shared" si="3"/>
        <v>0</v>
      </c>
      <c r="H223" s="19"/>
    </row>
    <row r="224" s="2" customFormat="1" ht="48" outlineLevel="1" spans="1:8">
      <c r="A224" s="20">
        <v>127</v>
      </c>
      <c r="B224" s="21" t="s">
        <v>322</v>
      </c>
      <c r="C224" s="21" t="s">
        <v>324</v>
      </c>
      <c r="D224" s="20" t="s">
        <v>54</v>
      </c>
      <c r="E224" s="22">
        <v>391</v>
      </c>
      <c r="F224" s="17"/>
      <c r="G224" s="24">
        <f t="shared" si="3"/>
        <v>0</v>
      </c>
      <c r="H224" s="19"/>
    </row>
    <row r="225" s="2" customFormat="1" ht="36" outlineLevel="1" spans="1:8">
      <c r="A225" s="20">
        <v>128</v>
      </c>
      <c r="B225" s="21" t="s">
        <v>74</v>
      </c>
      <c r="C225" s="21" t="s">
        <v>325</v>
      </c>
      <c r="D225" s="20" t="s">
        <v>54</v>
      </c>
      <c r="E225" s="22">
        <v>2</v>
      </c>
      <c r="F225" s="17"/>
      <c r="G225" s="24">
        <f t="shared" ref="G225:G245" si="4">$E225*F225</f>
        <v>0</v>
      </c>
      <c r="H225" s="19"/>
    </row>
    <row r="226" s="2" customFormat="1" ht="36" outlineLevel="1" spans="1:8">
      <c r="A226" s="20">
        <v>129</v>
      </c>
      <c r="B226" s="21" t="s">
        <v>74</v>
      </c>
      <c r="C226" s="21" t="s">
        <v>326</v>
      </c>
      <c r="D226" s="20" t="s">
        <v>54</v>
      </c>
      <c r="E226" s="22">
        <v>2</v>
      </c>
      <c r="F226" s="17"/>
      <c r="G226" s="24">
        <f t="shared" si="4"/>
        <v>0</v>
      </c>
      <c r="H226" s="19"/>
    </row>
    <row r="227" s="2" customFormat="1" ht="36" outlineLevel="1" spans="1:8">
      <c r="A227" s="20">
        <v>130</v>
      </c>
      <c r="B227" s="21" t="s">
        <v>74</v>
      </c>
      <c r="C227" s="21" t="s">
        <v>327</v>
      </c>
      <c r="D227" s="20" t="s">
        <v>54</v>
      </c>
      <c r="E227" s="22">
        <v>2</v>
      </c>
      <c r="F227" s="17"/>
      <c r="G227" s="24">
        <f t="shared" si="4"/>
        <v>0</v>
      </c>
      <c r="H227" s="19"/>
    </row>
    <row r="228" s="2" customFormat="1" ht="36" outlineLevel="1" spans="1:8">
      <c r="A228" s="20">
        <v>131</v>
      </c>
      <c r="B228" s="21" t="s">
        <v>74</v>
      </c>
      <c r="C228" s="21" t="s">
        <v>328</v>
      </c>
      <c r="D228" s="20" t="s">
        <v>54</v>
      </c>
      <c r="E228" s="22">
        <v>2</v>
      </c>
      <c r="F228" s="17"/>
      <c r="G228" s="24">
        <f t="shared" si="4"/>
        <v>0</v>
      </c>
      <c r="H228" s="19"/>
    </row>
    <row r="229" s="2" customFormat="1" ht="48" outlineLevel="1" spans="1:8">
      <c r="A229" s="20">
        <v>132</v>
      </c>
      <c r="B229" s="21" t="s">
        <v>329</v>
      </c>
      <c r="C229" s="21" t="s">
        <v>330</v>
      </c>
      <c r="D229" s="20" t="s">
        <v>31</v>
      </c>
      <c r="E229" s="17">
        <v>545.233333333333</v>
      </c>
      <c r="F229" s="17"/>
      <c r="G229" s="24">
        <f t="shared" si="4"/>
        <v>0</v>
      </c>
      <c r="H229" s="19"/>
    </row>
    <row r="230" s="2" customFormat="1" ht="36" outlineLevel="1" spans="1:8">
      <c r="A230" s="20">
        <v>133</v>
      </c>
      <c r="B230" s="21" t="s">
        <v>331</v>
      </c>
      <c r="C230" s="21" t="s">
        <v>332</v>
      </c>
      <c r="D230" s="20" t="s">
        <v>333</v>
      </c>
      <c r="E230" s="22">
        <v>8</v>
      </c>
      <c r="F230" s="17"/>
      <c r="G230" s="24">
        <f t="shared" si="4"/>
        <v>0</v>
      </c>
      <c r="H230" s="19"/>
    </row>
    <row r="231" s="2" customFormat="1" ht="24" outlineLevel="1" spans="1:8">
      <c r="A231" s="20">
        <v>134</v>
      </c>
      <c r="B231" s="21" t="s">
        <v>334</v>
      </c>
      <c r="C231" s="21" t="s">
        <v>335</v>
      </c>
      <c r="D231" s="20" t="s">
        <v>152</v>
      </c>
      <c r="E231" s="22">
        <v>7</v>
      </c>
      <c r="F231" s="17"/>
      <c r="G231" s="24">
        <f t="shared" si="4"/>
        <v>0</v>
      </c>
      <c r="H231" s="19"/>
    </row>
    <row r="232" s="2" customFormat="1" ht="12" outlineLevel="1" spans="1:8">
      <c r="A232" s="20"/>
      <c r="B232" s="21" t="s">
        <v>336</v>
      </c>
      <c r="C232" s="21"/>
      <c r="D232" s="21"/>
      <c r="E232" s="22"/>
      <c r="F232" s="17"/>
      <c r="G232" s="24">
        <f t="shared" si="4"/>
        <v>0</v>
      </c>
      <c r="H232" s="19"/>
    </row>
    <row r="233" s="2" customFormat="1" ht="48" outlineLevel="1" spans="1:8">
      <c r="A233" s="20">
        <v>135</v>
      </c>
      <c r="B233" s="21" t="s">
        <v>337</v>
      </c>
      <c r="C233" s="21" t="s">
        <v>338</v>
      </c>
      <c r="D233" s="20" t="s">
        <v>31</v>
      </c>
      <c r="E233" s="22">
        <v>268.79</v>
      </c>
      <c r="F233" s="17"/>
      <c r="G233" s="24">
        <f t="shared" si="4"/>
        <v>0</v>
      </c>
      <c r="H233" s="19"/>
    </row>
    <row r="234" s="2" customFormat="1" ht="48" outlineLevel="1" spans="1:8">
      <c r="A234" s="20">
        <v>136</v>
      </c>
      <c r="B234" s="21" t="s">
        <v>339</v>
      </c>
      <c r="C234" s="21" t="s">
        <v>340</v>
      </c>
      <c r="D234" s="20" t="s">
        <v>31</v>
      </c>
      <c r="E234" s="22">
        <v>500.21</v>
      </c>
      <c r="F234" s="17"/>
      <c r="G234" s="24">
        <f t="shared" si="4"/>
        <v>0</v>
      </c>
      <c r="H234" s="19"/>
    </row>
    <row r="235" s="2" customFormat="1" ht="48" outlineLevel="1" spans="1:8">
      <c r="A235" s="20">
        <v>137</v>
      </c>
      <c r="B235" s="21" t="s">
        <v>341</v>
      </c>
      <c r="C235" s="21" t="s">
        <v>342</v>
      </c>
      <c r="D235" s="20" t="s">
        <v>31</v>
      </c>
      <c r="E235" s="22">
        <v>399.4</v>
      </c>
      <c r="F235" s="17"/>
      <c r="G235" s="24">
        <f t="shared" si="4"/>
        <v>0</v>
      </c>
      <c r="H235" s="19"/>
    </row>
    <row r="236" s="2" customFormat="1" ht="48" outlineLevel="1" spans="1:8">
      <c r="A236" s="20">
        <v>138</v>
      </c>
      <c r="B236" s="21" t="s">
        <v>343</v>
      </c>
      <c r="C236" s="21" t="s">
        <v>344</v>
      </c>
      <c r="D236" s="20" t="s">
        <v>31</v>
      </c>
      <c r="E236" s="22">
        <v>488.48</v>
      </c>
      <c r="F236" s="17"/>
      <c r="G236" s="24">
        <f t="shared" si="4"/>
        <v>0</v>
      </c>
      <c r="H236" s="19"/>
    </row>
    <row r="237" s="2" customFormat="1" ht="36" outlineLevel="1" spans="1:8">
      <c r="A237" s="20">
        <v>139</v>
      </c>
      <c r="B237" s="21" t="s">
        <v>345</v>
      </c>
      <c r="C237" s="21" t="s">
        <v>346</v>
      </c>
      <c r="D237" s="20" t="s">
        <v>31</v>
      </c>
      <c r="E237" s="22">
        <v>36.98</v>
      </c>
      <c r="F237" s="17"/>
      <c r="G237" s="24">
        <f t="shared" si="4"/>
        <v>0</v>
      </c>
      <c r="H237" s="19"/>
    </row>
    <row r="238" s="2" customFormat="1" ht="24" outlineLevel="1" spans="1:8">
      <c r="A238" s="20">
        <v>140</v>
      </c>
      <c r="B238" s="21" t="s">
        <v>347</v>
      </c>
      <c r="C238" s="21" t="s">
        <v>348</v>
      </c>
      <c r="D238" s="20" t="s">
        <v>349</v>
      </c>
      <c r="E238" s="22">
        <v>1</v>
      </c>
      <c r="F238" s="17"/>
      <c r="G238" s="24">
        <f t="shared" si="4"/>
        <v>0</v>
      </c>
      <c r="H238" s="19"/>
    </row>
    <row r="239" s="2" customFormat="1" ht="24" outlineLevel="1" spans="1:8">
      <c r="A239" s="20">
        <v>141</v>
      </c>
      <c r="B239" s="21" t="s">
        <v>350</v>
      </c>
      <c r="C239" s="21" t="s">
        <v>351</v>
      </c>
      <c r="D239" s="20" t="s">
        <v>349</v>
      </c>
      <c r="E239" s="22">
        <v>15</v>
      </c>
      <c r="F239" s="17"/>
      <c r="G239" s="24">
        <f t="shared" si="4"/>
        <v>0</v>
      </c>
      <c r="H239" s="19"/>
    </row>
    <row r="240" s="2" customFormat="1" ht="24" outlineLevel="1" spans="1:8">
      <c r="A240" s="20">
        <v>142</v>
      </c>
      <c r="B240" s="21" t="s">
        <v>350</v>
      </c>
      <c r="C240" s="21" t="s">
        <v>352</v>
      </c>
      <c r="D240" s="20" t="s">
        <v>349</v>
      </c>
      <c r="E240" s="22">
        <v>2</v>
      </c>
      <c r="F240" s="17"/>
      <c r="G240" s="24">
        <f t="shared" si="4"/>
        <v>0</v>
      </c>
      <c r="H240" s="19"/>
    </row>
    <row r="241" s="2" customFormat="1" ht="24" outlineLevel="1" spans="1:8">
      <c r="A241" s="20">
        <v>143</v>
      </c>
      <c r="B241" s="21" t="s">
        <v>353</v>
      </c>
      <c r="C241" s="21" t="s">
        <v>354</v>
      </c>
      <c r="D241" s="20" t="s">
        <v>51</v>
      </c>
      <c r="E241" s="22">
        <v>2</v>
      </c>
      <c r="F241" s="17"/>
      <c r="G241" s="24">
        <f t="shared" si="4"/>
        <v>0</v>
      </c>
      <c r="H241" s="19"/>
    </row>
    <row r="242" s="2" customFormat="1" ht="24" outlineLevel="1" spans="1:8">
      <c r="A242" s="20">
        <v>144</v>
      </c>
      <c r="B242" s="21" t="s">
        <v>355</v>
      </c>
      <c r="C242" s="21" t="s">
        <v>356</v>
      </c>
      <c r="D242" s="20" t="s">
        <v>357</v>
      </c>
      <c r="E242" s="22">
        <v>4</v>
      </c>
      <c r="F242" s="17"/>
      <c r="G242" s="24">
        <f t="shared" si="4"/>
        <v>0</v>
      </c>
      <c r="H242" s="19"/>
    </row>
    <row r="243" s="2" customFormat="1" ht="24" outlineLevel="1" spans="1:8">
      <c r="A243" s="20">
        <v>145</v>
      </c>
      <c r="B243" s="21" t="s">
        <v>355</v>
      </c>
      <c r="C243" s="21" t="s">
        <v>358</v>
      </c>
      <c r="D243" s="20" t="s">
        <v>357</v>
      </c>
      <c r="E243" s="22">
        <v>13</v>
      </c>
      <c r="F243" s="17"/>
      <c r="G243" s="24">
        <f t="shared" si="4"/>
        <v>0</v>
      </c>
      <c r="H243" s="19"/>
    </row>
    <row r="244" s="2" customFormat="1" ht="24" outlineLevel="1" spans="1:8">
      <c r="A244" s="20">
        <v>146</v>
      </c>
      <c r="B244" s="21" t="s">
        <v>355</v>
      </c>
      <c r="C244" s="21" t="s">
        <v>359</v>
      </c>
      <c r="D244" s="20" t="s">
        <v>357</v>
      </c>
      <c r="E244" s="22">
        <v>1</v>
      </c>
      <c r="F244" s="17"/>
      <c r="G244" s="24">
        <f t="shared" si="4"/>
        <v>0</v>
      </c>
      <c r="H244" s="19"/>
    </row>
    <row r="245" s="2" customFormat="1" ht="24" outlineLevel="1" spans="1:8">
      <c r="A245" s="20">
        <v>147</v>
      </c>
      <c r="B245" s="21" t="s">
        <v>360</v>
      </c>
      <c r="C245" s="21" t="s">
        <v>361</v>
      </c>
      <c r="D245" s="20" t="s">
        <v>333</v>
      </c>
      <c r="E245" s="22">
        <v>1</v>
      </c>
      <c r="F245" s="17"/>
      <c r="G245" s="24">
        <f t="shared" si="4"/>
        <v>0</v>
      </c>
      <c r="H245" s="19"/>
    </row>
    <row r="246" s="2" customFormat="1" ht="12" spans="1:8">
      <c r="A246" s="9" t="s">
        <v>362</v>
      </c>
      <c r="B246" s="9" t="s">
        <v>363</v>
      </c>
      <c r="C246" s="9"/>
      <c r="D246" s="9"/>
      <c r="E246" s="10"/>
      <c r="F246" s="17"/>
      <c r="G246" s="18">
        <f>SUM(G247:G363)</f>
        <v>0</v>
      </c>
      <c r="H246" s="19"/>
    </row>
    <row r="247" s="2" customFormat="1" ht="12" outlineLevel="1" spans="1:8">
      <c r="A247" s="20"/>
      <c r="B247" s="21" t="s">
        <v>364</v>
      </c>
      <c r="C247" s="21"/>
      <c r="D247" s="21"/>
      <c r="E247" s="22"/>
      <c r="F247" s="17"/>
      <c r="G247" s="23"/>
      <c r="H247" s="19"/>
    </row>
    <row r="248" s="2" customFormat="1" ht="72" outlineLevel="1" spans="1:8">
      <c r="A248" s="20">
        <v>1</v>
      </c>
      <c r="B248" s="21" t="s">
        <v>29</v>
      </c>
      <c r="C248" s="21" t="s">
        <v>365</v>
      </c>
      <c r="D248" s="20" t="s">
        <v>31</v>
      </c>
      <c r="E248" s="22">
        <v>11.76</v>
      </c>
      <c r="F248" s="17"/>
      <c r="G248" s="24">
        <f t="shared" ref="G248:G311" si="5">$E248*F248</f>
        <v>0</v>
      </c>
      <c r="H248" s="19"/>
    </row>
    <row r="249" s="2" customFormat="1" ht="72" outlineLevel="1" spans="1:8">
      <c r="A249" s="20">
        <v>2</v>
      </c>
      <c r="B249" s="21" t="s">
        <v>29</v>
      </c>
      <c r="C249" s="21" t="s">
        <v>366</v>
      </c>
      <c r="D249" s="20" t="s">
        <v>31</v>
      </c>
      <c r="E249" s="22">
        <v>136.81</v>
      </c>
      <c r="F249" s="17"/>
      <c r="G249" s="24">
        <f t="shared" si="5"/>
        <v>0</v>
      </c>
      <c r="H249" s="19"/>
    </row>
    <row r="250" s="2" customFormat="1" ht="72" outlineLevel="1" spans="1:8">
      <c r="A250" s="20">
        <v>3</v>
      </c>
      <c r="B250" s="21" t="s">
        <v>29</v>
      </c>
      <c r="C250" s="21" t="s">
        <v>30</v>
      </c>
      <c r="D250" s="20" t="s">
        <v>31</v>
      </c>
      <c r="E250" s="22">
        <v>114.45</v>
      </c>
      <c r="F250" s="17"/>
      <c r="G250" s="24">
        <f t="shared" si="5"/>
        <v>0</v>
      </c>
      <c r="H250" s="19"/>
    </row>
    <row r="251" s="2" customFormat="1" ht="72" outlineLevel="1" spans="1:8">
      <c r="A251" s="20">
        <v>4</v>
      </c>
      <c r="B251" s="21" t="s">
        <v>29</v>
      </c>
      <c r="C251" s="21" t="s">
        <v>32</v>
      </c>
      <c r="D251" s="20" t="s">
        <v>31</v>
      </c>
      <c r="E251" s="22">
        <v>26.6</v>
      </c>
      <c r="F251" s="17"/>
      <c r="G251" s="24">
        <f t="shared" si="5"/>
        <v>0</v>
      </c>
      <c r="H251" s="19"/>
    </row>
    <row r="252" s="2" customFormat="1" ht="72" outlineLevel="1" spans="1:8">
      <c r="A252" s="20">
        <v>5</v>
      </c>
      <c r="B252" s="21" t="s">
        <v>29</v>
      </c>
      <c r="C252" s="21" t="s">
        <v>33</v>
      </c>
      <c r="D252" s="20" t="s">
        <v>31</v>
      </c>
      <c r="E252" s="22">
        <v>15.2</v>
      </c>
      <c r="F252" s="17"/>
      <c r="G252" s="24">
        <f t="shared" si="5"/>
        <v>0</v>
      </c>
      <c r="H252" s="19"/>
    </row>
    <row r="253" s="2" customFormat="1" ht="72" outlineLevel="1" spans="1:8">
      <c r="A253" s="20">
        <v>6</v>
      </c>
      <c r="B253" s="21" t="s">
        <v>29</v>
      </c>
      <c r="C253" s="21" t="s">
        <v>34</v>
      </c>
      <c r="D253" s="20" t="s">
        <v>31</v>
      </c>
      <c r="E253" s="22">
        <v>173.25</v>
      </c>
      <c r="F253" s="17"/>
      <c r="G253" s="24">
        <f t="shared" si="5"/>
        <v>0</v>
      </c>
      <c r="H253" s="19"/>
    </row>
    <row r="254" s="2" customFormat="1" ht="72" outlineLevel="1" spans="1:8">
      <c r="A254" s="20">
        <v>7</v>
      </c>
      <c r="B254" s="21" t="s">
        <v>29</v>
      </c>
      <c r="C254" s="21" t="s">
        <v>35</v>
      </c>
      <c r="D254" s="20" t="s">
        <v>31</v>
      </c>
      <c r="E254" s="22">
        <v>156.97</v>
      </c>
      <c r="F254" s="17"/>
      <c r="G254" s="24">
        <f t="shared" si="5"/>
        <v>0</v>
      </c>
      <c r="H254" s="19"/>
    </row>
    <row r="255" s="2" customFormat="1" ht="72" outlineLevel="1" spans="1:8">
      <c r="A255" s="20">
        <v>8</v>
      </c>
      <c r="B255" s="21" t="s">
        <v>29</v>
      </c>
      <c r="C255" s="21" t="s">
        <v>36</v>
      </c>
      <c r="D255" s="20" t="s">
        <v>31</v>
      </c>
      <c r="E255" s="22">
        <v>181.85</v>
      </c>
      <c r="F255" s="17"/>
      <c r="G255" s="24">
        <f t="shared" si="5"/>
        <v>0</v>
      </c>
      <c r="H255" s="19"/>
    </row>
    <row r="256" s="2" customFormat="1" ht="72" outlineLevel="1" spans="1:8">
      <c r="A256" s="20">
        <v>9</v>
      </c>
      <c r="B256" s="21" t="s">
        <v>29</v>
      </c>
      <c r="C256" s="21" t="s">
        <v>37</v>
      </c>
      <c r="D256" s="20" t="s">
        <v>31</v>
      </c>
      <c r="E256" s="22">
        <v>160.01</v>
      </c>
      <c r="F256" s="17"/>
      <c r="G256" s="24">
        <f t="shared" si="5"/>
        <v>0</v>
      </c>
      <c r="H256" s="19"/>
    </row>
    <row r="257" s="2" customFormat="1" ht="72" outlineLevel="1" spans="1:8">
      <c r="A257" s="20">
        <v>10</v>
      </c>
      <c r="B257" s="21" t="s">
        <v>29</v>
      </c>
      <c r="C257" s="21" t="s">
        <v>38</v>
      </c>
      <c r="D257" s="20" t="s">
        <v>31</v>
      </c>
      <c r="E257" s="22">
        <v>693.3</v>
      </c>
      <c r="F257" s="17"/>
      <c r="G257" s="24">
        <f t="shared" si="5"/>
        <v>0</v>
      </c>
      <c r="H257" s="19"/>
    </row>
    <row r="258" s="2" customFormat="1" ht="72" outlineLevel="1" spans="1:8">
      <c r="A258" s="20">
        <v>11</v>
      </c>
      <c r="B258" s="21" t="s">
        <v>29</v>
      </c>
      <c r="C258" s="21" t="s">
        <v>39</v>
      </c>
      <c r="D258" s="20" t="s">
        <v>31</v>
      </c>
      <c r="E258" s="22">
        <v>198.65</v>
      </c>
      <c r="F258" s="17"/>
      <c r="G258" s="24">
        <f t="shared" si="5"/>
        <v>0</v>
      </c>
      <c r="H258" s="19"/>
    </row>
    <row r="259" s="2" customFormat="1" ht="72" outlineLevel="1" spans="1:8">
      <c r="A259" s="20">
        <v>12</v>
      </c>
      <c r="B259" s="21" t="s">
        <v>40</v>
      </c>
      <c r="C259" s="21" t="s">
        <v>367</v>
      </c>
      <c r="D259" s="20" t="s">
        <v>31</v>
      </c>
      <c r="E259" s="22">
        <v>61.21</v>
      </c>
      <c r="F259" s="17"/>
      <c r="G259" s="24">
        <f t="shared" si="5"/>
        <v>0</v>
      </c>
      <c r="H259" s="19"/>
    </row>
    <row r="260" s="2" customFormat="1" ht="72" outlineLevel="1" spans="1:8">
      <c r="A260" s="20">
        <v>13</v>
      </c>
      <c r="B260" s="21" t="s">
        <v>40</v>
      </c>
      <c r="C260" s="21" t="s">
        <v>41</v>
      </c>
      <c r="D260" s="20" t="s">
        <v>31</v>
      </c>
      <c r="E260" s="22">
        <v>48.35</v>
      </c>
      <c r="F260" s="17"/>
      <c r="G260" s="24">
        <f t="shared" si="5"/>
        <v>0</v>
      </c>
      <c r="H260" s="19"/>
    </row>
    <row r="261" s="2" customFormat="1" ht="72" outlineLevel="1" spans="1:8">
      <c r="A261" s="20">
        <v>14</v>
      </c>
      <c r="B261" s="21" t="s">
        <v>40</v>
      </c>
      <c r="C261" s="21" t="s">
        <v>42</v>
      </c>
      <c r="D261" s="20" t="s">
        <v>31</v>
      </c>
      <c r="E261" s="22">
        <v>51.76</v>
      </c>
      <c r="F261" s="17"/>
      <c r="G261" s="24">
        <f t="shared" si="5"/>
        <v>0</v>
      </c>
      <c r="H261" s="19"/>
    </row>
    <row r="262" s="2" customFormat="1" ht="72" outlineLevel="1" spans="1:8">
      <c r="A262" s="20">
        <v>15</v>
      </c>
      <c r="B262" s="21" t="s">
        <v>40</v>
      </c>
      <c r="C262" s="21" t="s">
        <v>43</v>
      </c>
      <c r="D262" s="20" t="s">
        <v>31</v>
      </c>
      <c r="E262" s="22">
        <v>19.48</v>
      </c>
      <c r="F262" s="17"/>
      <c r="G262" s="24">
        <f t="shared" si="5"/>
        <v>0</v>
      </c>
      <c r="H262" s="19"/>
    </row>
    <row r="263" s="2" customFormat="1" ht="72" outlineLevel="1" spans="1:8">
      <c r="A263" s="20">
        <v>16</v>
      </c>
      <c r="B263" s="21" t="s">
        <v>40</v>
      </c>
      <c r="C263" s="21" t="s">
        <v>368</v>
      </c>
      <c r="D263" s="20" t="s">
        <v>31</v>
      </c>
      <c r="E263" s="22">
        <v>248.52</v>
      </c>
      <c r="F263" s="17"/>
      <c r="G263" s="24">
        <f t="shared" si="5"/>
        <v>0</v>
      </c>
      <c r="H263" s="19"/>
    </row>
    <row r="264" s="2" customFormat="1" ht="72" outlineLevel="1" spans="1:8">
      <c r="A264" s="20">
        <v>17</v>
      </c>
      <c r="B264" s="21" t="s">
        <v>40</v>
      </c>
      <c r="C264" s="21" t="s">
        <v>44</v>
      </c>
      <c r="D264" s="20" t="s">
        <v>31</v>
      </c>
      <c r="E264" s="22">
        <v>229.66</v>
      </c>
      <c r="F264" s="17"/>
      <c r="G264" s="24">
        <f t="shared" si="5"/>
        <v>0</v>
      </c>
      <c r="H264" s="19"/>
    </row>
    <row r="265" s="2" customFormat="1" ht="72" outlineLevel="1" spans="1:8">
      <c r="A265" s="20">
        <v>18</v>
      </c>
      <c r="B265" s="21" t="s">
        <v>40</v>
      </c>
      <c r="C265" s="21" t="s">
        <v>45</v>
      </c>
      <c r="D265" s="20" t="s">
        <v>31</v>
      </c>
      <c r="E265" s="22">
        <v>329.23</v>
      </c>
      <c r="F265" s="17"/>
      <c r="G265" s="24">
        <f t="shared" si="5"/>
        <v>0</v>
      </c>
      <c r="H265" s="19"/>
    </row>
    <row r="266" s="2" customFormat="1" ht="72" outlineLevel="1" spans="1:8">
      <c r="A266" s="20">
        <v>19</v>
      </c>
      <c r="B266" s="21" t="s">
        <v>40</v>
      </c>
      <c r="C266" s="21" t="s">
        <v>46</v>
      </c>
      <c r="D266" s="20" t="s">
        <v>31</v>
      </c>
      <c r="E266" s="22">
        <v>4.49</v>
      </c>
      <c r="F266" s="17"/>
      <c r="G266" s="24">
        <f t="shared" si="5"/>
        <v>0</v>
      </c>
      <c r="H266" s="19"/>
    </row>
    <row r="267" s="2" customFormat="1" ht="72" outlineLevel="1" spans="1:8">
      <c r="A267" s="20">
        <v>20</v>
      </c>
      <c r="B267" s="21" t="s">
        <v>40</v>
      </c>
      <c r="C267" s="21" t="s">
        <v>47</v>
      </c>
      <c r="D267" s="20" t="s">
        <v>31</v>
      </c>
      <c r="E267" s="22">
        <v>545.67</v>
      </c>
      <c r="F267" s="17"/>
      <c r="G267" s="24">
        <f t="shared" si="5"/>
        <v>0</v>
      </c>
      <c r="H267" s="19"/>
    </row>
    <row r="268" s="2" customFormat="1" ht="72" outlineLevel="1" spans="1:8">
      <c r="A268" s="20">
        <v>21</v>
      </c>
      <c r="B268" s="21" t="s">
        <v>40</v>
      </c>
      <c r="C268" s="21" t="s">
        <v>48</v>
      </c>
      <c r="D268" s="20" t="s">
        <v>31</v>
      </c>
      <c r="E268" s="22">
        <v>191.48</v>
      </c>
      <c r="F268" s="17"/>
      <c r="G268" s="24">
        <f t="shared" si="5"/>
        <v>0</v>
      </c>
      <c r="H268" s="19"/>
    </row>
    <row r="269" s="2" customFormat="1" ht="36" outlineLevel="1" spans="1:8">
      <c r="A269" s="20">
        <v>22</v>
      </c>
      <c r="B269" s="21" t="s">
        <v>369</v>
      </c>
      <c r="C269" s="21" t="s">
        <v>370</v>
      </c>
      <c r="D269" s="20" t="s">
        <v>152</v>
      </c>
      <c r="E269" s="22">
        <v>1</v>
      </c>
      <c r="F269" s="17"/>
      <c r="G269" s="24">
        <f t="shared" si="5"/>
        <v>0</v>
      </c>
      <c r="H269" s="19"/>
    </row>
    <row r="270" s="2" customFormat="1" ht="36" outlineLevel="1" spans="1:8">
      <c r="A270" s="20">
        <v>23</v>
      </c>
      <c r="B270" s="21" t="s">
        <v>371</v>
      </c>
      <c r="C270" s="21" t="s">
        <v>372</v>
      </c>
      <c r="D270" s="20" t="s">
        <v>152</v>
      </c>
      <c r="E270" s="22">
        <v>1</v>
      </c>
      <c r="F270" s="17"/>
      <c r="G270" s="24">
        <f t="shared" si="5"/>
        <v>0</v>
      </c>
      <c r="H270" s="19"/>
    </row>
    <row r="271" s="2" customFormat="1" ht="48" outlineLevel="1" spans="1:8">
      <c r="A271" s="20">
        <v>24</v>
      </c>
      <c r="B271" s="21" t="s">
        <v>373</v>
      </c>
      <c r="C271" s="21" t="s">
        <v>374</v>
      </c>
      <c r="D271" s="20" t="s">
        <v>51</v>
      </c>
      <c r="E271" s="22">
        <v>1</v>
      </c>
      <c r="F271" s="17"/>
      <c r="G271" s="24">
        <f t="shared" si="5"/>
        <v>0</v>
      </c>
      <c r="H271" s="19"/>
    </row>
    <row r="272" s="2" customFormat="1" ht="36" outlineLevel="1" spans="1:8">
      <c r="A272" s="20">
        <v>25</v>
      </c>
      <c r="B272" s="21" t="s">
        <v>375</v>
      </c>
      <c r="C272" s="21" t="s">
        <v>376</v>
      </c>
      <c r="D272" s="20" t="s">
        <v>152</v>
      </c>
      <c r="E272" s="22">
        <v>2</v>
      </c>
      <c r="F272" s="17"/>
      <c r="G272" s="24">
        <f t="shared" si="5"/>
        <v>0</v>
      </c>
      <c r="H272" s="19"/>
    </row>
    <row r="273" s="2" customFormat="1" ht="48" outlineLevel="1" spans="1:8">
      <c r="A273" s="20">
        <v>26</v>
      </c>
      <c r="B273" s="21" t="s">
        <v>52</v>
      </c>
      <c r="C273" s="21" t="s">
        <v>377</v>
      </c>
      <c r="D273" s="20" t="s">
        <v>54</v>
      </c>
      <c r="E273" s="22">
        <v>5</v>
      </c>
      <c r="F273" s="17"/>
      <c r="G273" s="24">
        <f t="shared" si="5"/>
        <v>0</v>
      </c>
      <c r="H273" s="19"/>
    </row>
    <row r="274" s="2" customFormat="1" ht="48" outlineLevel="1" spans="1:8">
      <c r="A274" s="20">
        <v>27</v>
      </c>
      <c r="B274" s="21" t="s">
        <v>52</v>
      </c>
      <c r="C274" s="21" t="s">
        <v>378</v>
      </c>
      <c r="D274" s="20" t="s">
        <v>54</v>
      </c>
      <c r="E274" s="22">
        <v>30</v>
      </c>
      <c r="F274" s="17"/>
      <c r="G274" s="24">
        <f t="shared" si="5"/>
        <v>0</v>
      </c>
      <c r="H274" s="19"/>
    </row>
    <row r="275" s="2" customFormat="1" ht="48" outlineLevel="1" spans="1:8">
      <c r="A275" s="20">
        <v>28</v>
      </c>
      <c r="B275" s="21" t="s">
        <v>52</v>
      </c>
      <c r="C275" s="21" t="s">
        <v>72</v>
      </c>
      <c r="D275" s="20" t="s">
        <v>54</v>
      </c>
      <c r="E275" s="22">
        <v>3</v>
      </c>
      <c r="F275" s="17"/>
      <c r="G275" s="24">
        <f t="shared" si="5"/>
        <v>0</v>
      </c>
      <c r="H275" s="19"/>
    </row>
    <row r="276" s="2" customFormat="1" ht="48" outlineLevel="1" spans="1:8">
      <c r="A276" s="20">
        <v>29</v>
      </c>
      <c r="B276" s="21" t="s">
        <v>58</v>
      </c>
      <c r="C276" s="21" t="s">
        <v>379</v>
      </c>
      <c r="D276" s="20" t="s">
        <v>54</v>
      </c>
      <c r="E276" s="22">
        <v>2</v>
      </c>
      <c r="F276" s="17"/>
      <c r="G276" s="24">
        <f t="shared" si="5"/>
        <v>0</v>
      </c>
      <c r="H276" s="19"/>
    </row>
    <row r="277" s="2" customFormat="1" ht="48" outlineLevel="1" spans="1:8">
      <c r="A277" s="20">
        <v>30</v>
      </c>
      <c r="B277" s="21" t="s">
        <v>52</v>
      </c>
      <c r="C277" s="21" t="s">
        <v>380</v>
      </c>
      <c r="D277" s="20" t="s">
        <v>54</v>
      </c>
      <c r="E277" s="22">
        <v>6</v>
      </c>
      <c r="F277" s="17"/>
      <c r="G277" s="24">
        <f t="shared" si="5"/>
        <v>0</v>
      </c>
      <c r="H277" s="19"/>
    </row>
    <row r="278" s="2" customFormat="1" ht="48" outlineLevel="1" spans="1:8">
      <c r="A278" s="20">
        <v>31</v>
      </c>
      <c r="B278" s="21" t="s">
        <v>52</v>
      </c>
      <c r="C278" s="21" t="s">
        <v>381</v>
      </c>
      <c r="D278" s="20" t="s">
        <v>54</v>
      </c>
      <c r="E278" s="22">
        <v>1</v>
      </c>
      <c r="F278" s="17"/>
      <c r="G278" s="24">
        <f t="shared" si="5"/>
        <v>0</v>
      </c>
      <c r="H278" s="19"/>
    </row>
    <row r="279" s="2" customFormat="1" ht="48" outlineLevel="1" spans="1:8">
      <c r="A279" s="20">
        <v>32</v>
      </c>
      <c r="B279" s="21" t="s">
        <v>52</v>
      </c>
      <c r="C279" s="21" t="s">
        <v>382</v>
      </c>
      <c r="D279" s="20" t="s">
        <v>54</v>
      </c>
      <c r="E279" s="22">
        <v>2</v>
      </c>
      <c r="F279" s="17"/>
      <c r="G279" s="24">
        <f t="shared" si="5"/>
        <v>0</v>
      </c>
      <c r="H279" s="19"/>
    </row>
    <row r="280" s="2" customFormat="1" ht="48" outlineLevel="1" spans="1:8">
      <c r="A280" s="20">
        <v>33</v>
      </c>
      <c r="B280" s="21" t="s">
        <v>52</v>
      </c>
      <c r="C280" s="21" t="s">
        <v>383</v>
      </c>
      <c r="D280" s="20" t="s">
        <v>54</v>
      </c>
      <c r="E280" s="22">
        <v>1</v>
      </c>
      <c r="F280" s="17"/>
      <c r="G280" s="24">
        <f t="shared" si="5"/>
        <v>0</v>
      </c>
      <c r="H280" s="19"/>
    </row>
    <row r="281" s="2" customFormat="1" ht="48" outlineLevel="1" spans="1:8">
      <c r="A281" s="20">
        <v>34</v>
      </c>
      <c r="B281" s="21" t="s">
        <v>52</v>
      </c>
      <c r="C281" s="21" t="s">
        <v>384</v>
      </c>
      <c r="D281" s="20" t="s">
        <v>54</v>
      </c>
      <c r="E281" s="22">
        <v>1</v>
      </c>
      <c r="F281" s="17"/>
      <c r="G281" s="24">
        <f t="shared" si="5"/>
        <v>0</v>
      </c>
      <c r="H281" s="19"/>
    </row>
    <row r="282" s="2" customFormat="1" ht="48" outlineLevel="1" spans="1:8">
      <c r="A282" s="20">
        <v>35</v>
      </c>
      <c r="B282" s="21" t="s">
        <v>52</v>
      </c>
      <c r="C282" s="21" t="s">
        <v>385</v>
      </c>
      <c r="D282" s="20" t="s">
        <v>54</v>
      </c>
      <c r="E282" s="22">
        <v>1</v>
      </c>
      <c r="F282" s="17"/>
      <c r="G282" s="24">
        <f t="shared" si="5"/>
        <v>0</v>
      </c>
      <c r="H282" s="19"/>
    </row>
    <row r="283" s="2" customFormat="1" ht="48" outlineLevel="1" spans="1:8">
      <c r="A283" s="20">
        <v>36</v>
      </c>
      <c r="B283" s="21" t="s">
        <v>82</v>
      </c>
      <c r="C283" s="21" t="s">
        <v>386</v>
      </c>
      <c r="D283" s="20" t="s">
        <v>54</v>
      </c>
      <c r="E283" s="22">
        <v>3</v>
      </c>
      <c r="F283" s="17"/>
      <c r="G283" s="24">
        <f t="shared" si="5"/>
        <v>0</v>
      </c>
      <c r="H283" s="19"/>
    </row>
    <row r="284" s="2" customFormat="1" ht="48" outlineLevel="1" spans="1:8">
      <c r="A284" s="20">
        <v>37</v>
      </c>
      <c r="B284" s="21" t="s">
        <v>387</v>
      </c>
      <c r="C284" s="21" t="s">
        <v>388</v>
      </c>
      <c r="D284" s="20" t="s">
        <v>54</v>
      </c>
      <c r="E284" s="22">
        <v>1</v>
      </c>
      <c r="F284" s="17"/>
      <c r="G284" s="24">
        <f t="shared" si="5"/>
        <v>0</v>
      </c>
      <c r="H284" s="19"/>
    </row>
    <row r="285" s="2" customFormat="1" ht="48" outlineLevel="1" spans="1:8">
      <c r="A285" s="20">
        <v>38</v>
      </c>
      <c r="B285" s="21" t="s">
        <v>58</v>
      </c>
      <c r="C285" s="21" t="s">
        <v>389</v>
      </c>
      <c r="D285" s="20" t="s">
        <v>54</v>
      </c>
      <c r="E285" s="22">
        <v>1</v>
      </c>
      <c r="F285" s="17"/>
      <c r="G285" s="24">
        <f t="shared" si="5"/>
        <v>0</v>
      </c>
      <c r="H285" s="19"/>
    </row>
    <row r="286" s="2" customFormat="1" ht="48" outlineLevel="1" spans="1:8">
      <c r="A286" s="20">
        <v>39</v>
      </c>
      <c r="B286" s="21" t="s">
        <v>52</v>
      </c>
      <c r="C286" s="21" t="s">
        <v>390</v>
      </c>
      <c r="D286" s="20" t="s">
        <v>54</v>
      </c>
      <c r="E286" s="22">
        <v>1</v>
      </c>
      <c r="F286" s="17"/>
      <c r="G286" s="24">
        <f t="shared" si="5"/>
        <v>0</v>
      </c>
      <c r="H286" s="19"/>
    </row>
    <row r="287" s="2" customFormat="1" ht="48" outlineLevel="1" spans="1:8">
      <c r="A287" s="20">
        <v>40</v>
      </c>
      <c r="B287" s="21" t="s">
        <v>52</v>
      </c>
      <c r="C287" s="21" t="s">
        <v>391</v>
      </c>
      <c r="D287" s="20" t="s">
        <v>54</v>
      </c>
      <c r="E287" s="22">
        <v>1</v>
      </c>
      <c r="F287" s="17"/>
      <c r="G287" s="24">
        <f t="shared" si="5"/>
        <v>0</v>
      </c>
      <c r="H287" s="19"/>
    </row>
    <row r="288" s="2" customFormat="1" ht="48" outlineLevel="1" spans="1:8">
      <c r="A288" s="20">
        <v>41</v>
      </c>
      <c r="B288" s="21" t="s">
        <v>64</v>
      </c>
      <c r="C288" s="21" t="s">
        <v>392</v>
      </c>
      <c r="D288" s="20" t="s">
        <v>54</v>
      </c>
      <c r="E288" s="22">
        <v>2</v>
      </c>
      <c r="F288" s="17"/>
      <c r="G288" s="24">
        <f t="shared" si="5"/>
        <v>0</v>
      </c>
      <c r="H288" s="19"/>
    </row>
    <row r="289" s="2" customFormat="1" ht="48" outlineLevel="1" spans="1:8">
      <c r="A289" s="20">
        <v>42</v>
      </c>
      <c r="B289" s="21" t="s">
        <v>64</v>
      </c>
      <c r="C289" s="21" t="s">
        <v>393</v>
      </c>
      <c r="D289" s="20" t="s">
        <v>57</v>
      </c>
      <c r="E289" s="22">
        <v>4</v>
      </c>
      <c r="F289" s="17"/>
      <c r="G289" s="24">
        <f t="shared" si="5"/>
        <v>0</v>
      </c>
      <c r="H289" s="19"/>
    </row>
    <row r="290" s="2" customFormat="1" ht="48" outlineLevel="1" spans="1:8">
      <c r="A290" s="20">
        <v>43</v>
      </c>
      <c r="B290" s="21" t="s">
        <v>64</v>
      </c>
      <c r="C290" s="21" t="s">
        <v>394</v>
      </c>
      <c r="D290" s="20" t="s">
        <v>57</v>
      </c>
      <c r="E290" s="22">
        <v>60</v>
      </c>
      <c r="F290" s="17"/>
      <c r="G290" s="24">
        <f t="shared" si="5"/>
        <v>0</v>
      </c>
      <c r="H290" s="19"/>
    </row>
    <row r="291" s="2" customFormat="1" ht="48" outlineLevel="1" spans="1:8">
      <c r="A291" s="20">
        <v>44</v>
      </c>
      <c r="B291" s="21" t="s">
        <v>64</v>
      </c>
      <c r="C291" s="21" t="s">
        <v>395</v>
      </c>
      <c r="D291" s="20" t="s">
        <v>57</v>
      </c>
      <c r="E291" s="22">
        <v>56</v>
      </c>
      <c r="F291" s="17"/>
      <c r="G291" s="24">
        <f t="shared" si="5"/>
        <v>0</v>
      </c>
      <c r="H291" s="19"/>
    </row>
    <row r="292" s="2" customFormat="1" ht="48" outlineLevel="1" spans="1:8">
      <c r="A292" s="20">
        <v>45</v>
      </c>
      <c r="B292" s="21" t="s">
        <v>80</v>
      </c>
      <c r="C292" s="21" t="s">
        <v>396</v>
      </c>
      <c r="D292" s="20" t="s">
        <v>54</v>
      </c>
      <c r="E292" s="22">
        <v>3</v>
      </c>
      <c r="F292" s="17"/>
      <c r="G292" s="24">
        <f t="shared" si="5"/>
        <v>0</v>
      </c>
      <c r="H292" s="19"/>
    </row>
    <row r="293" s="2" customFormat="1" ht="48" outlineLevel="1" spans="1:8">
      <c r="A293" s="20">
        <v>46</v>
      </c>
      <c r="B293" s="21" t="s">
        <v>80</v>
      </c>
      <c r="C293" s="21" t="s">
        <v>396</v>
      </c>
      <c r="D293" s="20" t="s">
        <v>54</v>
      </c>
      <c r="E293" s="22">
        <v>3</v>
      </c>
      <c r="F293" s="17"/>
      <c r="G293" s="24">
        <f t="shared" si="5"/>
        <v>0</v>
      </c>
      <c r="H293" s="19"/>
    </row>
    <row r="294" s="2" customFormat="1" ht="48" outlineLevel="1" spans="1:8">
      <c r="A294" s="20">
        <v>47</v>
      </c>
      <c r="B294" s="21" t="s">
        <v>55</v>
      </c>
      <c r="C294" s="21" t="s">
        <v>397</v>
      </c>
      <c r="D294" s="20" t="s">
        <v>57</v>
      </c>
      <c r="E294" s="22">
        <v>2</v>
      </c>
      <c r="F294" s="17"/>
      <c r="G294" s="24">
        <f t="shared" si="5"/>
        <v>0</v>
      </c>
      <c r="H294" s="19"/>
    </row>
    <row r="295" s="2" customFormat="1" ht="48" outlineLevel="1" spans="1:8">
      <c r="A295" s="20">
        <v>48</v>
      </c>
      <c r="B295" s="21" t="s">
        <v>55</v>
      </c>
      <c r="C295" s="21" t="s">
        <v>398</v>
      </c>
      <c r="D295" s="20" t="s">
        <v>57</v>
      </c>
      <c r="E295" s="22">
        <v>11</v>
      </c>
      <c r="F295" s="17"/>
      <c r="G295" s="24">
        <f t="shared" si="5"/>
        <v>0</v>
      </c>
      <c r="H295" s="19"/>
    </row>
    <row r="296" s="2" customFormat="1" ht="48" outlineLevel="1" spans="1:8">
      <c r="A296" s="20">
        <v>49</v>
      </c>
      <c r="B296" s="21" t="s">
        <v>55</v>
      </c>
      <c r="C296" s="21" t="s">
        <v>399</v>
      </c>
      <c r="D296" s="20" t="s">
        <v>57</v>
      </c>
      <c r="E296" s="22">
        <v>23</v>
      </c>
      <c r="F296" s="17"/>
      <c r="G296" s="24">
        <f t="shared" si="5"/>
        <v>0</v>
      </c>
      <c r="H296" s="19"/>
    </row>
    <row r="297" s="2" customFormat="1" ht="48" outlineLevel="1" spans="1:8">
      <c r="A297" s="20">
        <v>50</v>
      </c>
      <c r="B297" s="21" t="s">
        <v>58</v>
      </c>
      <c r="C297" s="21" t="s">
        <v>400</v>
      </c>
      <c r="D297" s="20" t="s">
        <v>54</v>
      </c>
      <c r="E297" s="22">
        <v>6</v>
      </c>
      <c r="F297" s="17"/>
      <c r="G297" s="24">
        <f t="shared" si="5"/>
        <v>0</v>
      </c>
      <c r="H297" s="19"/>
    </row>
    <row r="298" s="2" customFormat="1" ht="48" outlineLevel="1" spans="1:8">
      <c r="A298" s="20">
        <v>51</v>
      </c>
      <c r="B298" s="21" t="s">
        <v>58</v>
      </c>
      <c r="C298" s="21" t="s">
        <v>59</v>
      </c>
      <c r="D298" s="20" t="s">
        <v>54</v>
      </c>
      <c r="E298" s="22">
        <v>2</v>
      </c>
      <c r="F298" s="17"/>
      <c r="G298" s="24">
        <f t="shared" si="5"/>
        <v>0</v>
      </c>
      <c r="H298" s="19"/>
    </row>
    <row r="299" s="2" customFormat="1" ht="48" outlineLevel="1" spans="1:8">
      <c r="A299" s="20">
        <v>52</v>
      </c>
      <c r="B299" s="21" t="s">
        <v>58</v>
      </c>
      <c r="C299" s="21" t="s">
        <v>60</v>
      </c>
      <c r="D299" s="20" t="s">
        <v>54</v>
      </c>
      <c r="E299" s="22">
        <v>6</v>
      </c>
      <c r="F299" s="17"/>
      <c r="G299" s="24">
        <f t="shared" si="5"/>
        <v>0</v>
      </c>
      <c r="H299" s="19"/>
    </row>
    <row r="300" s="2" customFormat="1" ht="48" outlineLevel="1" spans="1:8">
      <c r="A300" s="20">
        <v>53</v>
      </c>
      <c r="B300" s="21" t="s">
        <v>58</v>
      </c>
      <c r="C300" s="21" t="s">
        <v>61</v>
      </c>
      <c r="D300" s="20" t="s">
        <v>54</v>
      </c>
      <c r="E300" s="22">
        <v>66</v>
      </c>
      <c r="F300" s="17"/>
      <c r="G300" s="24">
        <f t="shared" si="5"/>
        <v>0</v>
      </c>
      <c r="H300" s="19"/>
    </row>
    <row r="301" s="2" customFormat="1" ht="48" outlineLevel="1" spans="1:8">
      <c r="A301" s="20">
        <v>54</v>
      </c>
      <c r="B301" s="21" t="s">
        <v>58</v>
      </c>
      <c r="C301" s="21" t="s">
        <v>63</v>
      </c>
      <c r="D301" s="20" t="s">
        <v>54</v>
      </c>
      <c r="E301" s="22">
        <v>64</v>
      </c>
      <c r="F301" s="17"/>
      <c r="G301" s="24">
        <f t="shared" si="5"/>
        <v>0</v>
      </c>
      <c r="H301" s="19"/>
    </row>
    <row r="302" s="2" customFormat="1" ht="48" outlineLevel="1" spans="1:8">
      <c r="A302" s="20">
        <v>55</v>
      </c>
      <c r="B302" s="21" t="s">
        <v>124</v>
      </c>
      <c r="C302" s="21" t="s">
        <v>401</v>
      </c>
      <c r="D302" s="20" t="s">
        <v>54</v>
      </c>
      <c r="E302" s="22">
        <v>156</v>
      </c>
      <c r="F302" s="17"/>
      <c r="G302" s="24">
        <f t="shared" si="5"/>
        <v>0</v>
      </c>
      <c r="H302" s="19"/>
    </row>
    <row r="303" s="2" customFormat="1" ht="36" outlineLevel="1" spans="1:8">
      <c r="A303" s="20">
        <v>56</v>
      </c>
      <c r="B303" s="21" t="s">
        <v>402</v>
      </c>
      <c r="C303" s="21" t="s">
        <v>403</v>
      </c>
      <c r="D303" s="20" t="s">
        <v>152</v>
      </c>
      <c r="E303" s="22">
        <v>1</v>
      </c>
      <c r="F303" s="17"/>
      <c r="G303" s="24">
        <f t="shared" si="5"/>
        <v>0</v>
      </c>
      <c r="H303" s="19"/>
    </row>
    <row r="304" s="2" customFormat="1" ht="48" outlineLevel="1" spans="1:8">
      <c r="A304" s="20">
        <v>57</v>
      </c>
      <c r="B304" s="21" t="s">
        <v>404</v>
      </c>
      <c r="C304" s="21" t="s">
        <v>405</v>
      </c>
      <c r="D304" s="20" t="s">
        <v>54</v>
      </c>
      <c r="E304" s="22">
        <v>3</v>
      </c>
      <c r="F304" s="17"/>
      <c r="G304" s="24">
        <f t="shared" si="5"/>
        <v>0</v>
      </c>
      <c r="H304" s="19"/>
    </row>
    <row r="305" s="2" customFormat="1" ht="48" outlineLevel="1" spans="1:8">
      <c r="A305" s="20">
        <v>58</v>
      </c>
      <c r="B305" s="21" t="s">
        <v>404</v>
      </c>
      <c r="C305" s="21" t="s">
        <v>406</v>
      </c>
      <c r="D305" s="20" t="s">
        <v>54</v>
      </c>
      <c r="E305" s="22">
        <v>3</v>
      </c>
      <c r="F305" s="17"/>
      <c r="G305" s="24">
        <f t="shared" si="5"/>
        <v>0</v>
      </c>
      <c r="H305" s="19"/>
    </row>
    <row r="306" s="2" customFormat="1" ht="48" outlineLevel="1" spans="1:8">
      <c r="A306" s="20">
        <v>59</v>
      </c>
      <c r="B306" s="21" t="s">
        <v>404</v>
      </c>
      <c r="C306" s="21" t="s">
        <v>407</v>
      </c>
      <c r="D306" s="20" t="s">
        <v>54</v>
      </c>
      <c r="E306" s="22">
        <v>3</v>
      </c>
      <c r="F306" s="17"/>
      <c r="G306" s="24">
        <f t="shared" si="5"/>
        <v>0</v>
      </c>
      <c r="H306" s="19"/>
    </row>
    <row r="307" s="2" customFormat="1" ht="48" outlineLevel="1" spans="1:8">
      <c r="A307" s="20">
        <v>60</v>
      </c>
      <c r="B307" s="21" t="s">
        <v>404</v>
      </c>
      <c r="C307" s="21" t="s">
        <v>408</v>
      </c>
      <c r="D307" s="20" t="s">
        <v>54</v>
      </c>
      <c r="E307" s="22">
        <v>1</v>
      </c>
      <c r="F307" s="17"/>
      <c r="G307" s="24">
        <f t="shared" si="5"/>
        <v>0</v>
      </c>
      <c r="H307" s="19"/>
    </row>
    <row r="308" s="2" customFormat="1" ht="36" outlineLevel="1" spans="1:8">
      <c r="A308" s="20">
        <v>61</v>
      </c>
      <c r="B308" s="21" t="s">
        <v>74</v>
      </c>
      <c r="C308" s="21" t="s">
        <v>138</v>
      </c>
      <c r="D308" s="20" t="s">
        <v>54</v>
      </c>
      <c r="E308" s="22">
        <v>11</v>
      </c>
      <c r="F308" s="17"/>
      <c r="G308" s="24">
        <f t="shared" si="5"/>
        <v>0</v>
      </c>
      <c r="H308" s="19"/>
    </row>
    <row r="309" s="2" customFormat="1" ht="36" outlineLevel="1" spans="1:8">
      <c r="A309" s="20">
        <v>62</v>
      </c>
      <c r="B309" s="21" t="s">
        <v>74</v>
      </c>
      <c r="C309" s="21" t="s">
        <v>409</v>
      </c>
      <c r="D309" s="20" t="s">
        <v>54</v>
      </c>
      <c r="E309" s="22">
        <v>14</v>
      </c>
      <c r="F309" s="17"/>
      <c r="G309" s="24">
        <f t="shared" si="5"/>
        <v>0</v>
      </c>
      <c r="H309" s="19"/>
    </row>
    <row r="310" s="2" customFormat="1" ht="36" outlineLevel="1" spans="1:8">
      <c r="A310" s="20">
        <v>63</v>
      </c>
      <c r="B310" s="21" t="s">
        <v>74</v>
      </c>
      <c r="C310" s="21" t="s">
        <v>76</v>
      </c>
      <c r="D310" s="20" t="s">
        <v>54</v>
      </c>
      <c r="E310" s="22">
        <v>32</v>
      </c>
      <c r="F310" s="17"/>
      <c r="G310" s="24">
        <f t="shared" si="5"/>
        <v>0</v>
      </c>
      <c r="H310" s="19"/>
    </row>
    <row r="311" s="2" customFormat="1" ht="36" outlineLevel="1" spans="1:8">
      <c r="A311" s="20">
        <v>64</v>
      </c>
      <c r="B311" s="21" t="s">
        <v>74</v>
      </c>
      <c r="C311" s="21" t="s">
        <v>77</v>
      </c>
      <c r="D311" s="20" t="s">
        <v>54</v>
      </c>
      <c r="E311" s="22">
        <v>53</v>
      </c>
      <c r="F311" s="17"/>
      <c r="G311" s="24">
        <f t="shared" si="5"/>
        <v>0</v>
      </c>
      <c r="H311" s="19"/>
    </row>
    <row r="312" s="2" customFormat="1" ht="36" outlineLevel="1" spans="1:8">
      <c r="A312" s="20">
        <v>65</v>
      </c>
      <c r="B312" s="21" t="s">
        <v>90</v>
      </c>
      <c r="C312" s="21" t="s">
        <v>91</v>
      </c>
      <c r="D312" s="20" t="s">
        <v>92</v>
      </c>
      <c r="E312" s="22">
        <v>337.7</v>
      </c>
      <c r="F312" s="17"/>
      <c r="G312" s="24">
        <f t="shared" ref="G312:G361" si="6">$E312*F312</f>
        <v>0</v>
      </c>
      <c r="H312" s="19"/>
    </row>
    <row r="313" s="2" customFormat="1" ht="60" outlineLevel="1" spans="1:8">
      <c r="A313" s="20">
        <v>66</v>
      </c>
      <c r="B313" s="21" t="s">
        <v>96</v>
      </c>
      <c r="C313" s="21" t="s">
        <v>99</v>
      </c>
      <c r="D313" s="20" t="s">
        <v>98</v>
      </c>
      <c r="E313" s="22">
        <v>2.85</v>
      </c>
      <c r="F313" s="17"/>
      <c r="G313" s="24">
        <f t="shared" si="6"/>
        <v>0</v>
      </c>
      <c r="H313" s="19"/>
    </row>
    <row r="314" s="2" customFormat="1" ht="12" outlineLevel="1" spans="1:8">
      <c r="A314" s="20"/>
      <c r="B314" s="21" t="s">
        <v>410</v>
      </c>
      <c r="C314" s="21"/>
      <c r="D314" s="21"/>
      <c r="E314" s="22"/>
      <c r="F314" s="17"/>
      <c r="G314" s="24">
        <f t="shared" si="6"/>
        <v>0</v>
      </c>
      <c r="H314" s="19"/>
    </row>
    <row r="315" s="2" customFormat="1" ht="60" outlineLevel="1" spans="1:8">
      <c r="A315" s="20">
        <v>67</v>
      </c>
      <c r="B315" s="21" t="s">
        <v>101</v>
      </c>
      <c r="C315" s="21" t="s">
        <v>411</v>
      </c>
      <c r="D315" s="20" t="s">
        <v>31</v>
      </c>
      <c r="E315" s="22">
        <v>6.45</v>
      </c>
      <c r="F315" s="17"/>
      <c r="G315" s="24">
        <f t="shared" si="6"/>
        <v>0</v>
      </c>
      <c r="H315" s="19"/>
    </row>
    <row r="316" s="2" customFormat="1" ht="60" outlineLevel="1" spans="1:8">
      <c r="A316" s="20">
        <v>68</v>
      </c>
      <c r="B316" s="21" t="s">
        <v>101</v>
      </c>
      <c r="C316" s="21" t="s">
        <v>106</v>
      </c>
      <c r="D316" s="20" t="s">
        <v>31</v>
      </c>
      <c r="E316" s="22">
        <v>1463.25</v>
      </c>
      <c r="F316" s="17"/>
      <c r="G316" s="24">
        <f t="shared" si="6"/>
        <v>0</v>
      </c>
      <c r="H316" s="19"/>
    </row>
    <row r="317" s="2" customFormat="1" ht="60" outlineLevel="1" spans="1:8">
      <c r="A317" s="20">
        <v>69</v>
      </c>
      <c r="B317" s="21" t="s">
        <v>101</v>
      </c>
      <c r="C317" s="21" t="s">
        <v>107</v>
      </c>
      <c r="D317" s="20" t="s">
        <v>31</v>
      </c>
      <c r="E317" s="22">
        <v>340.51</v>
      </c>
      <c r="F317" s="17"/>
      <c r="G317" s="24">
        <f t="shared" si="6"/>
        <v>0</v>
      </c>
      <c r="H317" s="19"/>
    </row>
    <row r="318" s="2" customFormat="1" ht="60" outlineLevel="1" spans="1:8">
      <c r="A318" s="20">
        <v>70</v>
      </c>
      <c r="B318" s="21" t="s">
        <v>101</v>
      </c>
      <c r="C318" s="21" t="s">
        <v>108</v>
      </c>
      <c r="D318" s="20" t="s">
        <v>31</v>
      </c>
      <c r="E318" s="22">
        <v>79.99</v>
      </c>
      <c r="F318" s="17"/>
      <c r="G318" s="24">
        <f t="shared" si="6"/>
        <v>0</v>
      </c>
      <c r="H318" s="19"/>
    </row>
    <row r="319" s="2" customFormat="1" ht="60" outlineLevel="1" spans="1:8">
      <c r="A319" s="20">
        <v>71</v>
      </c>
      <c r="B319" s="21" t="s">
        <v>101</v>
      </c>
      <c r="C319" s="21" t="s">
        <v>105</v>
      </c>
      <c r="D319" s="20" t="s">
        <v>31</v>
      </c>
      <c r="E319" s="22">
        <v>1383.06</v>
      </c>
      <c r="F319" s="17"/>
      <c r="G319" s="24">
        <f t="shared" si="6"/>
        <v>0</v>
      </c>
      <c r="H319" s="19"/>
    </row>
    <row r="320" s="2" customFormat="1" ht="60" outlineLevel="1" spans="1:8">
      <c r="A320" s="20">
        <v>72</v>
      </c>
      <c r="B320" s="21" t="s">
        <v>101</v>
      </c>
      <c r="C320" s="21" t="s">
        <v>109</v>
      </c>
      <c r="D320" s="20" t="s">
        <v>31</v>
      </c>
      <c r="E320" s="22">
        <v>489.43</v>
      </c>
      <c r="F320" s="17"/>
      <c r="G320" s="24">
        <f t="shared" si="6"/>
        <v>0</v>
      </c>
      <c r="H320" s="19"/>
    </row>
    <row r="321" s="2" customFormat="1" ht="60" outlineLevel="1" spans="1:8">
      <c r="A321" s="20">
        <v>73</v>
      </c>
      <c r="B321" s="21" t="s">
        <v>101</v>
      </c>
      <c r="C321" s="21" t="s">
        <v>412</v>
      </c>
      <c r="D321" s="20" t="s">
        <v>31</v>
      </c>
      <c r="E321" s="22">
        <v>3.03</v>
      </c>
      <c r="F321" s="17"/>
      <c r="G321" s="24">
        <f t="shared" si="6"/>
        <v>0</v>
      </c>
      <c r="H321" s="19"/>
    </row>
    <row r="322" s="2" customFormat="1" ht="60" outlineLevel="1" spans="1:8">
      <c r="A322" s="20">
        <v>74</v>
      </c>
      <c r="B322" s="21" t="s">
        <v>101</v>
      </c>
      <c r="C322" s="21" t="s">
        <v>112</v>
      </c>
      <c r="D322" s="20" t="s">
        <v>31</v>
      </c>
      <c r="E322" s="22">
        <v>461.76</v>
      </c>
      <c r="F322" s="17"/>
      <c r="G322" s="24">
        <f t="shared" si="6"/>
        <v>0</v>
      </c>
      <c r="H322" s="19"/>
    </row>
    <row r="323" s="2" customFormat="1" ht="48" outlineLevel="1" spans="1:8">
      <c r="A323" s="20">
        <v>75</v>
      </c>
      <c r="B323" s="21" t="s">
        <v>113</v>
      </c>
      <c r="C323" s="21" t="s">
        <v>114</v>
      </c>
      <c r="D323" s="20" t="s">
        <v>57</v>
      </c>
      <c r="E323" s="22">
        <v>191</v>
      </c>
      <c r="F323" s="17"/>
      <c r="G323" s="24">
        <f t="shared" si="6"/>
        <v>0</v>
      </c>
      <c r="H323" s="19"/>
    </row>
    <row r="324" s="2" customFormat="1" ht="48" outlineLevel="1" spans="1:8">
      <c r="A324" s="20">
        <v>76</v>
      </c>
      <c r="B324" s="21" t="s">
        <v>113</v>
      </c>
      <c r="C324" s="21" t="s">
        <v>115</v>
      </c>
      <c r="D324" s="20" t="s">
        <v>57</v>
      </c>
      <c r="E324" s="22">
        <v>4</v>
      </c>
      <c r="F324" s="17"/>
      <c r="G324" s="24">
        <f t="shared" si="6"/>
        <v>0</v>
      </c>
      <c r="H324" s="19"/>
    </row>
    <row r="325" s="2" customFormat="1" ht="48" outlineLevel="1" spans="1:8">
      <c r="A325" s="20">
        <v>77</v>
      </c>
      <c r="B325" s="21" t="s">
        <v>116</v>
      </c>
      <c r="C325" s="21" t="s">
        <v>117</v>
      </c>
      <c r="D325" s="20" t="s">
        <v>57</v>
      </c>
      <c r="E325" s="22">
        <v>16</v>
      </c>
      <c r="F325" s="17"/>
      <c r="G325" s="24">
        <f t="shared" si="6"/>
        <v>0</v>
      </c>
      <c r="H325" s="19"/>
    </row>
    <row r="326" s="2" customFormat="1" ht="36" outlineLevel="1" spans="1:8">
      <c r="A326" s="20">
        <v>78</v>
      </c>
      <c r="B326" s="21" t="s">
        <v>118</v>
      </c>
      <c r="C326" s="21" t="s">
        <v>119</v>
      </c>
      <c r="D326" s="20" t="s">
        <v>57</v>
      </c>
      <c r="E326" s="22">
        <v>26</v>
      </c>
      <c r="F326" s="17"/>
      <c r="G326" s="24">
        <f t="shared" si="6"/>
        <v>0</v>
      </c>
      <c r="H326" s="19"/>
    </row>
    <row r="327" s="2" customFormat="1" ht="36" outlineLevel="1" spans="1:8">
      <c r="A327" s="20">
        <v>79</v>
      </c>
      <c r="B327" s="21" t="s">
        <v>120</v>
      </c>
      <c r="C327" s="21" t="s">
        <v>121</v>
      </c>
      <c r="D327" s="20" t="s">
        <v>51</v>
      </c>
      <c r="E327" s="22">
        <v>155</v>
      </c>
      <c r="F327" s="17"/>
      <c r="G327" s="24">
        <f t="shared" si="6"/>
        <v>0</v>
      </c>
      <c r="H327" s="19"/>
    </row>
    <row r="328" s="2" customFormat="1" ht="48" outlineLevel="1" spans="1:8">
      <c r="A328" s="20">
        <v>80</v>
      </c>
      <c r="B328" s="21" t="s">
        <v>122</v>
      </c>
      <c r="C328" s="21" t="s">
        <v>123</v>
      </c>
      <c r="D328" s="20" t="s">
        <v>57</v>
      </c>
      <c r="E328" s="22">
        <v>6</v>
      </c>
      <c r="F328" s="17"/>
      <c r="G328" s="24">
        <f t="shared" si="6"/>
        <v>0</v>
      </c>
      <c r="H328" s="19"/>
    </row>
    <row r="329" s="2" customFormat="1" ht="48" outlineLevel="1" spans="1:8">
      <c r="A329" s="20">
        <v>81</v>
      </c>
      <c r="B329" s="21" t="s">
        <v>52</v>
      </c>
      <c r="C329" s="21" t="s">
        <v>413</v>
      </c>
      <c r="D329" s="20" t="s">
        <v>54</v>
      </c>
      <c r="E329" s="22">
        <v>7</v>
      </c>
      <c r="F329" s="17"/>
      <c r="G329" s="24">
        <f t="shared" si="6"/>
        <v>0</v>
      </c>
      <c r="H329" s="19"/>
    </row>
    <row r="330" s="2" customFormat="1" ht="36" outlineLevel="1" spans="1:8">
      <c r="A330" s="20">
        <v>82</v>
      </c>
      <c r="B330" s="21" t="s">
        <v>124</v>
      </c>
      <c r="C330" s="21" t="s">
        <v>134</v>
      </c>
      <c r="D330" s="20" t="s">
        <v>54</v>
      </c>
      <c r="E330" s="22">
        <v>33</v>
      </c>
      <c r="F330" s="17"/>
      <c r="G330" s="24">
        <f t="shared" si="6"/>
        <v>0</v>
      </c>
      <c r="H330" s="19"/>
    </row>
    <row r="331" s="2" customFormat="1" ht="36" outlineLevel="1" spans="1:8">
      <c r="A331" s="20">
        <v>83</v>
      </c>
      <c r="B331" s="21" t="s">
        <v>124</v>
      </c>
      <c r="C331" s="21" t="s">
        <v>414</v>
      </c>
      <c r="D331" s="20" t="s">
        <v>54</v>
      </c>
      <c r="E331" s="22">
        <v>41</v>
      </c>
      <c r="F331" s="17"/>
      <c r="G331" s="24">
        <f t="shared" si="6"/>
        <v>0</v>
      </c>
      <c r="H331" s="19"/>
    </row>
    <row r="332" s="2" customFormat="1" ht="36" outlineLevel="1" spans="1:8">
      <c r="A332" s="20">
        <v>84</v>
      </c>
      <c r="B332" s="21" t="s">
        <v>124</v>
      </c>
      <c r="C332" s="21" t="s">
        <v>126</v>
      </c>
      <c r="D332" s="20" t="s">
        <v>54</v>
      </c>
      <c r="E332" s="22">
        <v>23</v>
      </c>
      <c r="F332" s="17"/>
      <c r="G332" s="24">
        <f t="shared" si="6"/>
        <v>0</v>
      </c>
      <c r="H332" s="19"/>
    </row>
    <row r="333" s="2" customFormat="1" ht="36" outlineLevel="1" spans="1:8">
      <c r="A333" s="20">
        <v>85</v>
      </c>
      <c r="B333" s="21" t="s">
        <v>124</v>
      </c>
      <c r="C333" s="21" t="s">
        <v>129</v>
      </c>
      <c r="D333" s="20" t="s">
        <v>54</v>
      </c>
      <c r="E333" s="22">
        <v>5</v>
      </c>
      <c r="F333" s="17"/>
      <c r="G333" s="24">
        <f t="shared" si="6"/>
        <v>0</v>
      </c>
      <c r="H333" s="19"/>
    </row>
    <row r="334" s="2" customFormat="1" ht="36" outlineLevel="1" spans="1:8">
      <c r="A334" s="20">
        <v>86</v>
      </c>
      <c r="B334" s="21" t="s">
        <v>124</v>
      </c>
      <c r="C334" s="21" t="s">
        <v>128</v>
      </c>
      <c r="D334" s="20" t="s">
        <v>54</v>
      </c>
      <c r="E334" s="22">
        <v>1</v>
      </c>
      <c r="F334" s="17"/>
      <c r="G334" s="24">
        <f t="shared" si="6"/>
        <v>0</v>
      </c>
      <c r="H334" s="19"/>
    </row>
    <row r="335" s="2" customFormat="1" ht="36" outlineLevel="1" spans="1:8">
      <c r="A335" s="20">
        <v>87</v>
      </c>
      <c r="B335" s="21" t="s">
        <v>124</v>
      </c>
      <c r="C335" s="21" t="s">
        <v>127</v>
      </c>
      <c r="D335" s="20" t="s">
        <v>54</v>
      </c>
      <c r="E335" s="22">
        <v>256</v>
      </c>
      <c r="F335" s="17"/>
      <c r="G335" s="24">
        <f t="shared" si="6"/>
        <v>0</v>
      </c>
      <c r="H335" s="19"/>
    </row>
    <row r="336" s="2" customFormat="1" ht="36" outlineLevel="1" spans="1:8">
      <c r="A336" s="20">
        <v>88</v>
      </c>
      <c r="B336" s="21" t="s">
        <v>124</v>
      </c>
      <c r="C336" s="21" t="s">
        <v>415</v>
      </c>
      <c r="D336" s="20" t="s">
        <v>54</v>
      </c>
      <c r="E336" s="22">
        <v>7</v>
      </c>
      <c r="F336" s="17"/>
      <c r="G336" s="24">
        <f t="shared" si="6"/>
        <v>0</v>
      </c>
      <c r="H336" s="19"/>
    </row>
    <row r="337" s="2" customFormat="1" ht="24" outlineLevel="1" spans="1:8">
      <c r="A337" s="20">
        <v>89</v>
      </c>
      <c r="B337" s="21" t="s">
        <v>416</v>
      </c>
      <c r="C337" s="21" t="s">
        <v>417</v>
      </c>
      <c r="D337" s="20" t="s">
        <v>51</v>
      </c>
      <c r="E337" s="22">
        <v>1</v>
      </c>
      <c r="F337" s="17"/>
      <c r="G337" s="24">
        <f t="shared" si="6"/>
        <v>0</v>
      </c>
      <c r="H337" s="19"/>
    </row>
    <row r="338" s="2" customFormat="1" ht="36" outlineLevel="1" spans="1:8">
      <c r="A338" s="20">
        <v>90</v>
      </c>
      <c r="B338" s="21" t="s">
        <v>74</v>
      </c>
      <c r="C338" s="21" t="s">
        <v>77</v>
      </c>
      <c r="D338" s="20" t="s">
        <v>54</v>
      </c>
      <c r="E338" s="22">
        <v>55</v>
      </c>
      <c r="F338" s="17"/>
      <c r="G338" s="24">
        <f t="shared" si="6"/>
        <v>0</v>
      </c>
      <c r="H338" s="19"/>
    </row>
    <row r="339" s="2" customFormat="1" ht="36" outlineLevel="1" spans="1:8">
      <c r="A339" s="20">
        <v>91</v>
      </c>
      <c r="B339" s="21" t="s">
        <v>74</v>
      </c>
      <c r="C339" s="21" t="s">
        <v>76</v>
      </c>
      <c r="D339" s="20" t="s">
        <v>54</v>
      </c>
      <c r="E339" s="22">
        <v>32</v>
      </c>
      <c r="F339" s="17"/>
      <c r="G339" s="24">
        <f t="shared" si="6"/>
        <v>0</v>
      </c>
      <c r="H339" s="19"/>
    </row>
    <row r="340" s="2" customFormat="1" ht="36" outlineLevel="1" spans="1:8">
      <c r="A340" s="20">
        <v>92</v>
      </c>
      <c r="B340" s="21" t="s">
        <v>74</v>
      </c>
      <c r="C340" s="21" t="s">
        <v>409</v>
      </c>
      <c r="D340" s="20" t="s">
        <v>54</v>
      </c>
      <c r="E340" s="22">
        <v>16</v>
      </c>
      <c r="F340" s="17"/>
      <c r="G340" s="24">
        <f t="shared" si="6"/>
        <v>0</v>
      </c>
      <c r="H340" s="19"/>
    </row>
    <row r="341" s="2" customFormat="1" ht="36" outlineLevel="1" spans="1:8">
      <c r="A341" s="20">
        <v>93</v>
      </c>
      <c r="B341" s="21" t="s">
        <v>74</v>
      </c>
      <c r="C341" s="21" t="s">
        <v>75</v>
      </c>
      <c r="D341" s="20" t="s">
        <v>54</v>
      </c>
      <c r="E341" s="22">
        <v>192</v>
      </c>
      <c r="F341" s="17"/>
      <c r="G341" s="24">
        <f t="shared" si="6"/>
        <v>0</v>
      </c>
      <c r="H341" s="19"/>
    </row>
    <row r="342" s="2" customFormat="1" ht="36" outlineLevel="1" spans="1:8">
      <c r="A342" s="20">
        <v>94</v>
      </c>
      <c r="B342" s="21" t="s">
        <v>74</v>
      </c>
      <c r="C342" s="21" t="s">
        <v>138</v>
      </c>
      <c r="D342" s="20" t="s">
        <v>54</v>
      </c>
      <c r="E342" s="22">
        <v>265</v>
      </c>
      <c r="F342" s="17"/>
      <c r="G342" s="24">
        <f t="shared" si="6"/>
        <v>0</v>
      </c>
      <c r="H342" s="19"/>
    </row>
    <row r="343" s="2" customFormat="1" ht="36" outlineLevel="1" spans="1:8">
      <c r="A343" s="20">
        <v>95</v>
      </c>
      <c r="B343" s="21" t="s">
        <v>74</v>
      </c>
      <c r="C343" s="21" t="s">
        <v>139</v>
      </c>
      <c r="D343" s="20" t="s">
        <v>54</v>
      </c>
      <c r="E343" s="22">
        <v>4</v>
      </c>
      <c r="F343" s="17"/>
      <c r="G343" s="24">
        <f t="shared" si="6"/>
        <v>0</v>
      </c>
      <c r="H343" s="19"/>
    </row>
    <row r="344" s="2" customFormat="1" ht="36" outlineLevel="1" spans="1:8">
      <c r="A344" s="20">
        <v>96</v>
      </c>
      <c r="B344" s="21" t="s">
        <v>74</v>
      </c>
      <c r="C344" s="21" t="s">
        <v>140</v>
      </c>
      <c r="D344" s="20" t="s">
        <v>54</v>
      </c>
      <c r="E344" s="22">
        <v>39</v>
      </c>
      <c r="F344" s="17"/>
      <c r="G344" s="24">
        <f t="shared" si="6"/>
        <v>0</v>
      </c>
      <c r="H344" s="19"/>
    </row>
    <row r="345" s="2" customFormat="1" ht="36" outlineLevel="1" spans="1:8">
      <c r="A345" s="20">
        <v>97</v>
      </c>
      <c r="B345" s="21" t="s">
        <v>74</v>
      </c>
      <c r="C345" s="21" t="s">
        <v>418</v>
      </c>
      <c r="D345" s="20" t="s">
        <v>54</v>
      </c>
      <c r="E345" s="22">
        <v>87</v>
      </c>
      <c r="F345" s="17"/>
      <c r="G345" s="24">
        <f t="shared" si="6"/>
        <v>0</v>
      </c>
      <c r="H345" s="19"/>
    </row>
    <row r="346" s="2" customFormat="1" ht="36" outlineLevel="1" spans="1:8">
      <c r="A346" s="20">
        <v>98</v>
      </c>
      <c r="B346" s="21" t="s">
        <v>74</v>
      </c>
      <c r="C346" s="21" t="s">
        <v>143</v>
      </c>
      <c r="D346" s="20" t="s">
        <v>54</v>
      </c>
      <c r="E346" s="22">
        <v>71</v>
      </c>
      <c r="F346" s="17"/>
      <c r="G346" s="24">
        <f t="shared" si="6"/>
        <v>0</v>
      </c>
      <c r="H346" s="19"/>
    </row>
    <row r="347" s="2" customFormat="1" ht="36" outlineLevel="1" spans="1:8">
      <c r="A347" s="20">
        <v>99</v>
      </c>
      <c r="B347" s="21" t="s">
        <v>90</v>
      </c>
      <c r="C347" s="21" t="s">
        <v>91</v>
      </c>
      <c r="D347" s="20" t="s">
        <v>92</v>
      </c>
      <c r="E347" s="22">
        <v>377.95</v>
      </c>
      <c r="F347" s="17"/>
      <c r="G347" s="24">
        <f t="shared" si="6"/>
        <v>0</v>
      </c>
      <c r="H347" s="19"/>
    </row>
    <row r="348" s="2" customFormat="1" ht="36" outlineLevel="1" spans="1:8">
      <c r="A348" s="20">
        <v>100</v>
      </c>
      <c r="B348" s="21" t="s">
        <v>90</v>
      </c>
      <c r="C348" s="21" t="s">
        <v>419</v>
      </c>
      <c r="D348" s="20" t="s">
        <v>51</v>
      </c>
      <c r="E348" s="22">
        <v>647</v>
      </c>
      <c r="F348" s="17"/>
      <c r="G348" s="24">
        <f t="shared" si="6"/>
        <v>0</v>
      </c>
      <c r="H348" s="19"/>
    </row>
    <row r="349" s="2" customFormat="1" ht="12" outlineLevel="1" spans="1:8">
      <c r="A349" s="20"/>
      <c r="B349" s="21" t="s">
        <v>420</v>
      </c>
      <c r="C349" s="21"/>
      <c r="D349" s="21"/>
      <c r="E349" s="22"/>
      <c r="F349" s="17"/>
      <c r="G349" s="24">
        <f t="shared" si="6"/>
        <v>0</v>
      </c>
      <c r="H349" s="19"/>
    </row>
    <row r="350" s="2" customFormat="1" ht="60" outlineLevel="1" spans="1:8">
      <c r="A350" s="20">
        <v>101</v>
      </c>
      <c r="B350" s="21" t="s">
        <v>421</v>
      </c>
      <c r="C350" s="21" t="s">
        <v>422</v>
      </c>
      <c r="D350" s="20" t="s">
        <v>31</v>
      </c>
      <c r="E350" s="22">
        <v>1.17</v>
      </c>
      <c r="F350" s="17"/>
      <c r="G350" s="24">
        <f t="shared" si="6"/>
        <v>0</v>
      </c>
      <c r="H350" s="19"/>
    </row>
    <row r="351" s="2" customFormat="1" ht="60" outlineLevel="1" spans="1:8">
      <c r="A351" s="20">
        <v>102</v>
      </c>
      <c r="B351" s="21" t="s">
        <v>421</v>
      </c>
      <c r="C351" s="21" t="s">
        <v>423</v>
      </c>
      <c r="D351" s="20" t="s">
        <v>31</v>
      </c>
      <c r="E351" s="22">
        <v>5.84</v>
      </c>
      <c r="F351" s="17"/>
      <c r="G351" s="24">
        <f t="shared" si="6"/>
        <v>0</v>
      </c>
      <c r="H351" s="19"/>
    </row>
    <row r="352" s="2" customFormat="1" ht="60" outlineLevel="1" spans="1:8">
      <c r="A352" s="20">
        <v>103</v>
      </c>
      <c r="B352" s="21" t="s">
        <v>421</v>
      </c>
      <c r="C352" s="21" t="s">
        <v>424</v>
      </c>
      <c r="D352" s="20" t="s">
        <v>31</v>
      </c>
      <c r="E352" s="22">
        <v>3.27</v>
      </c>
      <c r="F352" s="17"/>
      <c r="G352" s="24">
        <f t="shared" si="6"/>
        <v>0</v>
      </c>
      <c r="H352" s="19"/>
    </row>
    <row r="353" s="2" customFormat="1" ht="36" outlineLevel="1" spans="1:8">
      <c r="A353" s="20">
        <v>104</v>
      </c>
      <c r="B353" s="21" t="s">
        <v>425</v>
      </c>
      <c r="C353" s="21" t="s">
        <v>426</v>
      </c>
      <c r="D353" s="20" t="s">
        <v>152</v>
      </c>
      <c r="E353" s="22">
        <v>2</v>
      </c>
      <c r="F353" s="17"/>
      <c r="G353" s="24">
        <f t="shared" si="6"/>
        <v>0</v>
      </c>
      <c r="H353" s="19"/>
    </row>
    <row r="354" s="2" customFormat="1" ht="48" outlineLevel="1" spans="1:8">
      <c r="A354" s="20">
        <v>105</v>
      </c>
      <c r="B354" s="21" t="s">
        <v>52</v>
      </c>
      <c r="C354" s="21" t="s">
        <v>427</v>
      </c>
      <c r="D354" s="20" t="s">
        <v>54</v>
      </c>
      <c r="E354" s="22">
        <v>2</v>
      </c>
      <c r="F354" s="17"/>
      <c r="G354" s="24">
        <f t="shared" si="6"/>
        <v>0</v>
      </c>
      <c r="H354" s="19"/>
    </row>
    <row r="355" s="2" customFormat="1" ht="48" outlineLevel="1" spans="1:8">
      <c r="A355" s="20">
        <v>106</v>
      </c>
      <c r="B355" s="21" t="s">
        <v>52</v>
      </c>
      <c r="C355" s="21" t="s">
        <v>381</v>
      </c>
      <c r="D355" s="20" t="s">
        <v>54</v>
      </c>
      <c r="E355" s="22">
        <v>2</v>
      </c>
      <c r="F355" s="17"/>
      <c r="G355" s="24">
        <f t="shared" si="6"/>
        <v>0</v>
      </c>
      <c r="H355" s="19"/>
    </row>
    <row r="356" s="2" customFormat="1" ht="48" outlineLevel="1" spans="1:8">
      <c r="A356" s="20">
        <v>107</v>
      </c>
      <c r="B356" s="21" t="s">
        <v>80</v>
      </c>
      <c r="C356" s="21" t="s">
        <v>428</v>
      </c>
      <c r="D356" s="20" t="s">
        <v>54</v>
      </c>
      <c r="E356" s="22">
        <v>2</v>
      </c>
      <c r="F356" s="17"/>
      <c r="G356" s="24">
        <f t="shared" si="6"/>
        <v>0</v>
      </c>
      <c r="H356" s="19"/>
    </row>
    <row r="357" s="2" customFormat="1" ht="24" outlineLevel="1" spans="1:8">
      <c r="A357" s="20">
        <v>108</v>
      </c>
      <c r="B357" s="21" t="s">
        <v>429</v>
      </c>
      <c r="C357" s="21" t="s">
        <v>430</v>
      </c>
      <c r="D357" s="20" t="s">
        <v>152</v>
      </c>
      <c r="E357" s="22">
        <v>2</v>
      </c>
      <c r="F357" s="17"/>
      <c r="G357" s="24">
        <f t="shared" si="6"/>
        <v>0</v>
      </c>
      <c r="H357" s="19"/>
    </row>
    <row r="358" s="2" customFormat="1" ht="36" outlineLevel="1" spans="1:8">
      <c r="A358" s="20">
        <v>109</v>
      </c>
      <c r="B358" s="21" t="s">
        <v>74</v>
      </c>
      <c r="C358" s="21" t="s">
        <v>140</v>
      </c>
      <c r="D358" s="20" t="s">
        <v>54</v>
      </c>
      <c r="E358" s="22">
        <v>1</v>
      </c>
      <c r="F358" s="17"/>
      <c r="G358" s="24">
        <f t="shared" si="6"/>
        <v>0</v>
      </c>
      <c r="H358" s="19"/>
    </row>
    <row r="359" s="2" customFormat="1" ht="36" outlineLevel="1" spans="1:8">
      <c r="A359" s="20">
        <v>110</v>
      </c>
      <c r="B359" s="21" t="s">
        <v>74</v>
      </c>
      <c r="C359" s="21" t="s">
        <v>141</v>
      </c>
      <c r="D359" s="20" t="s">
        <v>54</v>
      </c>
      <c r="E359" s="22">
        <v>1</v>
      </c>
      <c r="F359" s="17"/>
      <c r="G359" s="24">
        <f t="shared" si="6"/>
        <v>0</v>
      </c>
      <c r="H359" s="19"/>
    </row>
    <row r="360" s="2" customFormat="1" ht="12" outlineLevel="1" spans="1:8">
      <c r="A360" s="20"/>
      <c r="B360" s="21" t="s">
        <v>144</v>
      </c>
      <c r="C360" s="21"/>
      <c r="D360" s="21"/>
      <c r="E360" s="22"/>
      <c r="F360" s="17"/>
      <c r="G360" s="24">
        <f t="shared" si="6"/>
        <v>0</v>
      </c>
      <c r="H360" s="19"/>
    </row>
    <row r="361" s="2" customFormat="1" ht="96" outlineLevel="1" spans="1:8">
      <c r="A361" s="20">
        <v>111</v>
      </c>
      <c r="B361" s="21" t="s">
        <v>145</v>
      </c>
      <c r="C361" s="21" t="s">
        <v>146</v>
      </c>
      <c r="D361" s="20" t="s">
        <v>51</v>
      </c>
      <c r="E361" s="22">
        <v>9</v>
      </c>
      <c r="F361" s="17"/>
      <c r="G361" s="24">
        <f t="shared" si="6"/>
        <v>0</v>
      </c>
      <c r="H361" s="19"/>
    </row>
    <row r="362" s="2" customFormat="1" ht="12" outlineLevel="1" spans="1:8">
      <c r="A362" s="20"/>
      <c r="B362" s="21" t="s">
        <v>953</v>
      </c>
      <c r="C362" s="21"/>
      <c r="D362" s="21"/>
      <c r="E362" s="22"/>
      <c r="F362" s="17"/>
      <c r="G362" s="24"/>
      <c r="H362" s="19"/>
    </row>
    <row r="363" s="2" customFormat="1" ht="12" outlineLevel="1" spans="1:8">
      <c r="A363" s="20">
        <v>113</v>
      </c>
      <c r="B363" s="21" t="s">
        <v>954</v>
      </c>
      <c r="C363" s="21"/>
      <c r="D363" s="20" t="s">
        <v>955</v>
      </c>
      <c r="E363" s="22">
        <v>1</v>
      </c>
      <c r="F363" s="17"/>
      <c r="G363" s="24">
        <f t="shared" ref="G363:G428" si="7">$E363*F363</f>
        <v>0</v>
      </c>
      <c r="H363" s="19"/>
    </row>
    <row r="364" s="2" customFormat="1" ht="12" spans="1:8">
      <c r="A364" s="9" t="s">
        <v>431</v>
      </c>
      <c r="B364" s="9" t="s">
        <v>432</v>
      </c>
      <c r="C364" s="9"/>
      <c r="D364" s="9"/>
      <c r="E364" s="10"/>
      <c r="F364" s="17"/>
      <c r="G364" s="18">
        <f>SUM(G365:G587)</f>
        <v>0</v>
      </c>
      <c r="H364" s="19"/>
    </row>
    <row r="365" s="2" customFormat="1" ht="12" outlineLevel="1" spans="1:8">
      <c r="A365" s="20"/>
      <c r="B365" s="21" t="s">
        <v>149</v>
      </c>
      <c r="C365" s="21"/>
      <c r="D365" s="21"/>
      <c r="E365" s="22"/>
      <c r="F365" s="17"/>
      <c r="G365" s="23"/>
      <c r="H365" s="19"/>
    </row>
    <row r="366" s="2" customFormat="1" ht="60" outlineLevel="1" spans="1:8">
      <c r="A366" s="20">
        <v>1</v>
      </c>
      <c r="B366" s="21" t="s">
        <v>150</v>
      </c>
      <c r="C366" s="21" t="s">
        <v>433</v>
      </c>
      <c r="D366" s="20" t="s">
        <v>152</v>
      </c>
      <c r="E366" s="22">
        <v>1</v>
      </c>
      <c r="F366" s="17"/>
      <c r="G366" s="24">
        <f t="shared" si="7"/>
        <v>0</v>
      </c>
      <c r="H366" s="19"/>
    </row>
    <row r="367" s="2" customFormat="1" ht="60" outlineLevel="1" spans="1:8">
      <c r="A367" s="20">
        <v>2</v>
      </c>
      <c r="B367" s="21" t="s">
        <v>150</v>
      </c>
      <c r="C367" s="21" t="s">
        <v>434</v>
      </c>
      <c r="D367" s="20" t="s">
        <v>152</v>
      </c>
      <c r="E367" s="22">
        <v>1</v>
      </c>
      <c r="F367" s="17"/>
      <c r="G367" s="24">
        <f t="shared" si="7"/>
        <v>0</v>
      </c>
      <c r="H367" s="19"/>
    </row>
    <row r="368" s="2" customFormat="1" ht="60" outlineLevel="1" spans="1:8">
      <c r="A368" s="20">
        <v>3</v>
      </c>
      <c r="B368" s="21" t="s">
        <v>150</v>
      </c>
      <c r="C368" s="21" t="s">
        <v>435</v>
      </c>
      <c r="D368" s="20" t="s">
        <v>152</v>
      </c>
      <c r="E368" s="22">
        <v>1</v>
      </c>
      <c r="F368" s="17"/>
      <c r="G368" s="24">
        <f t="shared" si="7"/>
        <v>0</v>
      </c>
      <c r="H368" s="19"/>
    </row>
    <row r="369" s="2" customFormat="1" ht="60" outlineLevel="1" spans="1:8">
      <c r="A369" s="20">
        <v>4</v>
      </c>
      <c r="B369" s="21" t="s">
        <v>150</v>
      </c>
      <c r="C369" s="21" t="s">
        <v>436</v>
      </c>
      <c r="D369" s="20" t="s">
        <v>152</v>
      </c>
      <c r="E369" s="22">
        <v>1</v>
      </c>
      <c r="F369" s="17"/>
      <c r="G369" s="24">
        <f t="shared" si="7"/>
        <v>0</v>
      </c>
      <c r="H369" s="19"/>
    </row>
    <row r="370" s="2" customFormat="1" ht="60" outlineLevel="1" spans="1:8">
      <c r="A370" s="20">
        <v>5</v>
      </c>
      <c r="B370" s="21" t="s">
        <v>150</v>
      </c>
      <c r="C370" s="21" t="s">
        <v>437</v>
      </c>
      <c r="D370" s="20" t="s">
        <v>152</v>
      </c>
      <c r="E370" s="22">
        <v>1</v>
      </c>
      <c r="F370" s="17"/>
      <c r="G370" s="24">
        <f t="shared" si="7"/>
        <v>0</v>
      </c>
      <c r="H370" s="19"/>
    </row>
    <row r="371" s="2" customFormat="1" ht="60" outlineLevel="1" spans="1:8">
      <c r="A371" s="20">
        <v>6</v>
      </c>
      <c r="B371" s="21" t="s">
        <v>150</v>
      </c>
      <c r="C371" s="21" t="s">
        <v>438</v>
      </c>
      <c r="D371" s="20" t="s">
        <v>152</v>
      </c>
      <c r="E371" s="22">
        <v>1</v>
      </c>
      <c r="F371" s="17"/>
      <c r="G371" s="24">
        <f t="shared" si="7"/>
        <v>0</v>
      </c>
      <c r="H371" s="19"/>
    </row>
    <row r="372" s="2" customFormat="1" ht="60" outlineLevel="1" spans="1:8">
      <c r="A372" s="20">
        <v>7</v>
      </c>
      <c r="B372" s="21" t="s">
        <v>150</v>
      </c>
      <c r="C372" s="21" t="s">
        <v>439</v>
      </c>
      <c r="D372" s="20" t="s">
        <v>152</v>
      </c>
      <c r="E372" s="22">
        <v>1</v>
      </c>
      <c r="F372" s="17"/>
      <c r="G372" s="24">
        <f t="shared" si="7"/>
        <v>0</v>
      </c>
      <c r="H372" s="19"/>
    </row>
    <row r="373" s="2" customFormat="1" ht="60" outlineLevel="1" spans="1:8">
      <c r="A373" s="20">
        <v>8</v>
      </c>
      <c r="B373" s="21" t="s">
        <v>150</v>
      </c>
      <c r="C373" s="21" t="s">
        <v>440</v>
      </c>
      <c r="D373" s="20" t="s">
        <v>152</v>
      </c>
      <c r="E373" s="22">
        <v>73</v>
      </c>
      <c r="F373" s="17"/>
      <c r="G373" s="24">
        <f t="shared" si="7"/>
        <v>0</v>
      </c>
      <c r="H373" s="19"/>
    </row>
    <row r="374" s="2" customFormat="1" ht="60" outlineLevel="1" spans="1:8">
      <c r="A374" s="20">
        <v>9</v>
      </c>
      <c r="B374" s="21" t="s">
        <v>150</v>
      </c>
      <c r="C374" s="21" t="s">
        <v>441</v>
      </c>
      <c r="D374" s="20" t="s">
        <v>152</v>
      </c>
      <c r="E374" s="22">
        <v>1</v>
      </c>
      <c r="F374" s="17"/>
      <c r="G374" s="24">
        <f t="shared" si="7"/>
        <v>0</v>
      </c>
      <c r="H374" s="19"/>
    </row>
    <row r="375" s="2" customFormat="1" ht="60" outlineLevel="1" spans="1:8">
      <c r="A375" s="20">
        <v>10</v>
      </c>
      <c r="B375" s="21" t="s">
        <v>150</v>
      </c>
      <c r="C375" s="21" t="s">
        <v>442</v>
      </c>
      <c r="D375" s="20" t="s">
        <v>152</v>
      </c>
      <c r="E375" s="22">
        <v>1</v>
      </c>
      <c r="F375" s="17"/>
      <c r="G375" s="24">
        <f t="shared" si="7"/>
        <v>0</v>
      </c>
      <c r="H375" s="19"/>
    </row>
    <row r="376" s="2" customFormat="1" ht="60" outlineLevel="1" spans="1:8">
      <c r="A376" s="20">
        <v>11</v>
      </c>
      <c r="B376" s="21" t="s">
        <v>150</v>
      </c>
      <c r="C376" s="21" t="s">
        <v>443</v>
      </c>
      <c r="D376" s="20" t="s">
        <v>152</v>
      </c>
      <c r="E376" s="22">
        <v>1</v>
      </c>
      <c r="F376" s="17"/>
      <c r="G376" s="24">
        <f t="shared" si="7"/>
        <v>0</v>
      </c>
      <c r="H376" s="19"/>
    </row>
    <row r="377" s="2" customFormat="1" ht="60" outlineLevel="1" spans="1:8">
      <c r="A377" s="20">
        <v>12</v>
      </c>
      <c r="B377" s="21" t="s">
        <v>150</v>
      </c>
      <c r="C377" s="21" t="s">
        <v>444</v>
      </c>
      <c r="D377" s="20" t="s">
        <v>152</v>
      </c>
      <c r="E377" s="22">
        <v>1</v>
      </c>
      <c r="F377" s="17"/>
      <c r="G377" s="24">
        <f t="shared" si="7"/>
        <v>0</v>
      </c>
      <c r="H377" s="19"/>
    </row>
    <row r="378" s="2" customFormat="1" ht="60" outlineLevel="1" spans="1:8">
      <c r="A378" s="20">
        <v>13</v>
      </c>
      <c r="B378" s="21" t="s">
        <v>150</v>
      </c>
      <c r="C378" s="21" t="s">
        <v>445</v>
      </c>
      <c r="D378" s="20" t="s">
        <v>152</v>
      </c>
      <c r="E378" s="22">
        <v>1</v>
      </c>
      <c r="F378" s="17"/>
      <c r="G378" s="24">
        <f t="shared" si="7"/>
        <v>0</v>
      </c>
      <c r="H378" s="19"/>
    </row>
    <row r="379" s="2" customFormat="1" ht="60" outlineLevel="1" spans="1:8">
      <c r="A379" s="20">
        <v>14</v>
      </c>
      <c r="B379" s="21" t="s">
        <v>150</v>
      </c>
      <c r="C379" s="21" t="s">
        <v>446</v>
      </c>
      <c r="D379" s="20" t="s">
        <v>152</v>
      </c>
      <c r="E379" s="22">
        <v>1</v>
      </c>
      <c r="F379" s="17"/>
      <c r="G379" s="24">
        <f t="shared" si="7"/>
        <v>0</v>
      </c>
      <c r="H379" s="19"/>
    </row>
    <row r="380" s="2" customFormat="1" ht="60" outlineLevel="1" spans="1:8">
      <c r="A380" s="20">
        <v>15</v>
      </c>
      <c r="B380" s="21" t="s">
        <v>150</v>
      </c>
      <c r="C380" s="21" t="s">
        <v>447</v>
      </c>
      <c r="D380" s="20" t="s">
        <v>152</v>
      </c>
      <c r="E380" s="22">
        <v>1</v>
      </c>
      <c r="F380" s="17"/>
      <c r="G380" s="24">
        <f t="shared" si="7"/>
        <v>0</v>
      </c>
      <c r="H380" s="19"/>
    </row>
    <row r="381" s="2" customFormat="1" ht="60" outlineLevel="1" spans="1:8">
      <c r="A381" s="20">
        <v>16</v>
      </c>
      <c r="B381" s="21" t="s">
        <v>150</v>
      </c>
      <c r="C381" s="21" t="s">
        <v>448</v>
      </c>
      <c r="D381" s="20" t="s">
        <v>152</v>
      </c>
      <c r="E381" s="22">
        <v>1</v>
      </c>
      <c r="F381" s="17"/>
      <c r="G381" s="24">
        <f t="shared" si="7"/>
        <v>0</v>
      </c>
      <c r="H381" s="19"/>
    </row>
    <row r="382" s="2" customFormat="1" ht="60" outlineLevel="1" spans="1:8">
      <c r="A382" s="20">
        <v>17</v>
      </c>
      <c r="B382" s="21" t="s">
        <v>150</v>
      </c>
      <c r="C382" s="21" t="s">
        <v>449</v>
      </c>
      <c r="D382" s="20" t="s">
        <v>152</v>
      </c>
      <c r="E382" s="22">
        <v>1</v>
      </c>
      <c r="F382" s="17"/>
      <c r="G382" s="24">
        <f t="shared" si="7"/>
        <v>0</v>
      </c>
      <c r="H382" s="19"/>
    </row>
    <row r="383" s="2" customFormat="1" ht="60" outlineLevel="1" spans="1:8">
      <c r="A383" s="20">
        <v>18</v>
      </c>
      <c r="B383" s="21" t="s">
        <v>150</v>
      </c>
      <c r="C383" s="21" t="s">
        <v>450</v>
      </c>
      <c r="D383" s="20" t="s">
        <v>152</v>
      </c>
      <c r="E383" s="22">
        <v>1</v>
      </c>
      <c r="F383" s="17"/>
      <c r="G383" s="24">
        <f t="shared" si="7"/>
        <v>0</v>
      </c>
      <c r="H383" s="19"/>
    </row>
    <row r="384" s="2" customFormat="1" ht="60" outlineLevel="1" spans="1:8">
      <c r="A384" s="20">
        <v>19</v>
      </c>
      <c r="B384" s="21" t="s">
        <v>150</v>
      </c>
      <c r="C384" s="21" t="s">
        <v>451</v>
      </c>
      <c r="D384" s="20" t="s">
        <v>152</v>
      </c>
      <c r="E384" s="22">
        <v>1</v>
      </c>
      <c r="F384" s="17"/>
      <c r="G384" s="24">
        <f t="shared" si="7"/>
        <v>0</v>
      </c>
      <c r="H384" s="19"/>
    </row>
    <row r="385" s="2" customFormat="1" ht="60" outlineLevel="1" spans="1:8">
      <c r="A385" s="20">
        <v>20</v>
      </c>
      <c r="B385" s="21" t="s">
        <v>150</v>
      </c>
      <c r="C385" s="21" t="s">
        <v>452</v>
      </c>
      <c r="D385" s="20" t="s">
        <v>152</v>
      </c>
      <c r="E385" s="22">
        <v>1</v>
      </c>
      <c r="F385" s="17"/>
      <c r="G385" s="24">
        <f t="shared" si="7"/>
        <v>0</v>
      </c>
      <c r="H385" s="19"/>
    </row>
    <row r="386" s="2" customFormat="1" ht="60" outlineLevel="1" spans="1:8">
      <c r="A386" s="20">
        <v>21</v>
      </c>
      <c r="B386" s="21" t="s">
        <v>150</v>
      </c>
      <c r="C386" s="21" t="s">
        <v>453</v>
      </c>
      <c r="D386" s="20" t="s">
        <v>152</v>
      </c>
      <c r="E386" s="22">
        <v>8</v>
      </c>
      <c r="F386" s="17"/>
      <c r="G386" s="24">
        <f t="shared" si="7"/>
        <v>0</v>
      </c>
      <c r="H386" s="19"/>
    </row>
    <row r="387" s="2" customFormat="1" ht="60" outlineLevel="1" spans="1:8">
      <c r="A387" s="20">
        <v>22</v>
      </c>
      <c r="B387" s="21" t="s">
        <v>150</v>
      </c>
      <c r="C387" s="21" t="s">
        <v>454</v>
      </c>
      <c r="D387" s="20" t="s">
        <v>152</v>
      </c>
      <c r="E387" s="22">
        <v>2</v>
      </c>
      <c r="F387" s="17"/>
      <c r="G387" s="24">
        <f t="shared" si="7"/>
        <v>0</v>
      </c>
      <c r="H387" s="19"/>
    </row>
    <row r="388" s="2" customFormat="1" ht="60" outlineLevel="1" spans="1:8">
      <c r="A388" s="20">
        <v>23</v>
      </c>
      <c r="B388" s="21" t="s">
        <v>150</v>
      </c>
      <c r="C388" s="21" t="s">
        <v>455</v>
      </c>
      <c r="D388" s="20" t="s">
        <v>152</v>
      </c>
      <c r="E388" s="22">
        <v>1</v>
      </c>
      <c r="F388" s="17"/>
      <c r="G388" s="24">
        <f t="shared" si="7"/>
        <v>0</v>
      </c>
      <c r="H388" s="19"/>
    </row>
    <row r="389" s="2" customFormat="1" ht="60" outlineLevel="1" spans="1:8">
      <c r="A389" s="20">
        <v>24</v>
      </c>
      <c r="B389" s="21" t="s">
        <v>150</v>
      </c>
      <c r="C389" s="21" t="s">
        <v>456</v>
      </c>
      <c r="D389" s="20" t="s">
        <v>152</v>
      </c>
      <c r="E389" s="22">
        <v>1</v>
      </c>
      <c r="F389" s="17"/>
      <c r="G389" s="24">
        <f t="shared" si="7"/>
        <v>0</v>
      </c>
      <c r="H389" s="19"/>
    </row>
    <row r="390" s="2" customFormat="1" ht="60" outlineLevel="1" spans="1:8">
      <c r="A390" s="20">
        <v>25</v>
      </c>
      <c r="B390" s="21" t="s">
        <v>150</v>
      </c>
      <c r="C390" s="21" t="s">
        <v>457</v>
      </c>
      <c r="D390" s="20" t="s">
        <v>152</v>
      </c>
      <c r="E390" s="22">
        <v>1</v>
      </c>
      <c r="F390" s="17"/>
      <c r="G390" s="24">
        <f t="shared" si="7"/>
        <v>0</v>
      </c>
      <c r="H390" s="19"/>
    </row>
    <row r="391" s="2" customFormat="1" ht="60" outlineLevel="1" spans="1:8">
      <c r="A391" s="20">
        <v>26</v>
      </c>
      <c r="B391" s="21" t="s">
        <v>150</v>
      </c>
      <c r="C391" s="21" t="s">
        <v>458</v>
      </c>
      <c r="D391" s="20" t="s">
        <v>152</v>
      </c>
      <c r="E391" s="22">
        <v>1</v>
      </c>
      <c r="F391" s="17"/>
      <c r="G391" s="24">
        <f t="shared" si="7"/>
        <v>0</v>
      </c>
      <c r="H391" s="19"/>
    </row>
    <row r="392" s="2" customFormat="1" ht="72" outlineLevel="1" spans="1:8">
      <c r="A392" s="20">
        <v>27</v>
      </c>
      <c r="B392" s="21" t="s">
        <v>150</v>
      </c>
      <c r="C392" s="21" t="s">
        <v>459</v>
      </c>
      <c r="D392" s="20" t="s">
        <v>152</v>
      </c>
      <c r="E392" s="22">
        <v>1</v>
      </c>
      <c r="F392" s="17"/>
      <c r="G392" s="24">
        <f t="shared" si="7"/>
        <v>0</v>
      </c>
      <c r="H392" s="19"/>
    </row>
    <row r="393" s="2" customFormat="1" ht="60" outlineLevel="1" spans="1:8">
      <c r="A393" s="20">
        <v>28</v>
      </c>
      <c r="B393" s="21" t="s">
        <v>150</v>
      </c>
      <c r="C393" s="21" t="s">
        <v>460</v>
      </c>
      <c r="D393" s="20" t="s">
        <v>152</v>
      </c>
      <c r="E393" s="22">
        <v>1</v>
      </c>
      <c r="F393" s="17"/>
      <c r="G393" s="24">
        <f t="shared" si="7"/>
        <v>0</v>
      </c>
      <c r="H393" s="19"/>
    </row>
    <row r="394" s="2" customFormat="1" ht="60" outlineLevel="1" spans="1:8">
      <c r="A394" s="20">
        <v>29</v>
      </c>
      <c r="B394" s="21" t="s">
        <v>150</v>
      </c>
      <c r="C394" s="21" t="s">
        <v>461</v>
      </c>
      <c r="D394" s="20" t="s">
        <v>152</v>
      </c>
      <c r="E394" s="22">
        <v>1</v>
      </c>
      <c r="F394" s="17"/>
      <c r="G394" s="24">
        <f t="shared" si="7"/>
        <v>0</v>
      </c>
      <c r="H394" s="19"/>
    </row>
    <row r="395" s="2" customFormat="1" ht="60" outlineLevel="1" spans="1:8">
      <c r="A395" s="20">
        <v>30</v>
      </c>
      <c r="B395" s="21" t="s">
        <v>150</v>
      </c>
      <c r="C395" s="21" t="s">
        <v>462</v>
      </c>
      <c r="D395" s="20" t="s">
        <v>152</v>
      </c>
      <c r="E395" s="22">
        <v>1</v>
      </c>
      <c r="F395" s="17"/>
      <c r="G395" s="24">
        <f t="shared" si="7"/>
        <v>0</v>
      </c>
      <c r="H395" s="19"/>
    </row>
    <row r="396" s="2" customFormat="1" ht="60" outlineLevel="1" spans="1:8">
      <c r="A396" s="20">
        <v>31</v>
      </c>
      <c r="B396" s="21" t="s">
        <v>150</v>
      </c>
      <c r="C396" s="21" t="s">
        <v>463</v>
      </c>
      <c r="D396" s="20" t="s">
        <v>152</v>
      </c>
      <c r="E396" s="22">
        <v>1</v>
      </c>
      <c r="F396" s="17"/>
      <c r="G396" s="24">
        <f t="shared" si="7"/>
        <v>0</v>
      </c>
      <c r="H396" s="19"/>
    </row>
    <row r="397" s="2" customFormat="1" ht="72" outlineLevel="1" spans="1:8">
      <c r="A397" s="20">
        <v>32</v>
      </c>
      <c r="B397" s="21" t="s">
        <v>150</v>
      </c>
      <c r="C397" s="21" t="s">
        <v>464</v>
      </c>
      <c r="D397" s="20" t="s">
        <v>152</v>
      </c>
      <c r="E397" s="22">
        <v>6</v>
      </c>
      <c r="F397" s="17"/>
      <c r="G397" s="24">
        <f t="shared" si="7"/>
        <v>0</v>
      </c>
      <c r="H397" s="19"/>
    </row>
    <row r="398" s="2" customFormat="1" ht="60" outlineLevel="1" spans="1:8">
      <c r="A398" s="20">
        <v>33</v>
      </c>
      <c r="B398" s="21" t="s">
        <v>150</v>
      </c>
      <c r="C398" s="21" t="s">
        <v>465</v>
      </c>
      <c r="D398" s="20" t="s">
        <v>152</v>
      </c>
      <c r="E398" s="22">
        <v>1</v>
      </c>
      <c r="F398" s="17"/>
      <c r="G398" s="24">
        <f t="shared" si="7"/>
        <v>0</v>
      </c>
      <c r="H398" s="19"/>
    </row>
    <row r="399" s="2" customFormat="1" ht="60" outlineLevel="1" spans="1:8">
      <c r="A399" s="20">
        <v>34</v>
      </c>
      <c r="B399" s="21" t="s">
        <v>150</v>
      </c>
      <c r="C399" s="21" t="s">
        <v>466</v>
      </c>
      <c r="D399" s="20" t="s">
        <v>152</v>
      </c>
      <c r="E399" s="22">
        <v>1</v>
      </c>
      <c r="F399" s="17"/>
      <c r="G399" s="24">
        <f t="shared" si="7"/>
        <v>0</v>
      </c>
      <c r="H399" s="19"/>
    </row>
    <row r="400" s="2" customFormat="1" ht="48" outlineLevel="1" spans="1:8">
      <c r="A400" s="20">
        <v>35</v>
      </c>
      <c r="B400" s="21" t="s">
        <v>157</v>
      </c>
      <c r="C400" s="21" t="s">
        <v>467</v>
      </c>
      <c r="D400" s="20" t="s">
        <v>51</v>
      </c>
      <c r="E400" s="22">
        <v>1</v>
      </c>
      <c r="F400" s="17"/>
      <c r="G400" s="24">
        <f t="shared" si="7"/>
        <v>0</v>
      </c>
      <c r="H400" s="19"/>
    </row>
    <row r="401" s="2" customFormat="1" ht="60" outlineLevel="1" spans="1:8">
      <c r="A401" s="20">
        <v>36</v>
      </c>
      <c r="B401" s="21" t="s">
        <v>150</v>
      </c>
      <c r="C401" s="21" t="s">
        <v>468</v>
      </c>
      <c r="D401" s="20" t="s">
        <v>152</v>
      </c>
      <c r="E401" s="22">
        <v>1</v>
      </c>
      <c r="F401" s="17"/>
      <c r="G401" s="24">
        <f t="shared" si="7"/>
        <v>0</v>
      </c>
      <c r="H401" s="19"/>
    </row>
    <row r="402" s="2" customFormat="1" ht="60" outlineLevel="1" spans="1:8">
      <c r="A402" s="20">
        <v>37</v>
      </c>
      <c r="B402" s="21" t="s">
        <v>150</v>
      </c>
      <c r="C402" s="21" t="s">
        <v>469</v>
      </c>
      <c r="D402" s="20" t="s">
        <v>152</v>
      </c>
      <c r="E402" s="22">
        <v>1</v>
      </c>
      <c r="F402" s="17"/>
      <c r="G402" s="24">
        <f t="shared" si="7"/>
        <v>0</v>
      </c>
      <c r="H402" s="19"/>
    </row>
    <row r="403" s="2" customFormat="1" ht="60" outlineLevel="1" spans="1:8">
      <c r="A403" s="20">
        <v>38</v>
      </c>
      <c r="B403" s="21" t="s">
        <v>150</v>
      </c>
      <c r="C403" s="21" t="s">
        <v>470</v>
      </c>
      <c r="D403" s="20" t="s">
        <v>152</v>
      </c>
      <c r="E403" s="22">
        <v>1</v>
      </c>
      <c r="F403" s="17"/>
      <c r="G403" s="24">
        <f t="shared" si="7"/>
        <v>0</v>
      </c>
      <c r="H403" s="19"/>
    </row>
    <row r="404" s="2" customFormat="1" ht="60" outlineLevel="1" spans="1:8">
      <c r="A404" s="20">
        <v>39</v>
      </c>
      <c r="B404" s="21" t="s">
        <v>150</v>
      </c>
      <c r="C404" s="21" t="s">
        <v>471</v>
      </c>
      <c r="D404" s="20" t="s">
        <v>152</v>
      </c>
      <c r="E404" s="22">
        <v>1</v>
      </c>
      <c r="F404" s="17"/>
      <c r="G404" s="24">
        <f t="shared" si="7"/>
        <v>0</v>
      </c>
      <c r="H404" s="19"/>
    </row>
    <row r="405" s="2" customFormat="1" ht="60" outlineLevel="1" spans="1:8">
      <c r="A405" s="20">
        <v>40</v>
      </c>
      <c r="B405" s="21" t="s">
        <v>150</v>
      </c>
      <c r="C405" s="21" t="s">
        <v>472</v>
      </c>
      <c r="D405" s="20" t="s">
        <v>152</v>
      </c>
      <c r="E405" s="22">
        <v>1</v>
      </c>
      <c r="F405" s="17"/>
      <c r="G405" s="24">
        <f t="shared" si="7"/>
        <v>0</v>
      </c>
      <c r="H405" s="19"/>
    </row>
    <row r="406" s="2" customFormat="1" ht="60" outlineLevel="1" spans="1:8">
      <c r="A406" s="20">
        <v>41</v>
      </c>
      <c r="B406" s="21" t="s">
        <v>150</v>
      </c>
      <c r="C406" s="21" t="s">
        <v>473</v>
      </c>
      <c r="D406" s="20" t="s">
        <v>152</v>
      </c>
      <c r="E406" s="22">
        <v>1</v>
      </c>
      <c r="F406" s="17"/>
      <c r="G406" s="24">
        <f t="shared" si="7"/>
        <v>0</v>
      </c>
      <c r="H406" s="19"/>
    </row>
    <row r="407" s="2" customFormat="1" ht="60" outlineLevel="1" spans="1:8">
      <c r="A407" s="20">
        <v>42</v>
      </c>
      <c r="B407" s="21" t="s">
        <v>150</v>
      </c>
      <c r="C407" s="21" t="s">
        <v>474</v>
      </c>
      <c r="D407" s="20" t="s">
        <v>152</v>
      </c>
      <c r="E407" s="22">
        <v>1</v>
      </c>
      <c r="F407" s="17"/>
      <c r="G407" s="24">
        <f t="shared" si="7"/>
        <v>0</v>
      </c>
      <c r="H407" s="19"/>
    </row>
    <row r="408" s="2" customFormat="1" ht="60" outlineLevel="1" spans="1:8">
      <c r="A408" s="20">
        <v>43</v>
      </c>
      <c r="B408" s="21" t="s">
        <v>150</v>
      </c>
      <c r="C408" s="21" t="s">
        <v>475</v>
      </c>
      <c r="D408" s="20" t="s">
        <v>152</v>
      </c>
      <c r="E408" s="22">
        <v>1</v>
      </c>
      <c r="F408" s="17"/>
      <c r="G408" s="24">
        <f t="shared" si="7"/>
        <v>0</v>
      </c>
      <c r="H408" s="19"/>
    </row>
    <row r="409" s="2" customFormat="1" ht="60" outlineLevel="1" spans="1:8">
      <c r="A409" s="20">
        <v>44</v>
      </c>
      <c r="B409" s="21" t="s">
        <v>150</v>
      </c>
      <c r="C409" s="21" t="s">
        <v>476</v>
      </c>
      <c r="D409" s="20" t="s">
        <v>152</v>
      </c>
      <c r="E409" s="22">
        <v>1</v>
      </c>
      <c r="F409" s="17"/>
      <c r="G409" s="24">
        <f t="shared" si="7"/>
        <v>0</v>
      </c>
      <c r="H409" s="19"/>
    </row>
    <row r="410" s="2" customFormat="1" ht="60" outlineLevel="1" spans="1:8">
      <c r="A410" s="20">
        <v>45</v>
      </c>
      <c r="B410" s="21" t="s">
        <v>150</v>
      </c>
      <c r="C410" s="21" t="s">
        <v>477</v>
      </c>
      <c r="D410" s="20" t="s">
        <v>152</v>
      </c>
      <c r="E410" s="22">
        <v>8</v>
      </c>
      <c r="F410" s="17"/>
      <c r="G410" s="24">
        <f t="shared" si="7"/>
        <v>0</v>
      </c>
      <c r="H410" s="19"/>
    </row>
    <row r="411" s="2" customFormat="1" ht="60" outlineLevel="1" spans="1:8">
      <c r="A411" s="20">
        <v>46</v>
      </c>
      <c r="B411" s="21" t="s">
        <v>150</v>
      </c>
      <c r="C411" s="21" t="s">
        <v>478</v>
      </c>
      <c r="D411" s="20" t="s">
        <v>152</v>
      </c>
      <c r="E411" s="22">
        <v>1</v>
      </c>
      <c r="F411" s="17"/>
      <c r="G411" s="24">
        <f t="shared" si="7"/>
        <v>0</v>
      </c>
      <c r="H411" s="19"/>
    </row>
    <row r="412" s="2" customFormat="1" ht="60" outlineLevel="1" spans="1:8">
      <c r="A412" s="20">
        <v>47</v>
      </c>
      <c r="B412" s="21" t="s">
        <v>150</v>
      </c>
      <c r="C412" s="21" t="s">
        <v>479</v>
      </c>
      <c r="D412" s="20" t="s">
        <v>152</v>
      </c>
      <c r="E412" s="22">
        <v>1</v>
      </c>
      <c r="F412" s="17"/>
      <c r="G412" s="24">
        <f t="shared" si="7"/>
        <v>0</v>
      </c>
      <c r="H412" s="19"/>
    </row>
    <row r="413" s="2" customFormat="1" ht="60" outlineLevel="1" spans="1:8">
      <c r="A413" s="20">
        <v>48</v>
      </c>
      <c r="B413" s="21" t="s">
        <v>150</v>
      </c>
      <c r="C413" s="21" t="s">
        <v>480</v>
      </c>
      <c r="D413" s="20" t="s">
        <v>152</v>
      </c>
      <c r="E413" s="22">
        <v>1</v>
      </c>
      <c r="F413" s="17"/>
      <c r="G413" s="24">
        <f t="shared" si="7"/>
        <v>0</v>
      </c>
      <c r="H413" s="19"/>
    </row>
    <row r="414" s="2" customFormat="1" ht="60" outlineLevel="1" spans="1:8">
      <c r="A414" s="20">
        <v>49</v>
      </c>
      <c r="B414" s="21" t="s">
        <v>183</v>
      </c>
      <c r="C414" s="21" t="s">
        <v>481</v>
      </c>
      <c r="D414" s="20" t="s">
        <v>152</v>
      </c>
      <c r="E414" s="22">
        <v>20</v>
      </c>
      <c r="F414" s="17"/>
      <c r="G414" s="24">
        <f t="shared" si="7"/>
        <v>0</v>
      </c>
      <c r="H414" s="19"/>
    </row>
    <row r="415" s="2" customFormat="1" ht="60" outlineLevel="1" spans="1:8">
      <c r="A415" s="20">
        <v>50</v>
      </c>
      <c r="B415" s="21" t="s">
        <v>183</v>
      </c>
      <c r="C415" s="21" t="s">
        <v>482</v>
      </c>
      <c r="D415" s="20" t="s">
        <v>152</v>
      </c>
      <c r="E415" s="22">
        <v>2</v>
      </c>
      <c r="F415" s="17"/>
      <c r="G415" s="24">
        <f t="shared" si="7"/>
        <v>0</v>
      </c>
      <c r="H415" s="19"/>
    </row>
    <row r="416" s="2" customFormat="1" ht="60" outlineLevel="1" spans="1:8">
      <c r="A416" s="20">
        <v>51</v>
      </c>
      <c r="B416" s="21" t="s">
        <v>183</v>
      </c>
      <c r="C416" s="21" t="s">
        <v>483</v>
      </c>
      <c r="D416" s="20" t="s">
        <v>152</v>
      </c>
      <c r="E416" s="22">
        <v>5</v>
      </c>
      <c r="F416" s="17"/>
      <c r="G416" s="24">
        <f t="shared" si="7"/>
        <v>0</v>
      </c>
      <c r="H416" s="19"/>
    </row>
    <row r="417" s="2" customFormat="1" ht="60" outlineLevel="1" spans="1:8">
      <c r="A417" s="20">
        <v>52</v>
      </c>
      <c r="B417" s="21" t="s">
        <v>183</v>
      </c>
      <c r="C417" s="21" t="s">
        <v>484</v>
      </c>
      <c r="D417" s="20" t="s">
        <v>152</v>
      </c>
      <c r="E417" s="22">
        <v>3</v>
      </c>
      <c r="F417" s="17"/>
      <c r="G417" s="24">
        <f t="shared" si="7"/>
        <v>0</v>
      </c>
      <c r="H417" s="19"/>
    </row>
    <row r="418" s="2" customFormat="1" ht="60" outlineLevel="1" spans="1:8">
      <c r="A418" s="20">
        <v>53</v>
      </c>
      <c r="B418" s="21" t="s">
        <v>183</v>
      </c>
      <c r="C418" s="21" t="s">
        <v>485</v>
      </c>
      <c r="D418" s="20" t="s">
        <v>152</v>
      </c>
      <c r="E418" s="22">
        <v>2</v>
      </c>
      <c r="F418" s="17"/>
      <c r="G418" s="24">
        <f t="shared" si="7"/>
        <v>0</v>
      </c>
      <c r="H418" s="19"/>
    </row>
    <row r="419" s="2" customFormat="1" ht="60" outlineLevel="1" spans="1:8">
      <c r="A419" s="20">
        <v>54</v>
      </c>
      <c r="B419" s="21" t="s">
        <v>183</v>
      </c>
      <c r="C419" s="21" t="s">
        <v>486</v>
      </c>
      <c r="D419" s="20" t="s">
        <v>152</v>
      </c>
      <c r="E419" s="22">
        <v>3</v>
      </c>
      <c r="F419" s="17"/>
      <c r="G419" s="24">
        <f t="shared" si="7"/>
        <v>0</v>
      </c>
      <c r="H419" s="19"/>
    </row>
    <row r="420" s="2" customFormat="1" ht="72" outlineLevel="1" spans="1:8">
      <c r="A420" s="20">
        <v>55</v>
      </c>
      <c r="B420" s="21" t="s">
        <v>180</v>
      </c>
      <c r="C420" s="21" t="s">
        <v>487</v>
      </c>
      <c r="D420" s="20" t="s">
        <v>152</v>
      </c>
      <c r="E420" s="22">
        <v>4</v>
      </c>
      <c r="F420" s="17"/>
      <c r="G420" s="24">
        <f t="shared" si="7"/>
        <v>0</v>
      </c>
      <c r="H420" s="19"/>
    </row>
    <row r="421" s="2" customFormat="1" ht="72" outlineLevel="1" spans="1:8">
      <c r="A421" s="20">
        <v>56</v>
      </c>
      <c r="B421" s="21" t="s">
        <v>180</v>
      </c>
      <c r="C421" s="21" t="s">
        <v>488</v>
      </c>
      <c r="D421" s="20" t="s">
        <v>152</v>
      </c>
      <c r="E421" s="22">
        <v>1</v>
      </c>
      <c r="F421" s="17"/>
      <c r="G421" s="24">
        <f t="shared" si="7"/>
        <v>0</v>
      </c>
      <c r="H421" s="19"/>
    </row>
    <row r="422" s="2" customFormat="1" ht="72" outlineLevel="1" spans="1:8">
      <c r="A422" s="20">
        <v>57</v>
      </c>
      <c r="B422" s="21" t="s">
        <v>180</v>
      </c>
      <c r="C422" s="21" t="s">
        <v>182</v>
      </c>
      <c r="D422" s="20" t="s">
        <v>152</v>
      </c>
      <c r="E422" s="22">
        <v>2</v>
      </c>
      <c r="F422" s="17"/>
      <c r="G422" s="24">
        <f t="shared" si="7"/>
        <v>0</v>
      </c>
      <c r="H422" s="19"/>
    </row>
    <row r="423" s="2" customFormat="1" ht="24" outlineLevel="1" spans="1:8">
      <c r="A423" s="20">
        <v>58</v>
      </c>
      <c r="B423" s="21" t="s">
        <v>187</v>
      </c>
      <c r="C423" s="21" t="s">
        <v>188</v>
      </c>
      <c r="D423" s="20" t="s">
        <v>54</v>
      </c>
      <c r="E423" s="22">
        <v>33</v>
      </c>
      <c r="F423" s="17"/>
      <c r="G423" s="24">
        <f t="shared" si="7"/>
        <v>0</v>
      </c>
      <c r="H423" s="19"/>
    </row>
    <row r="424" s="2" customFormat="1" ht="48" outlineLevel="1" spans="1:8">
      <c r="A424" s="20">
        <v>59</v>
      </c>
      <c r="B424" s="21" t="s">
        <v>189</v>
      </c>
      <c r="C424" s="21" t="s">
        <v>489</v>
      </c>
      <c r="D424" s="20" t="s">
        <v>152</v>
      </c>
      <c r="E424" s="22">
        <v>20</v>
      </c>
      <c r="F424" s="17"/>
      <c r="G424" s="24">
        <f t="shared" si="7"/>
        <v>0</v>
      </c>
      <c r="H424" s="19"/>
    </row>
    <row r="425" s="2" customFormat="1" ht="48" outlineLevel="1" spans="1:8">
      <c r="A425" s="20">
        <v>60</v>
      </c>
      <c r="B425" s="21" t="s">
        <v>189</v>
      </c>
      <c r="C425" s="21" t="s">
        <v>490</v>
      </c>
      <c r="D425" s="20" t="s">
        <v>152</v>
      </c>
      <c r="E425" s="22">
        <v>30</v>
      </c>
      <c r="F425" s="17"/>
      <c r="G425" s="24">
        <f t="shared" si="7"/>
        <v>0</v>
      </c>
      <c r="H425" s="19"/>
    </row>
    <row r="426" s="2" customFormat="1" ht="48" outlineLevel="1" spans="1:8">
      <c r="A426" s="20">
        <v>61</v>
      </c>
      <c r="B426" s="21" t="s">
        <v>192</v>
      </c>
      <c r="C426" s="21" t="s">
        <v>491</v>
      </c>
      <c r="D426" s="20" t="s">
        <v>31</v>
      </c>
      <c r="E426" s="22">
        <v>67.02</v>
      </c>
      <c r="F426" s="17"/>
      <c r="G426" s="24">
        <f t="shared" si="7"/>
        <v>0</v>
      </c>
      <c r="H426" s="19"/>
    </row>
    <row r="427" s="2" customFormat="1" ht="48" outlineLevel="1" spans="1:8">
      <c r="A427" s="20">
        <v>62</v>
      </c>
      <c r="B427" s="21" t="s">
        <v>192</v>
      </c>
      <c r="C427" s="21" t="s">
        <v>492</v>
      </c>
      <c r="D427" s="20" t="s">
        <v>31</v>
      </c>
      <c r="E427" s="22">
        <v>26.4</v>
      </c>
      <c r="F427" s="17"/>
      <c r="G427" s="24">
        <f t="shared" si="7"/>
        <v>0</v>
      </c>
      <c r="H427" s="19"/>
    </row>
    <row r="428" s="2" customFormat="1" ht="48" outlineLevel="1" spans="1:8">
      <c r="A428" s="20">
        <v>63</v>
      </c>
      <c r="B428" s="21" t="s">
        <v>192</v>
      </c>
      <c r="C428" s="21" t="s">
        <v>193</v>
      </c>
      <c r="D428" s="20" t="s">
        <v>31</v>
      </c>
      <c r="E428" s="22">
        <v>319.66</v>
      </c>
      <c r="F428" s="17"/>
      <c r="G428" s="24">
        <f t="shared" si="7"/>
        <v>0</v>
      </c>
      <c r="H428" s="19"/>
    </row>
    <row r="429" s="2" customFormat="1" ht="48" outlineLevel="1" spans="1:8">
      <c r="A429" s="20">
        <v>64</v>
      </c>
      <c r="B429" s="21" t="s">
        <v>192</v>
      </c>
      <c r="C429" s="21" t="s">
        <v>194</v>
      </c>
      <c r="D429" s="20" t="s">
        <v>31</v>
      </c>
      <c r="E429" s="22">
        <v>185.59</v>
      </c>
      <c r="F429" s="17"/>
      <c r="G429" s="24">
        <f t="shared" ref="G429:G492" si="8">$E429*F429</f>
        <v>0</v>
      </c>
      <c r="H429" s="19"/>
    </row>
    <row r="430" s="2" customFormat="1" ht="48" outlineLevel="1" spans="1:8">
      <c r="A430" s="20">
        <v>65</v>
      </c>
      <c r="B430" s="21" t="s">
        <v>192</v>
      </c>
      <c r="C430" s="21" t="s">
        <v>493</v>
      </c>
      <c r="D430" s="20" t="s">
        <v>31</v>
      </c>
      <c r="E430" s="22">
        <v>45.5</v>
      </c>
      <c r="F430" s="17"/>
      <c r="G430" s="24">
        <f t="shared" si="8"/>
        <v>0</v>
      </c>
      <c r="H430" s="19"/>
    </row>
    <row r="431" s="2" customFormat="1" ht="48" outlineLevel="1" spans="1:8">
      <c r="A431" s="20">
        <v>66</v>
      </c>
      <c r="B431" s="21" t="s">
        <v>192</v>
      </c>
      <c r="C431" s="21" t="s">
        <v>494</v>
      </c>
      <c r="D431" s="20" t="s">
        <v>31</v>
      </c>
      <c r="E431" s="22">
        <v>57.43</v>
      </c>
      <c r="F431" s="17"/>
      <c r="G431" s="24">
        <f t="shared" si="8"/>
        <v>0</v>
      </c>
      <c r="H431" s="19"/>
    </row>
    <row r="432" s="2" customFormat="1" ht="48" outlineLevel="1" spans="1:8">
      <c r="A432" s="20">
        <v>67</v>
      </c>
      <c r="B432" s="21" t="s">
        <v>192</v>
      </c>
      <c r="C432" s="21" t="s">
        <v>195</v>
      </c>
      <c r="D432" s="20" t="s">
        <v>31</v>
      </c>
      <c r="E432" s="22">
        <v>25.4</v>
      </c>
      <c r="F432" s="17"/>
      <c r="G432" s="24">
        <f t="shared" si="8"/>
        <v>0</v>
      </c>
      <c r="H432" s="19"/>
    </row>
    <row r="433" s="2" customFormat="1" ht="48" outlineLevel="1" spans="1:8">
      <c r="A433" s="20">
        <v>68</v>
      </c>
      <c r="B433" s="21" t="s">
        <v>192</v>
      </c>
      <c r="C433" s="21" t="s">
        <v>495</v>
      </c>
      <c r="D433" s="20" t="s">
        <v>31</v>
      </c>
      <c r="E433" s="22">
        <v>47.59</v>
      </c>
      <c r="F433" s="17"/>
      <c r="G433" s="24">
        <f t="shared" si="8"/>
        <v>0</v>
      </c>
      <c r="H433" s="19"/>
    </row>
    <row r="434" s="2" customFormat="1" ht="48" outlineLevel="1" spans="1:8">
      <c r="A434" s="20">
        <v>69</v>
      </c>
      <c r="B434" s="21" t="s">
        <v>192</v>
      </c>
      <c r="C434" s="21" t="s">
        <v>196</v>
      </c>
      <c r="D434" s="20" t="s">
        <v>31</v>
      </c>
      <c r="E434" s="22">
        <v>20.43</v>
      </c>
      <c r="F434" s="17"/>
      <c r="G434" s="24">
        <f t="shared" si="8"/>
        <v>0</v>
      </c>
      <c r="H434" s="19"/>
    </row>
    <row r="435" s="2" customFormat="1" ht="48" outlineLevel="1" spans="1:8">
      <c r="A435" s="20">
        <v>70</v>
      </c>
      <c r="B435" s="21" t="s">
        <v>192</v>
      </c>
      <c r="C435" s="21" t="s">
        <v>496</v>
      </c>
      <c r="D435" s="20" t="s">
        <v>31</v>
      </c>
      <c r="E435" s="22">
        <v>10</v>
      </c>
      <c r="F435" s="17"/>
      <c r="G435" s="24">
        <f t="shared" si="8"/>
        <v>0</v>
      </c>
      <c r="H435" s="19"/>
    </row>
    <row r="436" s="2" customFormat="1" ht="48" outlineLevel="1" spans="1:8">
      <c r="A436" s="20">
        <v>71</v>
      </c>
      <c r="B436" s="21" t="s">
        <v>192</v>
      </c>
      <c r="C436" s="21" t="s">
        <v>497</v>
      </c>
      <c r="D436" s="20" t="s">
        <v>31</v>
      </c>
      <c r="E436" s="22">
        <v>65.08</v>
      </c>
      <c r="F436" s="17"/>
      <c r="G436" s="24">
        <f t="shared" si="8"/>
        <v>0</v>
      </c>
      <c r="H436" s="19"/>
    </row>
    <row r="437" s="2" customFormat="1" ht="48" outlineLevel="1" spans="1:8">
      <c r="A437" s="20">
        <v>72</v>
      </c>
      <c r="B437" s="21" t="s">
        <v>192</v>
      </c>
      <c r="C437" s="21" t="s">
        <v>498</v>
      </c>
      <c r="D437" s="20" t="s">
        <v>31</v>
      </c>
      <c r="E437" s="22">
        <v>26.4</v>
      </c>
      <c r="F437" s="17"/>
      <c r="G437" s="24">
        <f t="shared" si="8"/>
        <v>0</v>
      </c>
      <c r="H437" s="19"/>
    </row>
    <row r="438" s="2" customFormat="1" ht="48" outlineLevel="1" spans="1:8">
      <c r="A438" s="20">
        <v>73</v>
      </c>
      <c r="B438" s="21" t="s">
        <v>197</v>
      </c>
      <c r="C438" s="21" t="s">
        <v>198</v>
      </c>
      <c r="D438" s="20" t="s">
        <v>92</v>
      </c>
      <c r="E438" s="22">
        <v>1085.66</v>
      </c>
      <c r="F438" s="17"/>
      <c r="G438" s="24">
        <f t="shared" si="8"/>
        <v>0</v>
      </c>
      <c r="H438" s="19"/>
    </row>
    <row r="439" s="2" customFormat="1" ht="36" outlineLevel="1" spans="1:8">
      <c r="A439" s="20">
        <v>74</v>
      </c>
      <c r="B439" s="21" t="s">
        <v>199</v>
      </c>
      <c r="C439" s="21" t="s">
        <v>200</v>
      </c>
      <c r="D439" s="20" t="s">
        <v>31</v>
      </c>
      <c r="E439" s="22">
        <v>1230</v>
      </c>
      <c r="F439" s="17"/>
      <c r="G439" s="24">
        <f t="shared" si="8"/>
        <v>0</v>
      </c>
      <c r="H439" s="19"/>
    </row>
    <row r="440" s="2" customFormat="1" ht="36" outlineLevel="1" spans="1:8">
      <c r="A440" s="20">
        <v>75</v>
      </c>
      <c r="B440" s="21" t="s">
        <v>199</v>
      </c>
      <c r="C440" s="21" t="s">
        <v>499</v>
      </c>
      <c r="D440" s="20" t="s">
        <v>31</v>
      </c>
      <c r="E440" s="22">
        <v>253</v>
      </c>
      <c r="F440" s="17"/>
      <c r="G440" s="24">
        <f t="shared" si="8"/>
        <v>0</v>
      </c>
      <c r="H440" s="19"/>
    </row>
    <row r="441" s="2" customFormat="1" ht="60" outlineLevel="1" spans="1:8">
      <c r="A441" s="20">
        <v>76</v>
      </c>
      <c r="B441" s="21" t="s">
        <v>500</v>
      </c>
      <c r="C441" s="21" t="s">
        <v>501</v>
      </c>
      <c r="D441" s="20" t="s">
        <v>31</v>
      </c>
      <c r="E441" s="22">
        <v>19.82</v>
      </c>
      <c r="F441" s="17"/>
      <c r="G441" s="24">
        <f t="shared" si="8"/>
        <v>0</v>
      </c>
      <c r="H441" s="19"/>
    </row>
    <row r="442" s="2" customFormat="1" ht="60" outlineLevel="1" spans="1:8">
      <c r="A442" s="20">
        <v>77</v>
      </c>
      <c r="B442" s="21" t="s">
        <v>500</v>
      </c>
      <c r="C442" s="21" t="s">
        <v>502</v>
      </c>
      <c r="D442" s="20" t="s">
        <v>31</v>
      </c>
      <c r="E442" s="22">
        <v>30.71</v>
      </c>
      <c r="F442" s="17"/>
      <c r="G442" s="24">
        <f t="shared" si="8"/>
        <v>0</v>
      </c>
      <c r="H442" s="19"/>
    </row>
    <row r="443" s="2" customFormat="1" ht="60" outlineLevel="1" spans="1:8">
      <c r="A443" s="20">
        <v>78</v>
      </c>
      <c r="B443" s="21" t="s">
        <v>500</v>
      </c>
      <c r="C443" s="21" t="s">
        <v>204</v>
      </c>
      <c r="D443" s="20" t="s">
        <v>31</v>
      </c>
      <c r="E443" s="22">
        <v>5862.11</v>
      </c>
      <c r="F443" s="17"/>
      <c r="G443" s="24">
        <f t="shared" si="8"/>
        <v>0</v>
      </c>
      <c r="H443" s="19"/>
    </row>
    <row r="444" s="2" customFormat="1" ht="60" outlineLevel="1" spans="1:8">
      <c r="A444" s="20">
        <v>79</v>
      </c>
      <c r="B444" s="21" t="s">
        <v>500</v>
      </c>
      <c r="C444" s="21" t="s">
        <v>206</v>
      </c>
      <c r="D444" s="20" t="s">
        <v>31</v>
      </c>
      <c r="E444" s="22">
        <v>4431.21</v>
      </c>
      <c r="F444" s="17"/>
      <c r="G444" s="24">
        <f t="shared" si="8"/>
        <v>0</v>
      </c>
      <c r="H444" s="19"/>
    </row>
    <row r="445" s="2" customFormat="1" ht="60" outlineLevel="1" spans="1:8">
      <c r="A445" s="20">
        <v>80</v>
      </c>
      <c r="B445" s="21" t="s">
        <v>500</v>
      </c>
      <c r="C445" s="21" t="s">
        <v>207</v>
      </c>
      <c r="D445" s="20" t="s">
        <v>31</v>
      </c>
      <c r="E445" s="22">
        <v>395.41</v>
      </c>
      <c r="F445" s="17"/>
      <c r="G445" s="24">
        <f t="shared" si="8"/>
        <v>0</v>
      </c>
      <c r="H445" s="19"/>
    </row>
    <row r="446" s="2" customFormat="1" ht="60" outlineLevel="1" spans="1:8">
      <c r="A446" s="20">
        <v>81</v>
      </c>
      <c r="B446" s="21" t="s">
        <v>500</v>
      </c>
      <c r="C446" s="21" t="s">
        <v>210</v>
      </c>
      <c r="D446" s="20" t="s">
        <v>31</v>
      </c>
      <c r="E446" s="22">
        <v>46.55</v>
      </c>
      <c r="F446" s="17"/>
      <c r="G446" s="24">
        <f t="shared" si="8"/>
        <v>0</v>
      </c>
      <c r="H446" s="19"/>
    </row>
    <row r="447" s="2" customFormat="1" ht="60" outlineLevel="1" spans="1:8">
      <c r="A447" s="20">
        <v>82</v>
      </c>
      <c r="B447" s="21" t="s">
        <v>500</v>
      </c>
      <c r="C447" s="21" t="s">
        <v>211</v>
      </c>
      <c r="D447" s="20" t="s">
        <v>31</v>
      </c>
      <c r="E447" s="22">
        <v>92.72</v>
      </c>
      <c r="F447" s="17"/>
      <c r="G447" s="24">
        <f t="shared" si="8"/>
        <v>0</v>
      </c>
      <c r="H447" s="19"/>
    </row>
    <row r="448" s="2" customFormat="1" ht="60" outlineLevel="1" spans="1:8">
      <c r="A448" s="20">
        <v>83</v>
      </c>
      <c r="B448" s="21" t="s">
        <v>500</v>
      </c>
      <c r="C448" s="21" t="s">
        <v>213</v>
      </c>
      <c r="D448" s="20" t="s">
        <v>31</v>
      </c>
      <c r="E448" s="17">
        <v>2929.96666666667</v>
      </c>
      <c r="F448" s="17"/>
      <c r="G448" s="24">
        <f t="shared" si="8"/>
        <v>0</v>
      </c>
      <c r="H448" s="19"/>
    </row>
    <row r="449" s="2" customFormat="1" ht="60" outlineLevel="1" spans="1:8">
      <c r="A449" s="20">
        <v>84</v>
      </c>
      <c r="B449" s="21" t="s">
        <v>500</v>
      </c>
      <c r="C449" s="21" t="s">
        <v>503</v>
      </c>
      <c r="D449" s="20" t="s">
        <v>31</v>
      </c>
      <c r="E449" s="22">
        <v>206.38</v>
      </c>
      <c r="F449" s="17"/>
      <c r="G449" s="24">
        <f t="shared" si="8"/>
        <v>0</v>
      </c>
      <c r="H449" s="19"/>
    </row>
    <row r="450" s="2" customFormat="1" ht="60" outlineLevel="1" spans="1:8">
      <c r="A450" s="20">
        <v>85</v>
      </c>
      <c r="B450" s="21" t="s">
        <v>500</v>
      </c>
      <c r="C450" s="21" t="s">
        <v>214</v>
      </c>
      <c r="D450" s="20" t="s">
        <v>31</v>
      </c>
      <c r="E450" s="22">
        <v>535.91</v>
      </c>
      <c r="F450" s="17"/>
      <c r="G450" s="24">
        <f t="shared" si="8"/>
        <v>0</v>
      </c>
      <c r="H450" s="19"/>
    </row>
    <row r="451" s="2" customFormat="1" ht="60" outlineLevel="1" spans="1:8">
      <c r="A451" s="20">
        <v>86</v>
      </c>
      <c r="B451" s="21" t="s">
        <v>500</v>
      </c>
      <c r="C451" s="21" t="s">
        <v>504</v>
      </c>
      <c r="D451" s="20" t="s">
        <v>31</v>
      </c>
      <c r="E451" s="22">
        <v>28.13</v>
      </c>
      <c r="F451" s="17"/>
      <c r="G451" s="24">
        <f t="shared" si="8"/>
        <v>0</v>
      </c>
      <c r="H451" s="19"/>
    </row>
    <row r="452" s="2" customFormat="1" ht="60" outlineLevel="1" spans="1:8">
      <c r="A452" s="20">
        <v>87</v>
      </c>
      <c r="B452" s="21" t="s">
        <v>500</v>
      </c>
      <c r="C452" s="21" t="s">
        <v>215</v>
      </c>
      <c r="D452" s="20" t="s">
        <v>31</v>
      </c>
      <c r="E452" s="22">
        <v>36.79</v>
      </c>
      <c r="F452" s="17"/>
      <c r="G452" s="24">
        <f t="shared" si="8"/>
        <v>0</v>
      </c>
      <c r="H452" s="19"/>
    </row>
    <row r="453" s="2" customFormat="1" ht="60" outlineLevel="1" spans="1:8">
      <c r="A453" s="20">
        <v>88</v>
      </c>
      <c r="B453" s="21" t="s">
        <v>500</v>
      </c>
      <c r="C453" s="21" t="s">
        <v>216</v>
      </c>
      <c r="D453" s="20" t="s">
        <v>31</v>
      </c>
      <c r="E453" s="22">
        <v>24.03</v>
      </c>
      <c r="F453" s="17"/>
      <c r="G453" s="24">
        <f t="shared" si="8"/>
        <v>0</v>
      </c>
      <c r="H453" s="19"/>
    </row>
    <row r="454" s="2" customFormat="1" ht="60" outlineLevel="1" spans="1:8">
      <c r="A454" s="20">
        <v>89</v>
      </c>
      <c r="B454" s="21" t="s">
        <v>500</v>
      </c>
      <c r="C454" s="21" t="s">
        <v>505</v>
      </c>
      <c r="D454" s="20" t="s">
        <v>31</v>
      </c>
      <c r="E454" s="22">
        <v>74.09</v>
      </c>
      <c r="F454" s="17"/>
      <c r="G454" s="24">
        <f t="shared" si="8"/>
        <v>0</v>
      </c>
      <c r="H454" s="19"/>
    </row>
    <row r="455" s="2" customFormat="1" ht="60" outlineLevel="1" spans="1:8">
      <c r="A455" s="20">
        <v>90</v>
      </c>
      <c r="B455" s="21" t="s">
        <v>500</v>
      </c>
      <c r="C455" s="21" t="s">
        <v>506</v>
      </c>
      <c r="D455" s="20" t="s">
        <v>31</v>
      </c>
      <c r="E455" s="22">
        <v>2.15</v>
      </c>
      <c r="F455" s="17"/>
      <c r="G455" s="24">
        <f t="shared" si="8"/>
        <v>0</v>
      </c>
      <c r="H455" s="19"/>
    </row>
    <row r="456" s="2" customFormat="1" ht="48" outlineLevel="1" spans="1:8">
      <c r="A456" s="20">
        <v>91</v>
      </c>
      <c r="B456" s="21" t="s">
        <v>217</v>
      </c>
      <c r="C456" s="21" t="s">
        <v>507</v>
      </c>
      <c r="D456" s="20" t="s">
        <v>31</v>
      </c>
      <c r="E456" s="22">
        <v>2.63</v>
      </c>
      <c r="F456" s="17"/>
      <c r="G456" s="24">
        <f t="shared" si="8"/>
        <v>0</v>
      </c>
      <c r="H456" s="19"/>
    </row>
    <row r="457" s="2" customFormat="1" ht="48" outlineLevel="1" spans="1:8">
      <c r="A457" s="20">
        <v>92</v>
      </c>
      <c r="B457" s="21" t="s">
        <v>217</v>
      </c>
      <c r="C457" s="21" t="s">
        <v>508</v>
      </c>
      <c r="D457" s="20" t="s">
        <v>31</v>
      </c>
      <c r="E457" s="22">
        <v>13.14</v>
      </c>
      <c r="F457" s="17"/>
      <c r="G457" s="24">
        <f t="shared" si="8"/>
        <v>0</v>
      </c>
      <c r="H457" s="19"/>
    </row>
    <row r="458" s="2" customFormat="1" ht="48" outlineLevel="1" spans="1:8">
      <c r="A458" s="20">
        <v>93</v>
      </c>
      <c r="B458" s="21" t="s">
        <v>217</v>
      </c>
      <c r="C458" s="21" t="s">
        <v>509</v>
      </c>
      <c r="D458" s="20" t="s">
        <v>31</v>
      </c>
      <c r="E458" s="22">
        <v>37.47</v>
      </c>
      <c r="F458" s="17"/>
      <c r="G458" s="24">
        <f t="shared" si="8"/>
        <v>0</v>
      </c>
      <c r="H458" s="19"/>
    </row>
    <row r="459" s="2" customFormat="1" ht="48" outlineLevel="1" spans="1:8">
      <c r="A459" s="20">
        <v>94</v>
      </c>
      <c r="B459" s="21" t="s">
        <v>217</v>
      </c>
      <c r="C459" s="21" t="s">
        <v>510</v>
      </c>
      <c r="D459" s="20" t="s">
        <v>31</v>
      </c>
      <c r="E459" s="22">
        <v>7.77</v>
      </c>
      <c r="F459" s="17"/>
      <c r="G459" s="24">
        <f t="shared" si="8"/>
        <v>0</v>
      </c>
      <c r="H459" s="19"/>
    </row>
    <row r="460" s="2" customFormat="1" ht="48" outlineLevel="1" spans="1:8">
      <c r="A460" s="20">
        <v>95</v>
      </c>
      <c r="B460" s="21" t="s">
        <v>217</v>
      </c>
      <c r="C460" s="21" t="s">
        <v>511</v>
      </c>
      <c r="D460" s="20" t="s">
        <v>31</v>
      </c>
      <c r="E460" s="22">
        <v>13.05</v>
      </c>
      <c r="F460" s="17"/>
      <c r="G460" s="24">
        <f t="shared" si="8"/>
        <v>0</v>
      </c>
      <c r="H460" s="19"/>
    </row>
    <row r="461" s="2" customFormat="1" ht="48" outlineLevel="1" spans="1:8">
      <c r="A461" s="20">
        <v>96</v>
      </c>
      <c r="B461" s="21" t="s">
        <v>217</v>
      </c>
      <c r="C461" s="21" t="s">
        <v>512</v>
      </c>
      <c r="D461" s="20" t="s">
        <v>31</v>
      </c>
      <c r="E461" s="22">
        <v>5.62</v>
      </c>
      <c r="F461" s="17"/>
      <c r="G461" s="24">
        <f t="shared" si="8"/>
        <v>0</v>
      </c>
      <c r="H461" s="19"/>
    </row>
    <row r="462" s="2" customFormat="1" ht="48" outlineLevel="1" spans="1:8">
      <c r="A462" s="20">
        <v>97</v>
      </c>
      <c r="B462" s="21" t="s">
        <v>217</v>
      </c>
      <c r="C462" s="21" t="s">
        <v>513</v>
      </c>
      <c r="D462" s="20" t="s">
        <v>31</v>
      </c>
      <c r="E462" s="22">
        <v>5.84</v>
      </c>
      <c r="F462" s="17"/>
      <c r="G462" s="24">
        <f t="shared" si="8"/>
        <v>0</v>
      </c>
      <c r="H462" s="19"/>
    </row>
    <row r="463" s="2" customFormat="1" ht="48" outlineLevel="1" spans="1:8">
      <c r="A463" s="20">
        <v>98</v>
      </c>
      <c r="B463" s="21" t="s">
        <v>217</v>
      </c>
      <c r="C463" s="21" t="s">
        <v>514</v>
      </c>
      <c r="D463" s="20" t="s">
        <v>31</v>
      </c>
      <c r="E463" s="22">
        <v>3.78</v>
      </c>
      <c r="F463" s="17"/>
      <c r="G463" s="24">
        <f t="shared" si="8"/>
        <v>0</v>
      </c>
      <c r="H463" s="19"/>
    </row>
    <row r="464" s="2" customFormat="1" ht="48" outlineLevel="1" spans="1:8">
      <c r="A464" s="20">
        <v>99</v>
      </c>
      <c r="B464" s="21" t="s">
        <v>217</v>
      </c>
      <c r="C464" s="21" t="s">
        <v>515</v>
      </c>
      <c r="D464" s="20" t="s">
        <v>31</v>
      </c>
      <c r="E464" s="22">
        <v>57.49</v>
      </c>
      <c r="F464" s="17"/>
      <c r="G464" s="24">
        <f t="shared" si="8"/>
        <v>0</v>
      </c>
      <c r="H464" s="19"/>
    </row>
    <row r="465" s="2" customFormat="1" ht="48" outlineLevel="1" spans="1:8">
      <c r="A465" s="20">
        <v>100</v>
      </c>
      <c r="B465" s="21" t="s">
        <v>217</v>
      </c>
      <c r="C465" s="21" t="s">
        <v>516</v>
      </c>
      <c r="D465" s="20" t="s">
        <v>31</v>
      </c>
      <c r="E465" s="22">
        <v>8.82</v>
      </c>
      <c r="F465" s="17"/>
      <c r="G465" s="24">
        <f t="shared" si="8"/>
        <v>0</v>
      </c>
      <c r="H465" s="19"/>
    </row>
    <row r="466" s="2" customFormat="1" ht="48" outlineLevel="1" spans="1:8">
      <c r="A466" s="20">
        <v>101</v>
      </c>
      <c r="B466" s="21" t="s">
        <v>217</v>
      </c>
      <c r="C466" s="21" t="s">
        <v>221</v>
      </c>
      <c r="D466" s="20" t="s">
        <v>31</v>
      </c>
      <c r="E466" s="22">
        <v>275.73</v>
      </c>
      <c r="F466" s="17"/>
      <c r="G466" s="24">
        <f t="shared" si="8"/>
        <v>0</v>
      </c>
      <c r="H466" s="19"/>
    </row>
    <row r="467" s="2" customFormat="1" ht="48" outlineLevel="1" spans="1:8">
      <c r="A467" s="20">
        <v>102</v>
      </c>
      <c r="B467" s="21" t="s">
        <v>217</v>
      </c>
      <c r="C467" s="21" t="s">
        <v>222</v>
      </c>
      <c r="D467" s="20" t="s">
        <v>31</v>
      </c>
      <c r="E467" s="22">
        <v>38.89</v>
      </c>
      <c r="F467" s="17"/>
      <c r="G467" s="24">
        <f t="shared" si="8"/>
        <v>0</v>
      </c>
      <c r="H467" s="19"/>
    </row>
    <row r="468" s="2" customFormat="1" ht="48" outlineLevel="1" spans="1:8">
      <c r="A468" s="20">
        <v>103</v>
      </c>
      <c r="B468" s="21" t="s">
        <v>217</v>
      </c>
      <c r="C468" s="21" t="s">
        <v>223</v>
      </c>
      <c r="D468" s="20" t="s">
        <v>31</v>
      </c>
      <c r="E468" s="22">
        <v>9.35</v>
      </c>
      <c r="F468" s="17"/>
      <c r="G468" s="24">
        <f t="shared" si="8"/>
        <v>0</v>
      </c>
      <c r="H468" s="19"/>
    </row>
    <row r="469" s="2" customFormat="1" ht="48" outlineLevel="1" spans="1:8">
      <c r="A469" s="20">
        <v>104</v>
      </c>
      <c r="B469" s="21" t="s">
        <v>217</v>
      </c>
      <c r="C469" s="21" t="s">
        <v>224</v>
      </c>
      <c r="D469" s="20" t="s">
        <v>31</v>
      </c>
      <c r="E469" s="22">
        <v>155.45</v>
      </c>
      <c r="F469" s="17"/>
      <c r="G469" s="24">
        <f t="shared" si="8"/>
        <v>0</v>
      </c>
      <c r="H469" s="19"/>
    </row>
    <row r="470" s="2" customFormat="1" ht="48" outlineLevel="1" spans="1:8">
      <c r="A470" s="20">
        <v>105</v>
      </c>
      <c r="B470" s="21" t="s">
        <v>217</v>
      </c>
      <c r="C470" s="21" t="s">
        <v>517</v>
      </c>
      <c r="D470" s="20" t="s">
        <v>31</v>
      </c>
      <c r="E470" s="22">
        <v>310.59</v>
      </c>
      <c r="F470" s="17"/>
      <c r="G470" s="24">
        <f t="shared" si="8"/>
        <v>0</v>
      </c>
      <c r="H470" s="19"/>
    </row>
    <row r="471" s="2" customFormat="1" ht="48" outlineLevel="1" spans="1:8">
      <c r="A471" s="20">
        <v>106</v>
      </c>
      <c r="B471" s="21" t="s">
        <v>217</v>
      </c>
      <c r="C471" s="21" t="s">
        <v>225</v>
      </c>
      <c r="D471" s="20" t="s">
        <v>31</v>
      </c>
      <c r="E471" s="22">
        <v>5.37</v>
      </c>
      <c r="F471" s="17"/>
      <c r="G471" s="24">
        <f t="shared" si="8"/>
        <v>0</v>
      </c>
      <c r="H471" s="19"/>
    </row>
    <row r="472" s="2" customFormat="1" ht="48" outlineLevel="1" spans="1:8">
      <c r="A472" s="20">
        <v>107</v>
      </c>
      <c r="B472" s="21" t="s">
        <v>217</v>
      </c>
      <c r="C472" s="21" t="s">
        <v>226</v>
      </c>
      <c r="D472" s="20" t="s">
        <v>31</v>
      </c>
      <c r="E472" s="22">
        <v>146.19</v>
      </c>
      <c r="F472" s="17"/>
      <c r="G472" s="24">
        <f t="shared" si="8"/>
        <v>0</v>
      </c>
      <c r="H472" s="19"/>
    </row>
    <row r="473" s="2" customFormat="1" ht="48" outlineLevel="1" spans="1:8">
      <c r="A473" s="20">
        <v>108</v>
      </c>
      <c r="B473" s="21" t="s">
        <v>217</v>
      </c>
      <c r="C473" s="21" t="s">
        <v>227</v>
      </c>
      <c r="D473" s="20" t="s">
        <v>31</v>
      </c>
      <c r="E473" s="22">
        <v>117.96</v>
      </c>
      <c r="F473" s="17"/>
      <c r="G473" s="24">
        <f t="shared" si="8"/>
        <v>0</v>
      </c>
      <c r="H473" s="19"/>
    </row>
    <row r="474" s="2" customFormat="1" ht="48" outlineLevel="1" spans="1:8">
      <c r="A474" s="20">
        <v>109</v>
      </c>
      <c r="B474" s="21" t="s">
        <v>217</v>
      </c>
      <c r="C474" s="21" t="s">
        <v>228</v>
      </c>
      <c r="D474" s="20" t="s">
        <v>31</v>
      </c>
      <c r="E474" s="22">
        <v>34.67</v>
      </c>
      <c r="F474" s="17"/>
      <c r="G474" s="24">
        <f t="shared" si="8"/>
        <v>0</v>
      </c>
      <c r="H474" s="19"/>
    </row>
    <row r="475" s="2" customFormat="1" ht="48" outlineLevel="1" spans="1:8">
      <c r="A475" s="20">
        <v>110</v>
      </c>
      <c r="B475" s="21" t="s">
        <v>217</v>
      </c>
      <c r="C475" s="21" t="s">
        <v>229</v>
      </c>
      <c r="D475" s="20" t="s">
        <v>31</v>
      </c>
      <c r="E475" s="22">
        <v>129.96</v>
      </c>
      <c r="F475" s="17"/>
      <c r="G475" s="24">
        <f t="shared" si="8"/>
        <v>0</v>
      </c>
      <c r="H475" s="19"/>
    </row>
    <row r="476" s="2" customFormat="1" ht="48" outlineLevel="1" spans="1:8">
      <c r="A476" s="20">
        <v>111</v>
      </c>
      <c r="B476" s="21" t="s">
        <v>217</v>
      </c>
      <c r="C476" s="21" t="s">
        <v>230</v>
      </c>
      <c r="D476" s="20" t="s">
        <v>31</v>
      </c>
      <c r="E476" s="22">
        <v>2.04</v>
      </c>
      <c r="F476" s="17"/>
      <c r="G476" s="24">
        <f t="shared" si="8"/>
        <v>0</v>
      </c>
      <c r="H476" s="19"/>
    </row>
    <row r="477" s="2" customFormat="1" ht="48" outlineLevel="1" spans="1:8">
      <c r="A477" s="20">
        <v>112</v>
      </c>
      <c r="B477" s="21" t="s">
        <v>217</v>
      </c>
      <c r="C477" s="21" t="s">
        <v>518</v>
      </c>
      <c r="D477" s="20" t="s">
        <v>31</v>
      </c>
      <c r="E477" s="22">
        <v>26.19</v>
      </c>
      <c r="F477" s="17"/>
      <c r="G477" s="24">
        <f t="shared" si="8"/>
        <v>0</v>
      </c>
      <c r="H477" s="19"/>
    </row>
    <row r="478" s="2" customFormat="1" ht="48" outlineLevel="1" spans="1:8">
      <c r="A478" s="20">
        <v>113</v>
      </c>
      <c r="B478" s="21" t="s">
        <v>217</v>
      </c>
      <c r="C478" s="21" t="s">
        <v>519</v>
      </c>
      <c r="D478" s="20" t="s">
        <v>31</v>
      </c>
      <c r="E478" s="22">
        <v>21.17</v>
      </c>
      <c r="F478" s="17"/>
      <c r="G478" s="24">
        <f t="shared" si="8"/>
        <v>0</v>
      </c>
      <c r="H478" s="19"/>
    </row>
    <row r="479" s="2" customFormat="1" ht="48" outlineLevel="1" spans="1:8">
      <c r="A479" s="20">
        <v>114</v>
      </c>
      <c r="B479" s="21" t="s">
        <v>217</v>
      </c>
      <c r="C479" s="21" t="s">
        <v>520</v>
      </c>
      <c r="D479" s="20" t="s">
        <v>31</v>
      </c>
      <c r="E479" s="22">
        <v>220.82</v>
      </c>
      <c r="F479" s="17"/>
      <c r="G479" s="24">
        <f t="shared" si="8"/>
        <v>0</v>
      </c>
      <c r="H479" s="19"/>
    </row>
    <row r="480" s="2" customFormat="1" ht="48" outlineLevel="1" spans="1:8">
      <c r="A480" s="20">
        <v>115</v>
      </c>
      <c r="B480" s="21" t="s">
        <v>217</v>
      </c>
      <c r="C480" s="21" t="s">
        <v>521</v>
      </c>
      <c r="D480" s="20" t="s">
        <v>31</v>
      </c>
      <c r="E480" s="22">
        <v>58.57</v>
      </c>
      <c r="F480" s="17"/>
      <c r="G480" s="24">
        <f t="shared" si="8"/>
        <v>0</v>
      </c>
      <c r="H480" s="19"/>
    </row>
    <row r="481" s="2" customFormat="1" ht="48" outlineLevel="1" spans="1:8">
      <c r="A481" s="20">
        <v>116</v>
      </c>
      <c r="B481" s="21" t="s">
        <v>217</v>
      </c>
      <c r="C481" s="21" t="s">
        <v>522</v>
      </c>
      <c r="D481" s="20" t="s">
        <v>31</v>
      </c>
      <c r="E481" s="22">
        <v>194.57</v>
      </c>
      <c r="F481" s="17"/>
      <c r="G481" s="24">
        <f t="shared" si="8"/>
        <v>0</v>
      </c>
      <c r="H481" s="19"/>
    </row>
    <row r="482" s="2" customFormat="1" ht="48" outlineLevel="1" spans="1:8">
      <c r="A482" s="20">
        <v>117</v>
      </c>
      <c r="B482" s="21" t="s">
        <v>217</v>
      </c>
      <c r="C482" s="21" t="s">
        <v>233</v>
      </c>
      <c r="D482" s="20" t="s">
        <v>31</v>
      </c>
      <c r="E482" s="22">
        <v>57.4</v>
      </c>
      <c r="F482" s="17"/>
      <c r="G482" s="24">
        <f t="shared" si="8"/>
        <v>0</v>
      </c>
      <c r="H482" s="19"/>
    </row>
    <row r="483" s="2" customFormat="1" ht="48" outlineLevel="1" spans="1:8">
      <c r="A483" s="20">
        <v>118</v>
      </c>
      <c r="B483" s="21" t="s">
        <v>217</v>
      </c>
      <c r="C483" s="21" t="s">
        <v>523</v>
      </c>
      <c r="D483" s="20" t="s">
        <v>31</v>
      </c>
      <c r="E483" s="22">
        <v>8.28</v>
      </c>
      <c r="F483" s="17"/>
      <c r="G483" s="24">
        <f t="shared" si="8"/>
        <v>0</v>
      </c>
      <c r="H483" s="19"/>
    </row>
    <row r="484" s="2" customFormat="1" ht="48" outlineLevel="1" spans="1:8">
      <c r="A484" s="20">
        <v>119</v>
      </c>
      <c r="B484" s="21" t="s">
        <v>217</v>
      </c>
      <c r="C484" s="21" t="s">
        <v>524</v>
      </c>
      <c r="D484" s="20" t="s">
        <v>31</v>
      </c>
      <c r="E484" s="22">
        <v>189.57</v>
      </c>
      <c r="F484" s="17"/>
      <c r="G484" s="24">
        <f t="shared" si="8"/>
        <v>0</v>
      </c>
      <c r="H484" s="19"/>
    </row>
    <row r="485" s="2" customFormat="1" ht="48" outlineLevel="1" spans="1:8">
      <c r="A485" s="20">
        <v>120</v>
      </c>
      <c r="B485" s="21" t="s">
        <v>217</v>
      </c>
      <c r="C485" s="21" t="s">
        <v>525</v>
      </c>
      <c r="D485" s="20" t="s">
        <v>31</v>
      </c>
      <c r="E485" s="22">
        <v>127.4</v>
      </c>
      <c r="F485" s="17"/>
      <c r="G485" s="24">
        <f t="shared" si="8"/>
        <v>0</v>
      </c>
      <c r="H485" s="19"/>
    </row>
    <row r="486" s="2" customFormat="1" ht="48" outlineLevel="1" spans="1:8">
      <c r="A486" s="20">
        <v>121</v>
      </c>
      <c r="B486" s="21" t="s">
        <v>217</v>
      </c>
      <c r="C486" s="21" t="s">
        <v>526</v>
      </c>
      <c r="D486" s="20" t="s">
        <v>31</v>
      </c>
      <c r="E486" s="22">
        <v>166.53</v>
      </c>
      <c r="F486" s="17"/>
      <c r="G486" s="24">
        <f t="shared" si="8"/>
        <v>0</v>
      </c>
      <c r="H486" s="19"/>
    </row>
    <row r="487" s="2" customFormat="1" ht="48" outlineLevel="1" spans="1:8">
      <c r="A487" s="20">
        <v>122</v>
      </c>
      <c r="B487" s="21" t="s">
        <v>217</v>
      </c>
      <c r="C487" s="21" t="s">
        <v>527</v>
      </c>
      <c r="D487" s="20" t="s">
        <v>31</v>
      </c>
      <c r="E487" s="22">
        <v>57.15</v>
      </c>
      <c r="F487" s="17"/>
      <c r="G487" s="24">
        <f t="shared" si="8"/>
        <v>0</v>
      </c>
      <c r="H487" s="19"/>
    </row>
    <row r="488" s="2" customFormat="1" ht="48" outlineLevel="1" spans="1:8">
      <c r="A488" s="20">
        <v>123</v>
      </c>
      <c r="B488" s="21" t="s">
        <v>217</v>
      </c>
      <c r="C488" s="21" t="s">
        <v>528</v>
      </c>
      <c r="D488" s="20" t="s">
        <v>31</v>
      </c>
      <c r="E488" s="22">
        <v>55.75</v>
      </c>
      <c r="F488" s="17"/>
      <c r="G488" s="24">
        <f t="shared" si="8"/>
        <v>0</v>
      </c>
      <c r="H488" s="19"/>
    </row>
    <row r="489" s="2" customFormat="1" ht="48" outlineLevel="1" spans="1:8">
      <c r="A489" s="20">
        <v>124</v>
      </c>
      <c r="B489" s="21" t="s">
        <v>217</v>
      </c>
      <c r="C489" s="21" t="s">
        <v>529</v>
      </c>
      <c r="D489" s="20" t="s">
        <v>31</v>
      </c>
      <c r="E489" s="22">
        <v>13.51</v>
      </c>
      <c r="F489" s="17"/>
      <c r="G489" s="24">
        <f t="shared" si="8"/>
        <v>0</v>
      </c>
      <c r="H489" s="19"/>
    </row>
    <row r="490" s="2" customFormat="1" ht="48" outlineLevel="1" spans="1:8">
      <c r="A490" s="20">
        <v>125</v>
      </c>
      <c r="B490" s="21" t="s">
        <v>235</v>
      </c>
      <c r="C490" s="21" t="s">
        <v>236</v>
      </c>
      <c r="D490" s="20" t="s">
        <v>54</v>
      </c>
      <c r="E490" s="22">
        <v>27</v>
      </c>
      <c r="F490" s="17"/>
      <c r="G490" s="24">
        <f t="shared" si="8"/>
        <v>0</v>
      </c>
      <c r="H490" s="19"/>
    </row>
    <row r="491" s="2" customFormat="1" ht="48" outlineLevel="1" spans="1:8">
      <c r="A491" s="20">
        <v>126</v>
      </c>
      <c r="B491" s="21" t="s">
        <v>235</v>
      </c>
      <c r="C491" s="21" t="s">
        <v>237</v>
      </c>
      <c r="D491" s="20" t="s">
        <v>54</v>
      </c>
      <c r="E491" s="22">
        <v>13</v>
      </c>
      <c r="F491" s="17"/>
      <c r="G491" s="24">
        <f t="shared" si="8"/>
        <v>0</v>
      </c>
      <c r="H491" s="19"/>
    </row>
    <row r="492" s="2" customFormat="1" ht="48" outlineLevel="1" spans="1:8">
      <c r="A492" s="20">
        <v>127</v>
      </c>
      <c r="B492" s="21" t="s">
        <v>235</v>
      </c>
      <c r="C492" s="21" t="s">
        <v>530</v>
      </c>
      <c r="D492" s="20" t="s">
        <v>54</v>
      </c>
      <c r="E492" s="22">
        <v>18</v>
      </c>
      <c r="F492" s="17"/>
      <c r="G492" s="24">
        <f t="shared" si="8"/>
        <v>0</v>
      </c>
      <c r="H492" s="19"/>
    </row>
    <row r="493" s="2" customFormat="1" ht="48" outlineLevel="1" spans="1:8">
      <c r="A493" s="20">
        <v>128</v>
      </c>
      <c r="B493" s="21" t="s">
        <v>235</v>
      </c>
      <c r="C493" s="21" t="s">
        <v>239</v>
      </c>
      <c r="D493" s="20" t="s">
        <v>54</v>
      </c>
      <c r="E493" s="22">
        <v>2</v>
      </c>
      <c r="F493" s="17"/>
      <c r="G493" s="24">
        <f t="shared" ref="G493:G556" si="9">$E493*F493</f>
        <v>0</v>
      </c>
      <c r="H493" s="19"/>
    </row>
    <row r="494" s="2" customFormat="1" ht="48" outlineLevel="1" spans="1:8">
      <c r="A494" s="20">
        <v>129</v>
      </c>
      <c r="B494" s="21" t="s">
        <v>235</v>
      </c>
      <c r="C494" s="21" t="s">
        <v>240</v>
      </c>
      <c r="D494" s="20" t="s">
        <v>54</v>
      </c>
      <c r="E494" s="22">
        <v>5</v>
      </c>
      <c r="F494" s="17"/>
      <c r="G494" s="24">
        <f t="shared" si="9"/>
        <v>0</v>
      </c>
      <c r="H494" s="19"/>
    </row>
    <row r="495" s="2" customFormat="1" ht="48" outlineLevel="1" spans="1:8">
      <c r="A495" s="20">
        <v>130</v>
      </c>
      <c r="B495" s="21" t="s">
        <v>235</v>
      </c>
      <c r="C495" s="21" t="s">
        <v>531</v>
      </c>
      <c r="D495" s="20" t="s">
        <v>54</v>
      </c>
      <c r="E495" s="22">
        <v>4</v>
      </c>
      <c r="F495" s="17"/>
      <c r="G495" s="24">
        <f t="shared" si="9"/>
        <v>0</v>
      </c>
      <c r="H495" s="19"/>
    </row>
    <row r="496" s="2" customFormat="1" ht="36" outlineLevel="1" spans="1:8">
      <c r="A496" s="20">
        <v>131</v>
      </c>
      <c r="B496" s="21" t="s">
        <v>241</v>
      </c>
      <c r="C496" s="21" t="s">
        <v>242</v>
      </c>
      <c r="D496" s="20" t="s">
        <v>54</v>
      </c>
      <c r="E496" s="22">
        <v>53</v>
      </c>
      <c r="F496" s="17"/>
      <c r="G496" s="24">
        <f t="shared" si="9"/>
        <v>0</v>
      </c>
      <c r="H496" s="19"/>
    </row>
    <row r="497" s="2" customFormat="1" ht="48" outlineLevel="1" spans="1:8">
      <c r="A497" s="20">
        <v>132</v>
      </c>
      <c r="B497" s="21" t="s">
        <v>243</v>
      </c>
      <c r="C497" s="21" t="s">
        <v>532</v>
      </c>
      <c r="D497" s="20" t="s">
        <v>54</v>
      </c>
      <c r="E497" s="22">
        <v>2</v>
      </c>
      <c r="F497" s="17"/>
      <c r="G497" s="24">
        <f t="shared" si="9"/>
        <v>0</v>
      </c>
      <c r="H497" s="19"/>
    </row>
    <row r="498" s="2" customFormat="1" ht="48" outlineLevel="1" spans="1:8">
      <c r="A498" s="20">
        <v>133</v>
      </c>
      <c r="B498" s="21" t="s">
        <v>243</v>
      </c>
      <c r="C498" s="21" t="s">
        <v>533</v>
      </c>
      <c r="D498" s="20" t="s">
        <v>54</v>
      </c>
      <c r="E498" s="22">
        <v>8</v>
      </c>
      <c r="F498" s="17"/>
      <c r="G498" s="24">
        <f t="shared" si="9"/>
        <v>0</v>
      </c>
      <c r="H498" s="19"/>
    </row>
    <row r="499" s="2" customFormat="1" ht="48" outlineLevel="1" spans="1:8">
      <c r="A499" s="20">
        <v>134</v>
      </c>
      <c r="B499" s="21" t="s">
        <v>243</v>
      </c>
      <c r="C499" s="21" t="s">
        <v>245</v>
      </c>
      <c r="D499" s="20" t="s">
        <v>54</v>
      </c>
      <c r="E499" s="22">
        <v>14</v>
      </c>
      <c r="F499" s="17"/>
      <c r="G499" s="24">
        <f t="shared" si="9"/>
        <v>0</v>
      </c>
      <c r="H499" s="19"/>
    </row>
    <row r="500" s="2" customFormat="1" ht="48" outlineLevel="1" spans="1:8">
      <c r="A500" s="20">
        <v>135</v>
      </c>
      <c r="B500" s="21" t="s">
        <v>243</v>
      </c>
      <c r="C500" s="21" t="s">
        <v>534</v>
      </c>
      <c r="D500" s="20" t="s">
        <v>54</v>
      </c>
      <c r="E500" s="22">
        <v>2</v>
      </c>
      <c r="F500" s="17"/>
      <c r="G500" s="24">
        <f t="shared" si="9"/>
        <v>0</v>
      </c>
      <c r="H500" s="19"/>
    </row>
    <row r="501" s="2" customFormat="1" ht="48" outlineLevel="1" spans="1:8">
      <c r="A501" s="20">
        <v>136</v>
      </c>
      <c r="B501" s="21" t="s">
        <v>243</v>
      </c>
      <c r="C501" s="21" t="s">
        <v>535</v>
      </c>
      <c r="D501" s="20" t="s">
        <v>54</v>
      </c>
      <c r="E501" s="22">
        <v>4</v>
      </c>
      <c r="F501" s="17"/>
      <c r="G501" s="24">
        <f t="shared" si="9"/>
        <v>0</v>
      </c>
      <c r="H501" s="19"/>
    </row>
    <row r="502" s="2" customFormat="1" ht="48" outlineLevel="1" spans="1:8">
      <c r="A502" s="20">
        <v>137</v>
      </c>
      <c r="B502" s="21" t="s">
        <v>243</v>
      </c>
      <c r="C502" s="21" t="s">
        <v>536</v>
      </c>
      <c r="D502" s="20" t="s">
        <v>54</v>
      </c>
      <c r="E502" s="22">
        <v>4</v>
      </c>
      <c r="F502" s="17"/>
      <c r="G502" s="24">
        <f t="shared" si="9"/>
        <v>0</v>
      </c>
      <c r="H502" s="19"/>
    </row>
    <row r="503" s="2" customFormat="1" ht="48" outlineLevel="1" spans="1:8">
      <c r="A503" s="20">
        <v>138</v>
      </c>
      <c r="B503" s="21" t="s">
        <v>243</v>
      </c>
      <c r="C503" s="21" t="s">
        <v>537</v>
      </c>
      <c r="D503" s="20" t="s">
        <v>54</v>
      </c>
      <c r="E503" s="22">
        <v>4</v>
      </c>
      <c r="F503" s="17"/>
      <c r="G503" s="24">
        <f t="shared" si="9"/>
        <v>0</v>
      </c>
      <c r="H503" s="19"/>
    </row>
    <row r="504" s="2" customFormat="1" ht="48" outlineLevel="1" spans="1:8">
      <c r="A504" s="20">
        <v>139</v>
      </c>
      <c r="B504" s="21" t="s">
        <v>243</v>
      </c>
      <c r="C504" s="21" t="s">
        <v>538</v>
      </c>
      <c r="D504" s="20" t="s">
        <v>54</v>
      </c>
      <c r="E504" s="22">
        <v>18</v>
      </c>
      <c r="F504" s="17"/>
      <c r="G504" s="24">
        <f t="shared" si="9"/>
        <v>0</v>
      </c>
      <c r="H504" s="19"/>
    </row>
    <row r="505" s="2" customFormat="1" ht="48" outlineLevel="1" spans="1:8">
      <c r="A505" s="20">
        <v>140</v>
      </c>
      <c r="B505" s="21" t="s">
        <v>243</v>
      </c>
      <c r="C505" s="21" t="s">
        <v>539</v>
      </c>
      <c r="D505" s="20" t="s">
        <v>54</v>
      </c>
      <c r="E505" s="22">
        <v>2</v>
      </c>
      <c r="F505" s="17"/>
      <c r="G505" s="24">
        <f t="shared" si="9"/>
        <v>0</v>
      </c>
      <c r="H505" s="19"/>
    </row>
    <row r="506" s="2" customFormat="1" ht="48" outlineLevel="1" spans="1:8">
      <c r="A506" s="20">
        <v>141</v>
      </c>
      <c r="B506" s="21" t="s">
        <v>243</v>
      </c>
      <c r="C506" s="21" t="s">
        <v>540</v>
      </c>
      <c r="D506" s="20" t="s">
        <v>54</v>
      </c>
      <c r="E506" s="22">
        <v>2</v>
      </c>
      <c r="F506" s="17"/>
      <c r="G506" s="24">
        <f t="shared" si="9"/>
        <v>0</v>
      </c>
      <c r="H506" s="19"/>
    </row>
    <row r="507" s="2" customFormat="1" ht="48" outlineLevel="1" spans="1:8">
      <c r="A507" s="20">
        <v>142</v>
      </c>
      <c r="B507" s="21" t="s">
        <v>247</v>
      </c>
      <c r="C507" s="21" t="s">
        <v>541</v>
      </c>
      <c r="D507" s="20" t="s">
        <v>31</v>
      </c>
      <c r="E507" s="22">
        <v>28.8</v>
      </c>
      <c r="F507" s="17"/>
      <c r="G507" s="24">
        <f t="shared" si="9"/>
        <v>0</v>
      </c>
      <c r="H507" s="19"/>
    </row>
    <row r="508" s="2" customFormat="1" ht="48" outlineLevel="1" spans="1:8">
      <c r="A508" s="20">
        <v>143</v>
      </c>
      <c r="B508" s="21" t="s">
        <v>247</v>
      </c>
      <c r="C508" s="21" t="s">
        <v>542</v>
      </c>
      <c r="D508" s="20" t="s">
        <v>31</v>
      </c>
      <c r="E508" s="22">
        <v>68.46</v>
      </c>
      <c r="F508" s="17"/>
      <c r="G508" s="24">
        <f t="shared" si="9"/>
        <v>0</v>
      </c>
      <c r="H508" s="19"/>
    </row>
    <row r="509" s="2" customFormat="1" ht="48" outlineLevel="1" spans="1:8">
      <c r="A509" s="20">
        <v>144</v>
      </c>
      <c r="B509" s="21" t="s">
        <v>247</v>
      </c>
      <c r="C509" s="21" t="s">
        <v>248</v>
      </c>
      <c r="D509" s="20" t="s">
        <v>31</v>
      </c>
      <c r="E509" s="22">
        <v>278.76</v>
      </c>
      <c r="F509" s="17"/>
      <c r="G509" s="24">
        <f t="shared" si="9"/>
        <v>0</v>
      </c>
      <c r="H509" s="19"/>
    </row>
    <row r="510" s="2" customFormat="1" ht="48" outlineLevel="1" spans="1:8">
      <c r="A510" s="20">
        <v>145</v>
      </c>
      <c r="B510" s="21" t="s">
        <v>247</v>
      </c>
      <c r="C510" s="21" t="s">
        <v>251</v>
      </c>
      <c r="D510" s="20" t="s">
        <v>31</v>
      </c>
      <c r="E510" s="22">
        <v>26500.02</v>
      </c>
      <c r="F510" s="17"/>
      <c r="G510" s="24">
        <f t="shared" si="9"/>
        <v>0</v>
      </c>
      <c r="H510" s="19"/>
    </row>
    <row r="511" s="2" customFormat="1" ht="48" outlineLevel="1" spans="1:8">
      <c r="A511" s="20">
        <v>146</v>
      </c>
      <c r="B511" s="21" t="s">
        <v>247</v>
      </c>
      <c r="C511" s="21" t="s">
        <v>252</v>
      </c>
      <c r="D511" s="20" t="s">
        <v>31</v>
      </c>
      <c r="E511" s="22">
        <v>13725.58</v>
      </c>
      <c r="F511" s="17"/>
      <c r="G511" s="24">
        <f t="shared" si="9"/>
        <v>0</v>
      </c>
      <c r="H511" s="19"/>
    </row>
    <row r="512" s="2" customFormat="1" ht="48" outlineLevel="1" spans="1:8">
      <c r="A512" s="20">
        <v>147</v>
      </c>
      <c r="B512" s="21" t="s">
        <v>247</v>
      </c>
      <c r="C512" s="21" t="s">
        <v>543</v>
      </c>
      <c r="D512" s="20" t="s">
        <v>31</v>
      </c>
      <c r="E512" s="22">
        <v>158.48</v>
      </c>
      <c r="F512" s="17"/>
      <c r="G512" s="24">
        <f t="shared" si="9"/>
        <v>0</v>
      </c>
      <c r="H512" s="19"/>
    </row>
    <row r="513" s="2" customFormat="1" ht="48" outlineLevel="1" spans="1:8">
      <c r="A513" s="20">
        <v>148</v>
      </c>
      <c r="B513" s="21" t="s">
        <v>247</v>
      </c>
      <c r="C513" s="21" t="s">
        <v>253</v>
      </c>
      <c r="D513" s="20" t="s">
        <v>31</v>
      </c>
      <c r="E513" s="22">
        <v>1731.96</v>
      </c>
      <c r="F513" s="17"/>
      <c r="G513" s="24">
        <f t="shared" si="9"/>
        <v>0</v>
      </c>
      <c r="H513" s="19"/>
    </row>
    <row r="514" s="2" customFormat="1" ht="48" outlineLevel="1" spans="1:8">
      <c r="A514" s="20">
        <v>149</v>
      </c>
      <c r="B514" s="21" t="s">
        <v>247</v>
      </c>
      <c r="C514" s="21" t="s">
        <v>544</v>
      </c>
      <c r="D514" s="20" t="s">
        <v>31</v>
      </c>
      <c r="E514" s="22">
        <v>190.62</v>
      </c>
      <c r="F514" s="17"/>
      <c r="G514" s="24">
        <f t="shared" si="9"/>
        <v>0</v>
      </c>
      <c r="H514" s="19"/>
    </row>
    <row r="515" s="2" customFormat="1" ht="48" outlineLevel="1" spans="1:8">
      <c r="A515" s="20">
        <v>150</v>
      </c>
      <c r="B515" s="21" t="s">
        <v>247</v>
      </c>
      <c r="C515" s="21" t="s">
        <v>545</v>
      </c>
      <c r="D515" s="20" t="s">
        <v>31</v>
      </c>
      <c r="E515" s="22">
        <v>41.28</v>
      </c>
      <c r="F515" s="17"/>
      <c r="G515" s="24">
        <f t="shared" si="9"/>
        <v>0</v>
      </c>
      <c r="H515" s="19"/>
    </row>
    <row r="516" s="2" customFormat="1" ht="48" outlineLevel="1" spans="1:8">
      <c r="A516" s="20">
        <v>151</v>
      </c>
      <c r="B516" s="21" t="s">
        <v>247</v>
      </c>
      <c r="C516" s="21" t="s">
        <v>546</v>
      </c>
      <c r="D516" s="20" t="s">
        <v>31</v>
      </c>
      <c r="E516" s="22">
        <v>12.8</v>
      </c>
      <c r="F516" s="17"/>
      <c r="G516" s="24">
        <f t="shared" si="9"/>
        <v>0</v>
      </c>
      <c r="H516" s="19"/>
    </row>
    <row r="517" s="2" customFormat="1" ht="48" outlineLevel="1" spans="1:8">
      <c r="A517" s="20">
        <v>152</v>
      </c>
      <c r="B517" s="21" t="s">
        <v>247</v>
      </c>
      <c r="C517" s="21" t="s">
        <v>547</v>
      </c>
      <c r="D517" s="20" t="s">
        <v>31</v>
      </c>
      <c r="E517" s="22">
        <v>300.42</v>
      </c>
      <c r="F517" s="17"/>
      <c r="G517" s="24">
        <f t="shared" si="9"/>
        <v>0</v>
      </c>
      <c r="H517" s="19"/>
    </row>
    <row r="518" s="2" customFormat="1" ht="48" outlineLevel="1" spans="1:8">
      <c r="A518" s="20">
        <v>153</v>
      </c>
      <c r="B518" s="21" t="s">
        <v>247</v>
      </c>
      <c r="C518" s="21" t="s">
        <v>254</v>
      </c>
      <c r="D518" s="20" t="s">
        <v>31</v>
      </c>
      <c r="E518" s="17">
        <v>6003.08</v>
      </c>
      <c r="F518" s="17"/>
      <c r="G518" s="24">
        <f t="shared" si="9"/>
        <v>0</v>
      </c>
      <c r="H518" s="19"/>
    </row>
    <row r="519" s="2" customFormat="1" ht="48" outlineLevel="1" spans="1:8">
      <c r="A519" s="20">
        <v>154</v>
      </c>
      <c r="B519" s="21" t="s">
        <v>247</v>
      </c>
      <c r="C519" s="21" t="s">
        <v>255</v>
      </c>
      <c r="D519" s="20" t="s">
        <v>31</v>
      </c>
      <c r="E519" s="22">
        <v>882.57</v>
      </c>
      <c r="F519" s="17"/>
      <c r="G519" s="24">
        <f t="shared" si="9"/>
        <v>0</v>
      </c>
      <c r="H519" s="19"/>
    </row>
    <row r="520" s="2" customFormat="1" ht="48" outlineLevel="1" spans="1:8">
      <c r="A520" s="20">
        <v>155</v>
      </c>
      <c r="B520" s="21" t="s">
        <v>247</v>
      </c>
      <c r="C520" s="21" t="s">
        <v>548</v>
      </c>
      <c r="D520" s="20" t="s">
        <v>31</v>
      </c>
      <c r="E520" s="22">
        <v>284.07</v>
      </c>
      <c r="F520" s="17"/>
      <c r="G520" s="24">
        <f t="shared" si="9"/>
        <v>0</v>
      </c>
      <c r="H520" s="19"/>
    </row>
    <row r="521" s="2" customFormat="1" ht="48" outlineLevel="1" spans="1:8">
      <c r="A521" s="20">
        <v>156</v>
      </c>
      <c r="B521" s="21" t="s">
        <v>247</v>
      </c>
      <c r="C521" s="21" t="s">
        <v>549</v>
      </c>
      <c r="D521" s="20" t="s">
        <v>31</v>
      </c>
      <c r="E521" s="22">
        <v>60.09</v>
      </c>
      <c r="F521" s="17"/>
      <c r="G521" s="24">
        <f t="shared" si="9"/>
        <v>0</v>
      </c>
      <c r="H521" s="19"/>
    </row>
    <row r="522" s="2" customFormat="1" ht="48" outlineLevel="1" spans="1:8">
      <c r="A522" s="20">
        <v>157</v>
      </c>
      <c r="B522" s="21" t="s">
        <v>247</v>
      </c>
      <c r="C522" s="21" t="s">
        <v>249</v>
      </c>
      <c r="D522" s="20" t="s">
        <v>31</v>
      </c>
      <c r="E522" s="22">
        <v>32.52</v>
      </c>
      <c r="F522" s="17"/>
      <c r="G522" s="24">
        <f t="shared" si="9"/>
        <v>0</v>
      </c>
      <c r="H522" s="19"/>
    </row>
    <row r="523" s="2" customFormat="1" ht="48" outlineLevel="1" spans="1:8">
      <c r="A523" s="20">
        <v>158</v>
      </c>
      <c r="B523" s="21" t="s">
        <v>247</v>
      </c>
      <c r="C523" s="21" t="s">
        <v>250</v>
      </c>
      <c r="D523" s="20" t="s">
        <v>31</v>
      </c>
      <c r="E523" s="22">
        <v>975.08</v>
      </c>
      <c r="F523" s="17"/>
      <c r="G523" s="24">
        <f t="shared" si="9"/>
        <v>0</v>
      </c>
      <c r="H523" s="19"/>
    </row>
    <row r="524" s="2" customFormat="1" ht="48" outlineLevel="1" spans="1:8">
      <c r="A524" s="20">
        <v>159</v>
      </c>
      <c r="B524" s="21" t="s">
        <v>247</v>
      </c>
      <c r="C524" s="21" t="s">
        <v>256</v>
      </c>
      <c r="D524" s="20" t="s">
        <v>31</v>
      </c>
      <c r="E524" s="22">
        <v>2100.26</v>
      </c>
      <c r="F524" s="17"/>
      <c r="G524" s="24">
        <f t="shared" si="9"/>
        <v>0</v>
      </c>
      <c r="H524" s="19"/>
    </row>
    <row r="525" s="2" customFormat="1" ht="48" outlineLevel="1" spans="1:8">
      <c r="A525" s="20">
        <v>160</v>
      </c>
      <c r="B525" s="21" t="s">
        <v>247</v>
      </c>
      <c r="C525" s="21" t="s">
        <v>257</v>
      </c>
      <c r="D525" s="20" t="s">
        <v>31</v>
      </c>
      <c r="E525" s="22">
        <v>1188.54</v>
      </c>
      <c r="F525" s="17"/>
      <c r="G525" s="24">
        <f t="shared" si="9"/>
        <v>0</v>
      </c>
      <c r="H525" s="19"/>
    </row>
    <row r="526" s="2" customFormat="1" ht="48" outlineLevel="1" spans="1:8">
      <c r="A526" s="20">
        <v>161</v>
      </c>
      <c r="B526" s="21" t="s">
        <v>247</v>
      </c>
      <c r="C526" s="21" t="s">
        <v>258</v>
      </c>
      <c r="D526" s="20" t="s">
        <v>31</v>
      </c>
      <c r="E526" s="22">
        <v>21217.97</v>
      </c>
      <c r="F526" s="17"/>
      <c r="G526" s="24">
        <f t="shared" si="9"/>
        <v>0</v>
      </c>
      <c r="H526" s="19"/>
    </row>
    <row r="527" s="2" customFormat="1" ht="48" outlineLevel="1" spans="1:8">
      <c r="A527" s="20">
        <v>162</v>
      </c>
      <c r="B527" s="21" t="s">
        <v>247</v>
      </c>
      <c r="C527" s="21" t="s">
        <v>259</v>
      </c>
      <c r="D527" s="20" t="s">
        <v>31</v>
      </c>
      <c r="E527" s="22">
        <v>6840.44</v>
      </c>
      <c r="F527" s="17"/>
      <c r="G527" s="24">
        <f t="shared" si="9"/>
        <v>0</v>
      </c>
      <c r="H527" s="19"/>
    </row>
    <row r="528" s="2" customFormat="1" ht="48" outlineLevel="1" spans="1:8">
      <c r="A528" s="20">
        <v>163</v>
      </c>
      <c r="B528" s="21" t="s">
        <v>247</v>
      </c>
      <c r="C528" s="21" t="s">
        <v>550</v>
      </c>
      <c r="D528" s="20" t="s">
        <v>31</v>
      </c>
      <c r="E528" s="22">
        <v>59.88</v>
      </c>
      <c r="F528" s="17"/>
      <c r="G528" s="24">
        <f t="shared" si="9"/>
        <v>0</v>
      </c>
      <c r="H528" s="19"/>
    </row>
    <row r="529" s="2" customFormat="1" ht="48" outlineLevel="1" spans="1:8">
      <c r="A529" s="20">
        <v>164</v>
      </c>
      <c r="B529" s="21" t="s">
        <v>247</v>
      </c>
      <c r="C529" s="21" t="s">
        <v>551</v>
      </c>
      <c r="D529" s="20" t="s">
        <v>31</v>
      </c>
      <c r="E529" s="22">
        <v>208.8</v>
      </c>
      <c r="F529" s="17"/>
      <c r="G529" s="24">
        <f t="shared" si="9"/>
        <v>0</v>
      </c>
      <c r="H529" s="19"/>
    </row>
    <row r="530" s="2" customFormat="1" ht="48" outlineLevel="1" spans="1:8">
      <c r="A530" s="20">
        <v>165</v>
      </c>
      <c r="B530" s="21" t="s">
        <v>247</v>
      </c>
      <c r="C530" s="21" t="s">
        <v>552</v>
      </c>
      <c r="D530" s="20" t="s">
        <v>31</v>
      </c>
      <c r="E530" s="22">
        <v>443.37</v>
      </c>
      <c r="F530" s="17"/>
      <c r="G530" s="24">
        <f t="shared" si="9"/>
        <v>0</v>
      </c>
      <c r="H530" s="19"/>
    </row>
    <row r="531" s="2" customFormat="1" ht="48" outlineLevel="1" spans="1:8">
      <c r="A531" s="20">
        <v>166</v>
      </c>
      <c r="B531" s="21" t="s">
        <v>247</v>
      </c>
      <c r="C531" s="21" t="s">
        <v>553</v>
      </c>
      <c r="D531" s="20" t="s">
        <v>31</v>
      </c>
      <c r="E531" s="22">
        <v>255.69</v>
      </c>
      <c r="F531" s="17"/>
      <c r="G531" s="24">
        <f t="shared" si="9"/>
        <v>0</v>
      </c>
      <c r="H531" s="19"/>
    </row>
    <row r="532" s="2" customFormat="1" ht="36" outlineLevel="1" spans="1:8">
      <c r="A532" s="20">
        <v>167</v>
      </c>
      <c r="B532" s="21" t="s">
        <v>554</v>
      </c>
      <c r="C532" s="21" t="s">
        <v>555</v>
      </c>
      <c r="D532" s="20" t="s">
        <v>51</v>
      </c>
      <c r="E532" s="22">
        <v>13</v>
      </c>
      <c r="F532" s="17"/>
      <c r="G532" s="24">
        <f t="shared" si="9"/>
        <v>0</v>
      </c>
      <c r="H532" s="19"/>
    </row>
    <row r="533" s="2" customFormat="1" ht="36" outlineLevel="1" spans="1:8">
      <c r="A533" s="20">
        <v>168</v>
      </c>
      <c r="B533" s="21" t="s">
        <v>556</v>
      </c>
      <c r="C533" s="21" t="s">
        <v>557</v>
      </c>
      <c r="D533" s="20" t="s">
        <v>51</v>
      </c>
      <c r="E533" s="22">
        <v>2</v>
      </c>
      <c r="F533" s="17"/>
      <c r="G533" s="24">
        <f t="shared" si="9"/>
        <v>0</v>
      </c>
      <c r="H533" s="19"/>
    </row>
    <row r="534" s="2" customFormat="1" ht="36" outlineLevel="1" spans="1:8">
      <c r="A534" s="20">
        <v>169</v>
      </c>
      <c r="B534" s="21" t="s">
        <v>262</v>
      </c>
      <c r="C534" s="21" t="s">
        <v>263</v>
      </c>
      <c r="D534" s="20" t="s">
        <v>51</v>
      </c>
      <c r="E534" s="22">
        <v>21</v>
      </c>
      <c r="F534" s="17"/>
      <c r="G534" s="24">
        <f t="shared" si="9"/>
        <v>0</v>
      </c>
      <c r="H534" s="19"/>
    </row>
    <row r="535" s="2" customFormat="1" ht="36" outlineLevel="1" spans="1:8">
      <c r="A535" s="20">
        <v>170</v>
      </c>
      <c r="B535" s="21" t="s">
        <v>558</v>
      </c>
      <c r="C535" s="21" t="s">
        <v>559</v>
      </c>
      <c r="D535" s="20" t="s">
        <v>51</v>
      </c>
      <c r="E535" s="22">
        <v>2</v>
      </c>
      <c r="F535" s="17"/>
      <c r="G535" s="24">
        <f t="shared" si="9"/>
        <v>0</v>
      </c>
      <c r="H535" s="19"/>
    </row>
    <row r="536" s="2" customFormat="1" ht="36" outlineLevel="1" spans="1:8">
      <c r="A536" s="20">
        <v>171</v>
      </c>
      <c r="B536" s="21" t="s">
        <v>560</v>
      </c>
      <c r="C536" s="21" t="s">
        <v>561</v>
      </c>
      <c r="D536" s="20" t="s">
        <v>51</v>
      </c>
      <c r="E536" s="22">
        <v>1</v>
      </c>
      <c r="F536" s="17"/>
      <c r="G536" s="24">
        <f t="shared" si="9"/>
        <v>0</v>
      </c>
      <c r="H536" s="19"/>
    </row>
    <row r="537" s="2" customFormat="1" ht="36" outlineLevel="1" spans="1:8">
      <c r="A537" s="20">
        <v>172</v>
      </c>
      <c r="B537" s="21" t="s">
        <v>562</v>
      </c>
      <c r="C537" s="21" t="s">
        <v>563</v>
      </c>
      <c r="D537" s="20" t="s">
        <v>51</v>
      </c>
      <c r="E537" s="22">
        <v>2</v>
      </c>
      <c r="F537" s="17"/>
      <c r="G537" s="24">
        <f t="shared" si="9"/>
        <v>0</v>
      </c>
      <c r="H537" s="19"/>
    </row>
    <row r="538" s="2" customFormat="1" ht="36" outlineLevel="1" spans="1:8">
      <c r="A538" s="20">
        <v>173</v>
      </c>
      <c r="B538" s="21" t="s">
        <v>564</v>
      </c>
      <c r="C538" s="21" t="s">
        <v>565</v>
      </c>
      <c r="D538" s="20" t="s">
        <v>51</v>
      </c>
      <c r="E538" s="22">
        <v>3</v>
      </c>
      <c r="F538" s="17"/>
      <c r="G538" s="24">
        <f t="shared" si="9"/>
        <v>0</v>
      </c>
      <c r="H538" s="19"/>
    </row>
    <row r="539" s="2" customFormat="1" ht="36" outlineLevel="1" spans="1:8">
      <c r="A539" s="20">
        <v>174</v>
      </c>
      <c r="B539" s="21" t="s">
        <v>566</v>
      </c>
      <c r="C539" s="21" t="s">
        <v>567</v>
      </c>
      <c r="D539" s="20" t="s">
        <v>51</v>
      </c>
      <c r="E539" s="22">
        <v>35</v>
      </c>
      <c r="F539" s="17"/>
      <c r="G539" s="24">
        <f t="shared" si="9"/>
        <v>0</v>
      </c>
      <c r="H539" s="19"/>
    </row>
    <row r="540" s="2" customFormat="1" ht="48" outlineLevel="1" spans="1:8">
      <c r="A540" s="20">
        <v>175</v>
      </c>
      <c r="B540" s="21" t="s">
        <v>260</v>
      </c>
      <c r="C540" s="21" t="s">
        <v>261</v>
      </c>
      <c r="D540" s="20" t="s">
        <v>51</v>
      </c>
      <c r="E540" s="22">
        <v>2</v>
      </c>
      <c r="F540" s="17"/>
      <c r="G540" s="24">
        <f t="shared" si="9"/>
        <v>0</v>
      </c>
      <c r="H540" s="19"/>
    </row>
    <row r="541" s="2" customFormat="1" ht="36" outlineLevel="1" spans="1:8">
      <c r="A541" s="20">
        <v>176</v>
      </c>
      <c r="B541" s="21" t="s">
        <v>568</v>
      </c>
      <c r="C541" s="21" t="s">
        <v>569</v>
      </c>
      <c r="D541" s="20" t="s">
        <v>51</v>
      </c>
      <c r="E541" s="22">
        <v>72</v>
      </c>
      <c r="F541" s="17"/>
      <c r="G541" s="24">
        <f t="shared" si="9"/>
        <v>0</v>
      </c>
      <c r="H541" s="19"/>
    </row>
    <row r="542" s="2" customFormat="1" ht="36" outlineLevel="1" spans="1:8">
      <c r="A542" s="20">
        <v>177</v>
      </c>
      <c r="B542" s="21" t="s">
        <v>264</v>
      </c>
      <c r="C542" s="21" t="s">
        <v>265</v>
      </c>
      <c r="D542" s="20" t="s">
        <v>51</v>
      </c>
      <c r="E542" s="22">
        <v>30</v>
      </c>
      <c r="F542" s="17"/>
      <c r="G542" s="24">
        <f t="shared" si="9"/>
        <v>0</v>
      </c>
      <c r="H542" s="19"/>
    </row>
    <row r="543" s="2" customFormat="1" ht="36" outlineLevel="1" spans="1:8">
      <c r="A543" s="20">
        <v>178</v>
      </c>
      <c r="B543" s="21" t="s">
        <v>266</v>
      </c>
      <c r="C543" s="21" t="s">
        <v>570</v>
      </c>
      <c r="D543" s="20" t="s">
        <v>51</v>
      </c>
      <c r="E543" s="22">
        <v>376</v>
      </c>
      <c r="F543" s="17"/>
      <c r="G543" s="24">
        <f t="shared" si="9"/>
        <v>0</v>
      </c>
      <c r="H543" s="19"/>
    </row>
    <row r="544" s="2" customFormat="1" ht="36" outlineLevel="1" spans="1:8">
      <c r="A544" s="20">
        <v>179</v>
      </c>
      <c r="B544" s="21" t="s">
        <v>270</v>
      </c>
      <c r="C544" s="21" t="s">
        <v>271</v>
      </c>
      <c r="D544" s="20" t="s">
        <v>51</v>
      </c>
      <c r="E544" s="22">
        <v>154</v>
      </c>
      <c r="F544" s="17"/>
      <c r="G544" s="24">
        <f t="shared" si="9"/>
        <v>0</v>
      </c>
      <c r="H544" s="19"/>
    </row>
    <row r="545" s="2" customFormat="1" ht="36" outlineLevel="1" spans="1:8">
      <c r="A545" s="20">
        <v>180</v>
      </c>
      <c r="B545" s="21" t="s">
        <v>274</v>
      </c>
      <c r="C545" s="21" t="s">
        <v>275</v>
      </c>
      <c r="D545" s="20" t="s">
        <v>51</v>
      </c>
      <c r="E545" s="22">
        <v>765</v>
      </c>
      <c r="F545" s="17"/>
      <c r="G545" s="24">
        <f t="shared" si="9"/>
        <v>0</v>
      </c>
      <c r="H545" s="19"/>
    </row>
    <row r="546" s="2" customFormat="1" ht="36" outlineLevel="1" spans="1:8">
      <c r="A546" s="20">
        <v>181</v>
      </c>
      <c r="B546" s="21" t="s">
        <v>571</v>
      </c>
      <c r="C546" s="21" t="s">
        <v>572</v>
      </c>
      <c r="D546" s="20" t="s">
        <v>51</v>
      </c>
      <c r="E546" s="22">
        <v>39</v>
      </c>
      <c r="F546" s="17"/>
      <c r="G546" s="24">
        <f t="shared" si="9"/>
        <v>0</v>
      </c>
      <c r="H546" s="19"/>
    </row>
    <row r="547" s="2" customFormat="1" ht="36" outlineLevel="1" spans="1:8">
      <c r="A547" s="20">
        <v>182</v>
      </c>
      <c r="B547" s="21" t="s">
        <v>573</v>
      </c>
      <c r="C547" s="21" t="s">
        <v>574</v>
      </c>
      <c r="D547" s="20" t="s">
        <v>51</v>
      </c>
      <c r="E547" s="22">
        <v>12</v>
      </c>
      <c r="F547" s="17"/>
      <c r="G547" s="24">
        <f t="shared" si="9"/>
        <v>0</v>
      </c>
      <c r="H547" s="19"/>
    </row>
    <row r="548" s="2" customFormat="1" ht="36" outlineLevel="1" spans="1:8">
      <c r="A548" s="20">
        <v>183</v>
      </c>
      <c r="B548" s="21" t="s">
        <v>575</v>
      </c>
      <c r="C548" s="21" t="s">
        <v>576</v>
      </c>
      <c r="D548" s="20" t="s">
        <v>51</v>
      </c>
      <c r="E548" s="22">
        <v>10</v>
      </c>
      <c r="F548" s="17"/>
      <c r="G548" s="24">
        <f t="shared" si="9"/>
        <v>0</v>
      </c>
      <c r="H548" s="19"/>
    </row>
    <row r="549" s="2" customFormat="1" ht="36" outlineLevel="1" spans="1:8">
      <c r="A549" s="20">
        <v>184</v>
      </c>
      <c r="B549" s="21" t="s">
        <v>286</v>
      </c>
      <c r="C549" s="21" t="s">
        <v>287</v>
      </c>
      <c r="D549" s="20" t="s">
        <v>31</v>
      </c>
      <c r="E549" s="22">
        <v>1396.72</v>
      </c>
      <c r="F549" s="17"/>
      <c r="G549" s="24">
        <f t="shared" si="9"/>
        <v>0</v>
      </c>
      <c r="H549" s="19"/>
    </row>
    <row r="550" s="2" customFormat="1" ht="36" outlineLevel="1" spans="1:8">
      <c r="A550" s="20">
        <v>185</v>
      </c>
      <c r="B550" s="21" t="s">
        <v>577</v>
      </c>
      <c r="C550" s="21" t="s">
        <v>578</v>
      </c>
      <c r="D550" s="20" t="s">
        <v>51</v>
      </c>
      <c r="E550" s="22">
        <v>25</v>
      </c>
      <c r="F550" s="17"/>
      <c r="G550" s="24">
        <f t="shared" si="9"/>
        <v>0</v>
      </c>
      <c r="H550" s="19"/>
    </row>
    <row r="551" s="2" customFormat="1" ht="36" outlineLevel="1" spans="1:8">
      <c r="A551" s="20">
        <v>186</v>
      </c>
      <c r="B551" s="21" t="s">
        <v>292</v>
      </c>
      <c r="C551" s="21" t="s">
        <v>293</v>
      </c>
      <c r="D551" s="20" t="s">
        <v>54</v>
      </c>
      <c r="E551" s="22">
        <v>24</v>
      </c>
      <c r="F551" s="17"/>
      <c r="G551" s="24">
        <f t="shared" si="9"/>
        <v>0</v>
      </c>
      <c r="H551" s="19"/>
    </row>
    <row r="552" s="2" customFormat="1" ht="36" outlineLevel="1" spans="1:8">
      <c r="A552" s="20">
        <v>187</v>
      </c>
      <c r="B552" s="21" t="s">
        <v>294</v>
      </c>
      <c r="C552" s="21" t="s">
        <v>295</v>
      </c>
      <c r="D552" s="20" t="s">
        <v>54</v>
      </c>
      <c r="E552" s="22">
        <v>32</v>
      </c>
      <c r="F552" s="17"/>
      <c r="G552" s="24">
        <f t="shared" si="9"/>
        <v>0</v>
      </c>
      <c r="H552" s="19"/>
    </row>
    <row r="553" s="2" customFormat="1" ht="36" outlineLevel="1" spans="1:8">
      <c r="A553" s="20">
        <v>188</v>
      </c>
      <c r="B553" s="21" t="s">
        <v>296</v>
      </c>
      <c r="C553" s="21" t="s">
        <v>297</v>
      </c>
      <c r="D553" s="20" t="s">
        <v>54</v>
      </c>
      <c r="E553" s="22">
        <v>121</v>
      </c>
      <c r="F553" s="17"/>
      <c r="G553" s="24">
        <f t="shared" si="9"/>
        <v>0</v>
      </c>
      <c r="H553" s="19"/>
    </row>
    <row r="554" s="2" customFormat="1" ht="36" outlineLevel="1" spans="1:8">
      <c r="A554" s="20">
        <v>189</v>
      </c>
      <c r="B554" s="21" t="s">
        <v>298</v>
      </c>
      <c r="C554" s="21" t="s">
        <v>299</v>
      </c>
      <c r="D554" s="20" t="s">
        <v>54</v>
      </c>
      <c r="E554" s="22">
        <v>84</v>
      </c>
      <c r="F554" s="17"/>
      <c r="G554" s="24">
        <f t="shared" si="9"/>
        <v>0</v>
      </c>
      <c r="H554" s="19"/>
    </row>
    <row r="555" s="2" customFormat="1" ht="24" outlineLevel="1" spans="1:8">
      <c r="A555" s="20">
        <v>190</v>
      </c>
      <c r="B555" s="21" t="s">
        <v>579</v>
      </c>
      <c r="C555" s="21" t="s">
        <v>580</v>
      </c>
      <c r="D555" s="20" t="s">
        <v>54</v>
      </c>
      <c r="E555" s="22">
        <v>2</v>
      </c>
      <c r="F555" s="17"/>
      <c r="G555" s="24">
        <f t="shared" si="9"/>
        <v>0</v>
      </c>
      <c r="H555" s="19"/>
    </row>
    <row r="556" s="2" customFormat="1" ht="36" outlineLevel="1" spans="1:8">
      <c r="A556" s="20">
        <v>191</v>
      </c>
      <c r="B556" s="21" t="s">
        <v>581</v>
      </c>
      <c r="C556" s="21" t="s">
        <v>582</v>
      </c>
      <c r="D556" s="20" t="s">
        <v>54</v>
      </c>
      <c r="E556" s="22">
        <v>91</v>
      </c>
      <c r="F556" s="17"/>
      <c r="G556" s="24">
        <f t="shared" si="9"/>
        <v>0</v>
      </c>
      <c r="H556" s="19"/>
    </row>
    <row r="557" s="2" customFormat="1" ht="36" outlineLevel="1" spans="1:8">
      <c r="A557" s="20">
        <v>192</v>
      </c>
      <c r="B557" s="21" t="s">
        <v>310</v>
      </c>
      <c r="C557" s="21" t="s">
        <v>311</v>
      </c>
      <c r="D557" s="20" t="s">
        <v>54</v>
      </c>
      <c r="E557" s="22">
        <v>294</v>
      </c>
      <c r="F557" s="17"/>
      <c r="G557" s="24">
        <f t="shared" ref="G557:G587" si="10">$E557*F557</f>
        <v>0</v>
      </c>
      <c r="H557" s="19"/>
    </row>
    <row r="558" s="2" customFormat="1" ht="36" outlineLevel="1" spans="1:8">
      <c r="A558" s="20">
        <v>193</v>
      </c>
      <c r="B558" s="21" t="s">
        <v>583</v>
      </c>
      <c r="C558" s="21" t="s">
        <v>584</v>
      </c>
      <c r="D558" s="20" t="s">
        <v>54</v>
      </c>
      <c r="E558" s="22">
        <v>2</v>
      </c>
      <c r="F558" s="17"/>
      <c r="G558" s="24">
        <f t="shared" si="10"/>
        <v>0</v>
      </c>
      <c r="H558" s="19"/>
    </row>
    <row r="559" s="2" customFormat="1" ht="36" outlineLevel="1" spans="1:8">
      <c r="A559" s="20">
        <v>194</v>
      </c>
      <c r="B559" s="21" t="s">
        <v>314</v>
      </c>
      <c r="C559" s="21" t="s">
        <v>315</v>
      </c>
      <c r="D559" s="20" t="s">
        <v>54</v>
      </c>
      <c r="E559" s="22">
        <v>4</v>
      </c>
      <c r="F559" s="17"/>
      <c r="G559" s="24">
        <f t="shared" si="10"/>
        <v>0</v>
      </c>
      <c r="H559" s="19"/>
    </row>
    <row r="560" s="2" customFormat="1" ht="36" outlineLevel="1" spans="1:8">
      <c r="A560" s="20">
        <v>195</v>
      </c>
      <c r="B560" s="21" t="s">
        <v>316</v>
      </c>
      <c r="C560" s="21" t="s">
        <v>317</v>
      </c>
      <c r="D560" s="20" t="s">
        <v>54</v>
      </c>
      <c r="E560" s="22">
        <v>71</v>
      </c>
      <c r="F560" s="17"/>
      <c r="G560" s="24">
        <f t="shared" si="10"/>
        <v>0</v>
      </c>
      <c r="H560" s="19"/>
    </row>
    <row r="561" s="2" customFormat="1" ht="36" outlineLevel="1" spans="1:8">
      <c r="A561" s="20">
        <v>196</v>
      </c>
      <c r="B561" s="21" t="s">
        <v>585</v>
      </c>
      <c r="C561" s="21" t="s">
        <v>586</v>
      </c>
      <c r="D561" s="20" t="s">
        <v>54</v>
      </c>
      <c r="E561" s="22">
        <v>390</v>
      </c>
      <c r="F561" s="17"/>
      <c r="G561" s="24">
        <f t="shared" si="10"/>
        <v>0</v>
      </c>
      <c r="H561" s="19"/>
    </row>
    <row r="562" s="2" customFormat="1" ht="24" outlineLevel="1" spans="1:8">
      <c r="A562" s="20">
        <v>197</v>
      </c>
      <c r="B562" s="21" t="s">
        <v>320</v>
      </c>
      <c r="C562" s="21" t="s">
        <v>321</v>
      </c>
      <c r="D562" s="20" t="s">
        <v>54</v>
      </c>
      <c r="E562" s="22">
        <v>3</v>
      </c>
      <c r="F562" s="17"/>
      <c r="G562" s="24">
        <f t="shared" si="10"/>
        <v>0</v>
      </c>
      <c r="H562" s="19"/>
    </row>
    <row r="563" s="2" customFormat="1" ht="48" outlineLevel="1" spans="1:8">
      <c r="A563" s="20">
        <v>198</v>
      </c>
      <c r="B563" s="21" t="s">
        <v>322</v>
      </c>
      <c r="C563" s="21" t="s">
        <v>323</v>
      </c>
      <c r="D563" s="20" t="s">
        <v>54</v>
      </c>
      <c r="E563" s="17">
        <v>1366</v>
      </c>
      <c r="F563" s="17"/>
      <c r="G563" s="24">
        <f t="shared" si="10"/>
        <v>0</v>
      </c>
      <c r="H563" s="19"/>
    </row>
    <row r="564" s="2" customFormat="1" ht="48" outlineLevel="1" spans="1:8">
      <c r="A564" s="20">
        <v>199</v>
      </c>
      <c r="B564" s="21" t="s">
        <v>322</v>
      </c>
      <c r="C564" s="21" t="s">
        <v>324</v>
      </c>
      <c r="D564" s="20" t="s">
        <v>54</v>
      </c>
      <c r="E564" s="22">
        <v>1118</v>
      </c>
      <c r="F564" s="17"/>
      <c r="G564" s="24">
        <f t="shared" si="10"/>
        <v>0</v>
      </c>
      <c r="H564" s="19"/>
    </row>
    <row r="565" s="2" customFormat="1" ht="48" outlineLevel="1" spans="1:8">
      <c r="A565" s="20">
        <v>200</v>
      </c>
      <c r="B565" s="21" t="s">
        <v>322</v>
      </c>
      <c r="C565" s="21" t="s">
        <v>587</v>
      </c>
      <c r="D565" s="20" t="s">
        <v>54</v>
      </c>
      <c r="E565" s="22">
        <v>132</v>
      </c>
      <c r="F565" s="17"/>
      <c r="G565" s="24">
        <f t="shared" si="10"/>
        <v>0</v>
      </c>
      <c r="H565" s="19"/>
    </row>
    <row r="566" s="2" customFormat="1" ht="36" outlineLevel="1" spans="1:8">
      <c r="A566" s="20">
        <v>201</v>
      </c>
      <c r="B566" s="21" t="s">
        <v>74</v>
      </c>
      <c r="C566" s="21" t="s">
        <v>326</v>
      </c>
      <c r="D566" s="20" t="s">
        <v>54</v>
      </c>
      <c r="E566" s="22">
        <v>10</v>
      </c>
      <c r="F566" s="17"/>
      <c r="G566" s="24">
        <f t="shared" si="10"/>
        <v>0</v>
      </c>
      <c r="H566" s="19"/>
    </row>
    <row r="567" s="2" customFormat="1" ht="36" outlineLevel="1" spans="1:8">
      <c r="A567" s="20">
        <v>202</v>
      </c>
      <c r="B567" s="21" t="s">
        <v>74</v>
      </c>
      <c r="C567" s="21" t="s">
        <v>588</v>
      </c>
      <c r="D567" s="20" t="s">
        <v>54</v>
      </c>
      <c r="E567" s="22">
        <v>6</v>
      </c>
      <c r="F567" s="17"/>
      <c r="G567" s="24">
        <f t="shared" si="10"/>
        <v>0</v>
      </c>
      <c r="H567" s="19"/>
    </row>
    <row r="568" s="2" customFormat="1" ht="36" outlineLevel="1" spans="1:8">
      <c r="A568" s="20">
        <v>203</v>
      </c>
      <c r="B568" s="21" t="s">
        <v>74</v>
      </c>
      <c r="C568" s="21" t="s">
        <v>325</v>
      </c>
      <c r="D568" s="20" t="s">
        <v>54</v>
      </c>
      <c r="E568" s="22">
        <v>4</v>
      </c>
      <c r="F568" s="17"/>
      <c r="G568" s="24">
        <f t="shared" si="10"/>
        <v>0</v>
      </c>
      <c r="H568" s="19"/>
    </row>
    <row r="569" s="2" customFormat="1" ht="36" outlineLevel="1" spans="1:8">
      <c r="A569" s="20">
        <v>204</v>
      </c>
      <c r="B569" s="21" t="s">
        <v>74</v>
      </c>
      <c r="C569" s="21" t="s">
        <v>589</v>
      </c>
      <c r="D569" s="20" t="s">
        <v>54</v>
      </c>
      <c r="E569" s="22">
        <v>1</v>
      </c>
      <c r="F569" s="17"/>
      <c r="G569" s="24">
        <f t="shared" si="10"/>
        <v>0</v>
      </c>
      <c r="H569" s="19"/>
    </row>
    <row r="570" s="2" customFormat="1" ht="48" outlineLevel="1" spans="1:8">
      <c r="A570" s="20">
        <v>205</v>
      </c>
      <c r="B570" s="21" t="s">
        <v>329</v>
      </c>
      <c r="C570" s="21" t="s">
        <v>330</v>
      </c>
      <c r="D570" s="20" t="s">
        <v>31</v>
      </c>
      <c r="E570" s="17">
        <v>855.033333333333</v>
      </c>
      <c r="F570" s="17"/>
      <c r="G570" s="24">
        <f t="shared" si="10"/>
        <v>0</v>
      </c>
      <c r="H570" s="19"/>
    </row>
    <row r="571" s="2" customFormat="1" ht="36" outlineLevel="1" spans="1:8">
      <c r="A571" s="20">
        <v>206</v>
      </c>
      <c r="B571" s="21" t="s">
        <v>331</v>
      </c>
      <c r="C571" s="21" t="s">
        <v>332</v>
      </c>
      <c r="D571" s="20" t="s">
        <v>333</v>
      </c>
      <c r="E571" s="22">
        <v>26</v>
      </c>
      <c r="F571" s="17"/>
      <c r="G571" s="24">
        <f t="shared" si="10"/>
        <v>0</v>
      </c>
      <c r="H571" s="19"/>
    </row>
    <row r="572" s="2" customFormat="1" ht="24" outlineLevel="1" spans="1:8">
      <c r="A572" s="20">
        <v>207</v>
      </c>
      <c r="B572" s="21" t="s">
        <v>334</v>
      </c>
      <c r="C572" s="21" t="s">
        <v>335</v>
      </c>
      <c r="D572" s="20" t="s">
        <v>152</v>
      </c>
      <c r="E572" s="22">
        <v>18</v>
      </c>
      <c r="F572" s="17"/>
      <c r="G572" s="24">
        <f t="shared" si="10"/>
        <v>0</v>
      </c>
      <c r="H572" s="19"/>
    </row>
    <row r="573" s="2" customFormat="1" ht="12" outlineLevel="1" spans="1:8">
      <c r="A573" s="20"/>
      <c r="B573" s="21" t="s">
        <v>336</v>
      </c>
      <c r="C573" s="21"/>
      <c r="D573" s="21"/>
      <c r="E573" s="22"/>
      <c r="F573" s="17"/>
      <c r="G573" s="24">
        <f t="shared" si="10"/>
        <v>0</v>
      </c>
      <c r="H573" s="19"/>
    </row>
    <row r="574" s="2" customFormat="1" ht="36" outlineLevel="1" spans="1:8">
      <c r="A574" s="20">
        <v>208</v>
      </c>
      <c r="B574" s="21" t="s">
        <v>590</v>
      </c>
      <c r="C574" s="21" t="s">
        <v>591</v>
      </c>
      <c r="D574" s="20" t="s">
        <v>592</v>
      </c>
      <c r="E574" s="22">
        <v>18</v>
      </c>
      <c r="F574" s="17"/>
      <c r="G574" s="24">
        <f t="shared" si="10"/>
        <v>0</v>
      </c>
      <c r="H574" s="19"/>
    </row>
    <row r="575" s="2" customFormat="1" ht="48" outlineLevel="1" spans="1:8">
      <c r="A575" s="20">
        <v>209</v>
      </c>
      <c r="B575" s="21" t="s">
        <v>337</v>
      </c>
      <c r="C575" s="21" t="s">
        <v>338</v>
      </c>
      <c r="D575" s="20" t="s">
        <v>31</v>
      </c>
      <c r="E575" s="22">
        <v>511.67</v>
      </c>
      <c r="F575" s="17"/>
      <c r="G575" s="24">
        <f t="shared" si="10"/>
        <v>0</v>
      </c>
      <c r="H575" s="19"/>
    </row>
    <row r="576" s="2" customFormat="1" ht="48" outlineLevel="1" spans="1:8">
      <c r="A576" s="20">
        <v>210</v>
      </c>
      <c r="B576" s="21" t="s">
        <v>339</v>
      </c>
      <c r="C576" s="21" t="s">
        <v>340</v>
      </c>
      <c r="D576" s="20" t="s">
        <v>31</v>
      </c>
      <c r="E576" s="22">
        <v>561.17</v>
      </c>
      <c r="F576" s="17"/>
      <c r="G576" s="24">
        <f t="shared" si="10"/>
        <v>0</v>
      </c>
      <c r="H576" s="19"/>
    </row>
    <row r="577" s="2" customFormat="1" ht="48" outlineLevel="1" spans="1:8">
      <c r="A577" s="20">
        <v>211</v>
      </c>
      <c r="B577" s="21" t="s">
        <v>341</v>
      </c>
      <c r="C577" s="21" t="s">
        <v>342</v>
      </c>
      <c r="D577" s="20" t="s">
        <v>31</v>
      </c>
      <c r="E577" s="22">
        <v>773.2</v>
      </c>
      <c r="F577" s="17"/>
      <c r="G577" s="24">
        <f t="shared" si="10"/>
        <v>0</v>
      </c>
      <c r="H577" s="19"/>
    </row>
    <row r="578" s="2" customFormat="1" ht="48" outlineLevel="1" spans="1:8">
      <c r="A578" s="20">
        <v>212</v>
      </c>
      <c r="B578" s="21" t="s">
        <v>343</v>
      </c>
      <c r="C578" s="21" t="s">
        <v>344</v>
      </c>
      <c r="D578" s="20" t="s">
        <v>31</v>
      </c>
      <c r="E578" s="22">
        <v>781.06</v>
      </c>
      <c r="F578" s="17"/>
      <c r="G578" s="24">
        <f t="shared" si="10"/>
        <v>0</v>
      </c>
      <c r="H578" s="19"/>
    </row>
    <row r="579" s="2" customFormat="1" ht="36" outlineLevel="1" spans="1:8">
      <c r="A579" s="20">
        <v>213</v>
      </c>
      <c r="B579" s="21" t="s">
        <v>345</v>
      </c>
      <c r="C579" s="21" t="s">
        <v>346</v>
      </c>
      <c r="D579" s="20" t="s">
        <v>31</v>
      </c>
      <c r="E579" s="22">
        <v>107.02</v>
      </c>
      <c r="F579" s="17"/>
      <c r="G579" s="24">
        <f t="shared" si="10"/>
        <v>0</v>
      </c>
      <c r="H579" s="19"/>
    </row>
    <row r="580" s="2" customFormat="1" ht="24" outlineLevel="1" spans="1:8">
      <c r="A580" s="20">
        <v>214</v>
      </c>
      <c r="B580" s="21" t="s">
        <v>347</v>
      </c>
      <c r="C580" s="21" t="s">
        <v>348</v>
      </c>
      <c r="D580" s="20" t="s">
        <v>349</v>
      </c>
      <c r="E580" s="22">
        <v>2</v>
      </c>
      <c r="F580" s="17"/>
      <c r="G580" s="24">
        <f t="shared" si="10"/>
        <v>0</v>
      </c>
      <c r="H580" s="19"/>
    </row>
    <row r="581" s="2" customFormat="1" ht="24" outlineLevel="1" spans="1:8">
      <c r="A581" s="20">
        <v>215</v>
      </c>
      <c r="B581" s="21" t="s">
        <v>350</v>
      </c>
      <c r="C581" s="21" t="s">
        <v>351</v>
      </c>
      <c r="D581" s="20" t="s">
        <v>349</v>
      </c>
      <c r="E581" s="22">
        <v>79</v>
      </c>
      <c r="F581" s="17"/>
      <c r="G581" s="24">
        <f t="shared" si="10"/>
        <v>0</v>
      </c>
      <c r="H581" s="19"/>
    </row>
    <row r="582" s="2" customFormat="1" ht="24" outlineLevel="1" spans="1:8">
      <c r="A582" s="20">
        <v>216</v>
      </c>
      <c r="B582" s="21" t="s">
        <v>353</v>
      </c>
      <c r="C582" s="21" t="s">
        <v>354</v>
      </c>
      <c r="D582" s="20" t="s">
        <v>51</v>
      </c>
      <c r="E582" s="22">
        <v>6</v>
      </c>
      <c r="F582" s="17"/>
      <c r="G582" s="24">
        <f t="shared" si="10"/>
        <v>0</v>
      </c>
      <c r="H582" s="19"/>
    </row>
    <row r="583" s="2" customFormat="1" ht="24" outlineLevel="1" spans="1:8">
      <c r="A583" s="20">
        <v>217</v>
      </c>
      <c r="B583" s="21" t="s">
        <v>355</v>
      </c>
      <c r="C583" s="21" t="s">
        <v>358</v>
      </c>
      <c r="D583" s="20" t="s">
        <v>357</v>
      </c>
      <c r="E583" s="22">
        <v>20</v>
      </c>
      <c r="F583" s="17"/>
      <c r="G583" s="24">
        <f t="shared" si="10"/>
        <v>0</v>
      </c>
      <c r="H583" s="19"/>
    </row>
    <row r="584" s="2" customFormat="1" ht="24" outlineLevel="1" spans="1:8">
      <c r="A584" s="20">
        <v>218</v>
      </c>
      <c r="B584" s="21" t="s">
        <v>355</v>
      </c>
      <c r="C584" s="21" t="s">
        <v>359</v>
      </c>
      <c r="D584" s="20" t="s">
        <v>357</v>
      </c>
      <c r="E584" s="22">
        <v>2</v>
      </c>
      <c r="F584" s="17"/>
      <c r="G584" s="24">
        <f t="shared" si="10"/>
        <v>0</v>
      </c>
      <c r="H584" s="19"/>
    </row>
    <row r="585" s="2" customFormat="1" ht="24" outlineLevel="1" spans="1:8">
      <c r="A585" s="20">
        <v>219</v>
      </c>
      <c r="B585" s="21" t="s">
        <v>355</v>
      </c>
      <c r="C585" s="21" t="s">
        <v>593</v>
      </c>
      <c r="D585" s="20" t="s">
        <v>357</v>
      </c>
      <c r="E585" s="22">
        <v>6</v>
      </c>
      <c r="F585" s="17"/>
      <c r="G585" s="24">
        <f t="shared" si="10"/>
        <v>0</v>
      </c>
      <c r="H585" s="19"/>
    </row>
    <row r="586" s="2" customFormat="1" ht="24" outlineLevel="1" spans="1:8">
      <c r="A586" s="20">
        <v>220</v>
      </c>
      <c r="B586" s="21" t="s">
        <v>355</v>
      </c>
      <c r="C586" s="21" t="s">
        <v>594</v>
      </c>
      <c r="D586" s="20" t="s">
        <v>357</v>
      </c>
      <c r="E586" s="22">
        <v>1</v>
      </c>
      <c r="F586" s="17"/>
      <c r="G586" s="24">
        <f t="shared" si="10"/>
        <v>0</v>
      </c>
      <c r="H586" s="19"/>
    </row>
    <row r="587" s="2" customFormat="1" ht="24" outlineLevel="1" spans="1:8">
      <c r="A587" s="20">
        <v>221</v>
      </c>
      <c r="B587" s="21" t="s">
        <v>360</v>
      </c>
      <c r="C587" s="21" t="s">
        <v>361</v>
      </c>
      <c r="D587" s="20" t="s">
        <v>333</v>
      </c>
      <c r="E587" s="22">
        <v>1</v>
      </c>
      <c r="F587" s="17"/>
      <c r="G587" s="24">
        <f t="shared" si="10"/>
        <v>0</v>
      </c>
      <c r="H587" s="19"/>
    </row>
    <row r="588" s="2" customFormat="1" ht="12" spans="1:8">
      <c r="A588" s="9" t="s">
        <v>595</v>
      </c>
      <c r="B588" s="9" t="s">
        <v>596</v>
      </c>
      <c r="C588" s="9"/>
      <c r="D588" s="9"/>
      <c r="E588" s="10"/>
      <c r="F588" s="17"/>
      <c r="G588" s="18">
        <f>SUM(G589:G649)</f>
        <v>0</v>
      </c>
      <c r="H588" s="19"/>
    </row>
    <row r="589" s="2" customFormat="1" ht="12" outlineLevel="1" spans="1:8">
      <c r="A589" s="20"/>
      <c r="B589" s="21" t="s">
        <v>364</v>
      </c>
      <c r="C589" s="21"/>
      <c r="D589" s="21"/>
      <c r="E589" s="22"/>
      <c r="F589" s="17"/>
      <c r="G589" s="23"/>
      <c r="H589" s="19"/>
    </row>
    <row r="590" s="2" customFormat="1" ht="72" outlineLevel="1" spans="1:8">
      <c r="A590" s="20">
        <v>1</v>
      </c>
      <c r="B590" s="21" t="s">
        <v>29</v>
      </c>
      <c r="C590" s="21" t="s">
        <v>33</v>
      </c>
      <c r="D590" s="20" t="s">
        <v>31</v>
      </c>
      <c r="E590" s="22">
        <v>18.5</v>
      </c>
      <c r="F590" s="17"/>
      <c r="G590" s="24">
        <f t="shared" ref="G590:G610" si="11">$E590*F590</f>
        <v>0</v>
      </c>
      <c r="H590" s="19"/>
    </row>
    <row r="591" s="2" customFormat="1" ht="72" outlineLevel="1" spans="1:8">
      <c r="A591" s="20">
        <v>2</v>
      </c>
      <c r="B591" s="21" t="s">
        <v>29</v>
      </c>
      <c r="C591" s="21" t="s">
        <v>34</v>
      </c>
      <c r="D591" s="20" t="s">
        <v>31</v>
      </c>
      <c r="E591" s="22">
        <v>11</v>
      </c>
      <c r="F591" s="17"/>
      <c r="G591" s="24">
        <f t="shared" si="11"/>
        <v>0</v>
      </c>
      <c r="H591" s="19"/>
    </row>
    <row r="592" s="2" customFormat="1" ht="72" outlineLevel="1" spans="1:8">
      <c r="A592" s="20">
        <v>3</v>
      </c>
      <c r="B592" s="21" t="s">
        <v>29</v>
      </c>
      <c r="C592" s="21" t="s">
        <v>35</v>
      </c>
      <c r="D592" s="20" t="s">
        <v>31</v>
      </c>
      <c r="E592" s="22">
        <v>40.32</v>
      </c>
      <c r="F592" s="17"/>
      <c r="G592" s="24">
        <f t="shared" si="11"/>
        <v>0</v>
      </c>
      <c r="H592" s="19"/>
    </row>
    <row r="593" s="2" customFormat="1" ht="72" outlineLevel="1" spans="1:8">
      <c r="A593" s="20">
        <v>4</v>
      </c>
      <c r="B593" s="21" t="s">
        <v>29</v>
      </c>
      <c r="C593" s="21" t="s">
        <v>36</v>
      </c>
      <c r="D593" s="20" t="s">
        <v>31</v>
      </c>
      <c r="E593" s="22">
        <v>74.32</v>
      </c>
      <c r="F593" s="17"/>
      <c r="G593" s="24">
        <f t="shared" si="11"/>
        <v>0</v>
      </c>
      <c r="H593" s="19"/>
    </row>
    <row r="594" s="2" customFormat="1" ht="72" outlineLevel="1" spans="1:8">
      <c r="A594" s="20">
        <v>5</v>
      </c>
      <c r="B594" s="21" t="s">
        <v>29</v>
      </c>
      <c r="C594" s="21" t="s">
        <v>37</v>
      </c>
      <c r="D594" s="20" t="s">
        <v>31</v>
      </c>
      <c r="E594" s="22">
        <v>156.02</v>
      </c>
      <c r="F594" s="17"/>
      <c r="G594" s="24">
        <f t="shared" si="11"/>
        <v>0</v>
      </c>
      <c r="H594" s="19"/>
    </row>
    <row r="595" s="2" customFormat="1" ht="72" outlineLevel="1" spans="1:8">
      <c r="A595" s="20">
        <v>6</v>
      </c>
      <c r="B595" s="21" t="s">
        <v>29</v>
      </c>
      <c r="C595" s="21" t="s">
        <v>38</v>
      </c>
      <c r="D595" s="20" t="s">
        <v>31</v>
      </c>
      <c r="E595" s="22">
        <v>7.23</v>
      </c>
      <c r="F595" s="17"/>
      <c r="G595" s="24">
        <f t="shared" si="11"/>
        <v>0</v>
      </c>
      <c r="H595" s="19"/>
    </row>
    <row r="596" s="2" customFormat="1" ht="72" outlineLevel="1" spans="1:8">
      <c r="A596" s="20">
        <v>7</v>
      </c>
      <c r="B596" s="21" t="s">
        <v>29</v>
      </c>
      <c r="C596" s="21" t="s">
        <v>597</v>
      </c>
      <c r="D596" s="20" t="s">
        <v>31</v>
      </c>
      <c r="E596" s="22">
        <v>45.47</v>
      </c>
      <c r="F596" s="17"/>
      <c r="G596" s="24">
        <f t="shared" si="11"/>
        <v>0</v>
      </c>
      <c r="H596" s="19"/>
    </row>
    <row r="597" s="2" customFormat="1" ht="48" outlineLevel="1" spans="1:8">
      <c r="A597" s="20">
        <v>8</v>
      </c>
      <c r="B597" s="21" t="s">
        <v>64</v>
      </c>
      <c r="C597" s="21" t="s">
        <v>67</v>
      </c>
      <c r="D597" s="20" t="s">
        <v>54</v>
      </c>
      <c r="E597" s="22">
        <v>2</v>
      </c>
      <c r="F597" s="17"/>
      <c r="G597" s="24">
        <f t="shared" si="11"/>
        <v>0</v>
      </c>
      <c r="H597" s="19"/>
    </row>
    <row r="598" s="2" customFormat="1" ht="48" outlineLevel="1" spans="1:8">
      <c r="A598" s="20">
        <v>9</v>
      </c>
      <c r="B598" s="21" t="s">
        <v>64</v>
      </c>
      <c r="C598" s="21" t="s">
        <v>66</v>
      </c>
      <c r="D598" s="20" t="s">
        <v>54</v>
      </c>
      <c r="E598" s="22">
        <v>6</v>
      </c>
      <c r="F598" s="17"/>
      <c r="G598" s="24">
        <f t="shared" si="11"/>
        <v>0</v>
      </c>
      <c r="H598" s="19"/>
    </row>
    <row r="599" s="2" customFormat="1" ht="48" outlineLevel="1" spans="1:8">
      <c r="A599" s="20">
        <v>10</v>
      </c>
      <c r="B599" s="21" t="s">
        <v>64</v>
      </c>
      <c r="C599" s="21" t="s">
        <v>598</v>
      </c>
      <c r="D599" s="20" t="s">
        <v>54</v>
      </c>
      <c r="E599" s="22">
        <v>1</v>
      </c>
      <c r="F599" s="17"/>
      <c r="G599" s="24">
        <f t="shared" si="11"/>
        <v>0</v>
      </c>
      <c r="H599" s="19"/>
    </row>
    <row r="600" s="2" customFormat="1" ht="48" outlineLevel="1" spans="1:8">
      <c r="A600" s="20">
        <v>11</v>
      </c>
      <c r="B600" s="21" t="s">
        <v>52</v>
      </c>
      <c r="C600" s="21" t="s">
        <v>379</v>
      </c>
      <c r="D600" s="20" t="s">
        <v>54</v>
      </c>
      <c r="E600" s="22">
        <v>1</v>
      </c>
      <c r="F600" s="17"/>
      <c r="G600" s="24">
        <f t="shared" si="11"/>
        <v>0</v>
      </c>
      <c r="H600" s="19"/>
    </row>
    <row r="601" s="2" customFormat="1" ht="48" outlineLevel="1" spans="1:8">
      <c r="A601" s="20">
        <v>12</v>
      </c>
      <c r="B601" s="21" t="s">
        <v>52</v>
      </c>
      <c r="C601" s="21" t="s">
        <v>599</v>
      </c>
      <c r="D601" s="20" t="s">
        <v>54</v>
      </c>
      <c r="E601" s="22">
        <v>1</v>
      </c>
      <c r="F601" s="17"/>
      <c r="G601" s="24">
        <f t="shared" si="11"/>
        <v>0</v>
      </c>
      <c r="H601" s="19"/>
    </row>
    <row r="602" s="2" customFormat="1" ht="48" outlineLevel="1" spans="1:8">
      <c r="A602" s="20">
        <v>13</v>
      </c>
      <c r="B602" s="21" t="s">
        <v>55</v>
      </c>
      <c r="C602" s="21" t="s">
        <v>600</v>
      </c>
      <c r="D602" s="20" t="s">
        <v>57</v>
      </c>
      <c r="E602" s="22">
        <v>3</v>
      </c>
      <c r="F602" s="17"/>
      <c r="G602" s="24">
        <f t="shared" si="11"/>
        <v>0</v>
      </c>
      <c r="H602" s="19"/>
    </row>
    <row r="603" s="2" customFormat="1" ht="60" outlineLevel="1" spans="1:8">
      <c r="A603" s="20">
        <v>14</v>
      </c>
      <c r="B603" s="21" t="s">
        <v>58</v>
      </c>
      <c r="C603" s="21" t="s">
        <v>73</v>
      </c>
      <c r="D603" s="20" t="s">
        <v>54</v>
      </c>
      <c r="E603" s="22">
        <v>2</v>
      </c>
      <c r="F603" s="17"/>
      <c r="G603" s="24">
        <f t="shared" si="11"/>
        <v>0</v>
      </c>
      <c r="H603" s="19"/>
    </row>
    <row r="604" s="2" customFormat="1" ht="48" outlineLevel="1" spans="1:8">
      <c r="A604" s="20">
        <v>15</v>
      </c>
      <c r="B604" s="21" t="s">
        <v>58</v>
      </c>
      <c r="C604" s="21" t="s">
        <v>59</v>
      </c>
      <c r="D604" s="20" t="s">
        <v>54</v>
      </c>
      <c r="E604" s="22">
        <v>5</v>
      </c>
      <c r="F604" s="17"/>
      <c r="G604" s="24">
        <f t="shared" si="11"/>
        <v>0</v>
      </c>
      <c r="H604" s="19"/>
    </row>
    <row r="605" s="2" customFormat="1" ht="48" outlineLevel="1" spans="1:8">
      <c r="A605" s="20">
        <v>16</v>
      </c>
      <c r="B605" s="21" t="s">
        <v>58</v>
      </c>
      <c r="C605" s="21" t="s">
        <v>60</v>
      </c>
      <c r="D605" s="20" t="s">
        <v>54</v>
      </c>
      <c r="E605" s="22">
        <v>5</v>
      </c>
      <c r="F605" s="17"/>
      <c r="G605" s="24">
        <f t="shared" si="11"/>
        <v>0</v>
      </c>
      <c r="H605" s="19"/>
    </row>
    <row r="606" s="2" customFormat="1" ht="48" outlineLevel="1" spans="1:8">
      <c r="A606" s="20">
        <v>17</v>
      </c>
      <c r="B606" s="21" t="s">
        <v>58</v>
      </c>
      <c r="C606" s="21" t="s">
        <v>62</v>
      </c>
      <c r="D606" s="20" t="s">
        <v>54</v>
      </c>
      <c r="E606" s="22">
        <v>5</v>
      </c>
      <c r="F606" s="17"/>
      <c r="G606" s="24">
        <f t="shared" si="11"/>
        <v>0</v>
      </c>
      <c r="H606" s="19"/>
    </row>
    <row r="607" s="2" customFormat="1" ht="48" outlineLevel="1" spans="1:8">
      <c r="A607" s="20">
        <v>18</v>
      </c>
      <c r="B607" s="21" t="s">
        <v>58</v>
      </c>
      <c r="C607" s="21" t="s">
        <v>63</v>
      </c>
      <c r="D607" s="20" t="s">
        <v>54</v>
      </c>
      <c r="E607" s="22">
        <v>5</v>
      </c>
      <c r="F607" s="17"/>
      <c r="G607" s="24">
        <f t="shared" si="11"/>
        <v>0</v>
      </c>
      <c r="H607" s="19"/>
    </row>
    <row r="608" s="2" customFormat="1" ht="36" outlineLevel="1" spans="1:8">
      <c r="A608" s="20">
        <v>19</v>
      </c>
      <c r="B608" s="21" t="s">
        <v>74</v>
      </c>
      <c r="C608" s="21" t="s">
        <v>601</v>
      </c>
      <c r="D608" s="20" t="s">
        <v>54</v>
      </c>
      <c r="E608" s="22">
        <v>3</v>
      </c>
      <c r="F608" s="17"/>
      <c r="G608" s="24">
        <f t="shared" si="11"/>
        <v>0</v>
      </c>
      <c r="H608" s="19"/>
    </row>
    <row r="609" s="2" customFormat="1" ht="36" outlineLevel="1" spans="1:8">
      <c r="A609" s="20">
        <v>20</v>
      </c>
      <c r="B609" s="21" t="s">
        <v>74</v>
      </c>
      <c r="C609" s="21" t="s">
        <v>409</v>
      </c>
      <c r="D609" s="20" t="s">
        <v>54</v>
      </c>
      <c r="E609" s="22">
        <v>4</v>
      </c>
      <c r="F609" s="17"/>
      <c r="G609" s="24">
        <f t="shared" si="11"/>
        <v>0</v>
      </c>
      <c r="H609" s="19"/>
    </row>
    <row r="610" s="2" customFormat="1" ht="36" outlineLevel="1" spans="1:8">
      <c r="A610" s="20">
        <v>21</v>
      </c>
      <c r="B610" s="21" t="s">
        <v>90</v>
      </c>
      <c r="C610" s="21" t="s">
        <v>91</v>
      </c>
      <c r="D610" s="20" t="s">
        <v>92</v>
      </c>
      <c r="E610" s="22">
        <v>115.17</v>
      </c>
      <c r="F610" s="17"/>
      <c r="G610" s="24">
        <f t="shared" si="11"/>
        <v>0</v>
      </c>
      <c r="H610" s="19"/>
    </row>
    <row r="611" s="2" customFormat="1" ht="12" outlineLevel="1" spans="1:8">
      <c r="A611" s="20"/>
      <c r="B611" s="21" t="s">
        <v>956</v>
      </c>
      <c r="C611" s="21"/>
      <c r="D611" s="21"/>
      <c r="E611" s="22"/>
      <c r="F611" s="17"/>
      <c r="G611" s="24"/>
      <c r="H611" s="19"/>
    </row>
    <row r="612" s="2" customFormat="1" ht="12" outlineLevel="1" spans="1:8">
      <c r="A612" s="20"/>
      <c r="B612" s="21" t="s">
        <v>410</v>
      </c>
      <c r="C612" s="21"/>
      <c r="D612" s="21"/>
      <c r="E612" s="22"/>
      <c r="F612" s="17"/>
      <c r="G612" s="24"/>
      <c r="H612" s="19"/>
    </row>
    <row r="613" s="2" customFormat="1" ht="60" outlineLevel="1" spans="1:8">
      <c r="A613" s="20">
        <v>22</v>
      </c>
      <c r="B613" s="21" t="s">
        <v>101</v>
      </c>
      <c r="C613" s="21" t="s">
        <v>106</v>
      </c>
      <c r="D613" s="20" t="s">
        <v>31</v>
      </c>
      <c r="E613" s="22">
        <v>218.71</v>
      </c>
      <c r="F613" s="17"/>
      <c r="G613" s="24">
        <f t="shared" ref="G613:G645" si="12">$E613*F613</f>
        <v>0</v>
      </c>
      <c r="H613" s="19"/>
    </row>
    <row r="614" s="2" customFormat="1" ht="60" outlineLevel="1" spans="1:8">
      <c r="A614" s="20">
        <v>23</v>
      </c>
      <c r="B614" s="21" t="s">
        <v>101</v>
      </c>
      <c r="C614" s="21" t="s">
        <v>107</v>
      </c>
      <c r="D614" s="20" t="s">
        <v>31</v>
      </c>
      <c r="E614" s="22">
        <v>55.33</v>
      </c>
      <c r="F614" s="17"/>
      <c r="G614" s="24">
        <f t="shared" si="12"/>
        <v>0</v>
      </c>
      <c r="H614" s="19"/>
    </row>
    <row r="615" s="2" customFormat="1" ht="60" outlineLevel="1" spans="1:8">
      <c r="A615" s="20">
        <v>24</v>
      </c>
      <c r="B615" s="21" t="s">
        <v>101</v>
      </c>
      <c r="C615" s="21" t="s">
        <v>108</v>
      </c>
      <c r="D615" s="20" t="s">
        <v>31</v>
      </c>
      <c r="E615" s="22">
        <v>131.28</v>
      </c>
      <c r="F615" s="17"/>
      <c r="G615" s="24">
        <f t="shared" si="12"/>
        <v>0</v>
      </c>
      <c r="H615" s="19"/>
    </row>
    <row r="616" s="2" customFormat="1" ht="60" outlineLevel="1" spans="1:8">
      <c r="A616" s="20">
        <v>25</v>
      </c>
      <c r="B616" s="21" t="s">
        <v>101</v>
      </c>
      <c r="C616" s="21" t="s">
        <v>104</v>
      </c>
      <c r="D616" s="20" t="s">
        <v>31</v>
      </c>
      <c r="E616" s="22">
        <v>3.36</v>
      </c>
      <c r="F616" s="17"/>
      <c r="G616" s="24">
        <f t="shared" si="12"/>
        <v>0</v>
      </c>
      <c r="H616" s="19"/>
    </row>
    <row r="617" s="2" customFormat="1" ht="60" outlineLevel="1" spans="1:8">
      <c r="A617" s="20">
        <v>26</v>
      </c>
      <c r="B617" s="21" t="s">
        <v>101</v>
      </c>
      <c r="C617" s="21" t="s">
        <v>105</v>
      </c>
      <c r="D617" s="20" t="s">
        <v>31</v>
      </c>
      <c r="E617" s="22">
        <v>215.6</v>
      </c>
      <c r="F617" s="17"/>
      <c r="G617" s="24">
        <f t="shared" si="12"/>
        <v>0</v>
      </c>
      <c r="H617" s="19"/>
    </row>
    <row r="618" s="2" customFormat="1" ht="60" outlineLevel="1" spans="1:8">
      <c r="A618" s="20">
        <v>27</v>
      </c>
      <c r="B618" s="21" t="s">
        <v>101</v>
      </c>
      <c r="C618" s="21" t="s">
        <v>412</v>
      </c>
      <c r="D618" s="20" t="s">
        <v>31</v>
      </c>
      <c r="E618" s="22">
        <v>10.59</v>
      </c>
      <c r="F618" s="17"/>
      <c r="G618" s="24">
        <f t="shared" si="12"/>
        <v>0</v>
      </c>
      <c r="H618" s="19"/>
    </row>
    <row r="619" s="2" customFormat="1" ht="60" outlineLevel="1" spans="1:8">
      <c r="A619" s="20">
        <v>28</v>
      </c>
      <c r="B619" s="21" t="s">
        <v>101</v>
      </c>
      <c r="C619" s="21" t="s">
        <v>109</v>
      </c>
      <c r="D619" s="20" t="s">
        <v>31</v>
      </c>
      <c r="E619" s="22">
        <v>401.31</v>
      </c>
      <c r="F619" s="17"/>
      <c r="G619" s="24">
        <f t="shared" si="12"/>
        <v>0</v>
      </c>
      <c r="H619" s="19"/>
    </row>
    <row r="620" s="2" customFormat="1" ht="60" outlineLevel="1" spans="1:8">
      <c r="A620" s="20">
        <v>29</v>
      </c>
      <c r="B620" s="21" t="s">
        <v>101</v>
      </c>
      <c r="C620" s="21" t="s">
        <v>110</v>
      </c>
      <c r="D620" s="20" t="s">
        <v>31</v>
      </c>
      <c r="E620" s="22">
        <v>24.36</v>
      </c>
      <c r="F620" s="17"/>
      <c r="G620" s="24">
        <f t="shared" si="12"/>
        <v>0</v>
      </c>
      <c r="H620" s="19"/>
    </row>
    <row r="621" s="2" customFormat="1" ht="60" outlineLevel="1" spans="1:8">
      <c r="A621" s="20">
        <v>30</v>
      </c>
      <c r="B621" s="21" t="s">
        <v>101</v>
      </c>
      <c r="C621" s="21" t="s">
        <v>602</v>
      </c>
      <c r="D621" s="20" t="s">
        <v>31</v>
      </c>
      <c r="E621" s="22">
        <v>39.25</v>
      </c>
      <c r="F621" s="17"/>
      <c r="G621" s="24">
        <f t="shared" si="12"/>
        <v>0</v>
      </c>
      <c r="H621" s="19"/>
    </row>
    <row r="622" s="2" customFormat="1" ht="48" outlineLevel="1" spans="1:8">
      <c r="A622" s="20">
        <v>31</v>
      </c>
      <c r="B622" s="21" t="s">
        <v>113</v>
      </c>
      <c r="C622" s="21" t="s">
        <v>114</v>
      </c>
      <c r="D622" s="20" t="s">
        <v>57</v>
      </c>
      <c r="E622" s="22">
        <v>25</v>
      </c>
      <c r="F622" s="17"/>
      <c r="G622" s="24">
        <f t="shared" si="12"/>
        <v>0</v>
      </c>
      <c r="H622" s="19"/>
    </row>
    <row r="623" s="2" customFormat="1" ht="48" outlineLevel="1" spans="1:8">
      <c r="A623" s="20">
        <v>32</v>
      </c>
      <c r="B623" s="21" t="s">
        <v>113</v>
      </c>
      <c r="C623" s="21" t="s">
        <v>115</v>
      </c>
      <c r="D623" s="20" t="s">
        <v>57</v>
      </c>
      <c r="E623" s="22">
        <v>15</v>
      </c>
      <c r="F623" s="17"/>
      <c r="G623" s="24">
        <f t="shared" si="12"/>
        <v>0</v>
      </c>
      <c r="H623" s="19"/>
    </row>
    <row r="624" s="2" customFormat="1" ht="48" outlineLevel="1" spans="1:8">
      <c r="A624" s="20">
        <v>33</v>
      </c>
      <c r="B624" s="21" t="s">
        <v>116</v>
      </c>
      <c r="C624" s="21" t="s">
        <v>117</v>
      </c>
      <c r="D624" s="20" t="s">
        <v>57</v>
      </c>
      <c r="E624" s="22">
        <v>15</v>
      </c>
      <c r="F624" s="17"/>
      <c r="G624" s="24">
        <f t="shared" si="12"/>
        <v>0</v>
      </c>
      <c r="H624" s="19"/>
    </row>
    <row r="625" s="2" customFormat="1" ht="36" outlineLevel="1" spans="1:8">
      <c r="A625" s="20">
        <v>34</v>
      </c>
      <c r="B625" s="21" t="s">
        <v>118</v>
      </c>
      <c r="C625" s="21" t="s">
        <v>119</v>
      </c>
      <c r="D625" s="20" t="s">
        <v>57</v>
      </c>
      <c r="E625" s="22">
        <v>25</v>
      </c>
      <c r="F625" s="17"/>
      <c r="G625" s="24">
        <f t="shared" si="12"/>
        <v>0</v>
      </c>
      <c r="H625" s="19"/>
    </row>
    <row r="626" s="2" customFormat="1" ht="36" outlineLevel="1" spans="1:8">
      <c r="A626" s="20">
        <v>35</v>
      </c>
      <c r="B626" s="21" t="s">
        <v>124</v>
      </c>
      <c r="C626" s="21" t="s">
        <v>603</v>
      </c>
      <c r="D626" s="20" t="s">
        <v>54</v>
      </c>
      <c r="E626" s="22">
        <v>9</v>
      </c>
      <c r="F626" s="17"/>
      <c r="G626" s="24">
        <f t="shared" si="12"/>
        <v>0</v>
      </c>
      <c r="H626" s="19"/>
    </row>
    <row r="627" s="2" customFormat="1" ht="36" outlineLevel="1" spans="1:8">
      <c r="A627" s="20">
        <v>36</v>
      </c>
      <c r="B627" s="21" t="s">
        <v>124</v>
      </c>
      <c r="C627" s="21" t="s">
        <v>604</v>
      </c>
      <c r="D627" s="20" t="s">
        <v>54</v>
      </c>
      <c r="E627" s="22">
        <v>3</v>
      </c>
      <c r="F627" s="17"/>
      <c r="G627" s="24">
        <f t="shared" si="12"/>
        <v>0</v>
      </c>
      <c r="H627" s="19"/>
    </row>
    <row r="628" s="2" customFormat="1" ht="36" outlineLevel="1" spans="1:8">
      <c r="A628" s="20">
        <v>37</v>
      </c>
      <c r="B628" s="21" t="s">
        <v>124</v>
      </c>
      <c r="C628" s="21" t="s">
        <v>136</v>
      </c>
      <c r="D628" s="20" t="s">
        <v>54</v>
      </c>
      <c r="E628" s="22">
        <v>83</v>
      </c>
      <c r="F628" s="17"/>
      <c r="G628" s="24">
        <f t="shared" si="12"/>
        <v>0</v>
      </c>
      <c r="H628" s="19"/>
    </row>
    <row r="629" s="2" customFormat="1" ht="36" outlineLevel="1" spans="1:8">
      <c r="A629" s="20">
        <v>38</v>
      </c>
      <c r="B629" s="21" t="s">
        <v>124</v>
      </c>
      <c r="C629" s="21" t="s">
        <v>137</v>
      </c>
      <c r="D629" s="20" t="s">
        <v>54</v>
      </c>
      <c r="E629" s="22">
        <v>13</v>
      </c>
      <c r="F629" s="17"/>
      <c r="G629" s="24">
        <f t="shared" si="12"/>
        <v>0</v>
      </c>
      <c r="H629" s="19"/>
    </row>
    <row r="630" s="2" customFormat="1" ht="36" outlineLevel="1" spans="1:8">
      <c r="A630" s="20">
        <v>39</v>
      </c>
      <c r="B630" s="21" t="s">
        <v>124</v>
      </c>
      <c r="C630" s="21" t="s">
        <v>125</v>
      </c>
      <c r="D630" s="20" t="s">
        <v>54</v>
      </c>
      <c r="E630" s="22">
        <v>17</v>
      </c>
      <c r="F630" s="17"/>
      <c r="G630" s="24">
        <f t="shared" si="12"/>
        <v>0</v>
      </c>
      <c r="H630" s="19"/>
    </row>
    <row r="631" s="2" customFormat="1" ht="36" outlineLevel="1" spans="1:8">
      <c r="A631" s="20">
        <v>40</v>
      </c>
      <c r="B631" s="21" t="s">
        <v>124</v>
      </c>
      <c r="C631" s="21" t="s">
        <v>126</v>
      </c>
      <c r="D631" s="20" t="s">
        <v>54</v>
      </c>
      <c r="E631" s="22">
        <v>1</v>
      </c>
      <c r="F631" s="17"/>
      <c r="G631" s="24">
        <f t="shared" si="12"/>
        <v>0</v>
      </c>
      <c r="H631" s="19"/>
    </row>
    <row r="632" s="2" customFormat="1" ht="36" outlineLevel="1" spans="1:8">
      <c r="A632" s="20">
        <v>41</v>
      </c>
      <c r="B632" s="21" t="s">
        <v>124</v>
      </c>
      <c r="C632" s="21" t="s">
        <v>605</v>
      </c>
      <c r="D632" s="20" t="s">
        <v>54</v>
      </c>
      <c r="E632" s="22">
        <v>5</v>
      </c>
      <c r="F632" s="17"/>
      <c r="G632" s="24">
        <f t="shared" si="12"/>
        <v>0</v>
      </c>
      <c r="H632" s="19"/>
    </row>
    <row r="633" s="2" customFormat="1" ht="36" outlineLevel="1" spans="1:8">
      <c r="A633" s="20">
        <v>42</v>
      </c>
      <c r="B633" s="21" t="s">
        <v>124</v>
      </c>
      <c r="C633" s="21" t="s">
        <v>127</v>
      </c>
      <c r="D633" s="20" t="s">
        <v>54</v>
      </c>
      <c r="E633" s="22">
        <v>29</v>
      </c>
      <c r="F633" s="17"/>
      <c r="G633" s="24">
        <f t="shared" si="12"/>
        <v>0</v>
      </c>
      <c r="H633" s="19"/>
    </row>
    <row r="634" s="2" customFormat="1" ht="36" outlineLevel="1" spans="1:8">
      <c r="A634" s="20">
        <v>43</v>
      </c>
      <c r="B634" s="21" t="s">
        <v>124</v>
      </c>
      <c r="C634" s="21" t="s">
        <v>128</v>
      </c>
      <c r="D634" s="20" t="s">
        <v>54</v>
      </c>
      <c r="E634" s="22">
        <v>6</v>
      </c>
      <c r="F634" s="17"/>
      <c r="G634" s="24">
        <f t="shared" si="12"/>
        <v>0</v>
      </c>
      <c r="H634" s="19"/>
    </row>
    <row r="635" s="2" customFormat="1" ht="36" outlineLevel="1" spans="1:8">
      <c r="A635" s="20">
        <v>44</v>
      </c>
      <c r="B635" s="21" t="s">
        <v>124</v>
      </c>
      <c r="C635" s="21" t="s">
        <v>134</v>
      </c>
      <c r="D635" s="20" t="s">
        <v>54</v>
      </c>
      <c r="E635" s="22">
        <v>7</v>
      </c>
      <c r="F635" s="17"/>
      <c r="G635" s="24">
        <f t="shared" si="12"/>
        <v>0</v>
      </c>
      <c r="H635" s="19"/>
    </row>
    <row r="636" s="2" customFormat="1" ht="36" outlineLevel="1" spans="1:8">
      <c r="A636" s="20">
        <v>45</v>
      </c>
      <c r="B636" s="21" t="s">
        <v>124</v>
      </c>
      <c r="C636" s="21" t="s">
        <v>132</v>
      </c>
      <c r="D636" s="20" t="s">
        <v>54</v>
      </c>
      <c r="E636" s="22">
        <v>6</v>
      </c>
      <c r="F636" s="17"/>
      <c r="G636" s="24">
        <f t="shared" si="12"/>
        <v>0</v>
      </c>
      <c r="H636" s="19"/>
    </row>
    <row r="637" s="2" customFormat="1" ht="36" outlineLevel="1" spans="1:8">
      <c r="A637" s="20">
        <v>46</v>
      </c>
      <c r="B637" s="21" t="s">
        <v>52</v>
      </c>
      <c r="C637" s="21" t="s">
        <v>606</v>
      </c>
      <c r="D637" s="20" t="s">
        <v>54</v>
      </c>
      <c r="E637" s="22">
        <v>5</v>
      </c>
      <c r="F637" s="17"/>
      <c r="G637" s="24">
        <f t="shared" si="12"/>
        <v>0</v>
      </c>
      <c r="H637" s="19"/>
    </row>
    <row r="638" s="2" customFormat="1" ht="36" outlineLevel="1" spans="1:8">
      <c r="A638" s="20">
        <v>47</v>
      </c>
      <c r="B638" s="21" t="s">
        <v>74</v>
      </c>
      <c r="C638" s="21" t="s">
        <v>409</v>
      </c>
      <c r="D638" s="20" t="s">
        <v>54</v>
      </c>
      <c r="E638" s="22">
        <v>9</v>
      </c>
      <c r="F638" s="17"/>
      <c r="G638" s="24">
        <f t="shared" si="12"/>
        <v>0</v>
      </c>
      <c r="H638" s="19"/>
    </row>
    <row r="639" s="2" customFormat="1" ht="36" outlineLevel="1" spans="1:8">
      <c r="A639" s="20">
        <v>48</v>
      </c>
      <c r="B639" s="21" t="s">
        <v>74</v>
      </c>
      <c r="C639" s="21" t="s">
        <v>75</v>
      </c>
      <c r="D639" s="20" t="s">
        <v>54</v>
      </c>
      <c r="E639" s="22">
        <v>27</v>
      </c>
      <c r="F639" s="17"/>
      <c r="G639" s="24">
        <f t="shared" si="12"/>
        <v>0</v>
      </c>
      <c r="H639" s="19"/>
    </row>
    <row r="640" s="2" customFormat="1" ht="36" outlineLevel="1" spans="1:8">
      <c r="A640" s="20">
        <v>49</v>
      </c>
      <c r="B640" s="21" t="s">
        <v>74</v>
      </c>
      <c r="C640" s="21" t="s">
        <v>138</v>
      </c>
      <c r="D640" s="20" t="s">
        <v>54</v>
      </c>
      <c r="E640" s="22">
        <v>47</v>
      </c>
      <c r="F640" s="17"/>
      <c r="G640" s="24">
        <f t="shared" si="12"/>
        <v>0</v>
      </c>
      <c r="H640" s="19"/>
    </row>
    <row r="641" s="2" customFormat="1" ht="36" outlineLevel="1" spans="1:8">
      <c r="A641" s="20">
        <v>50</v>
      </c>
      <c r="B641" s="21" t="s">
        <v>74</v>
      </c>
      <c r="C641" s="21" t="s">
        <v>140</v>
      </c>
      <c r="D641" s="20" t="s">
        <v>54</v>
      </c>
      <c r="E641" s="22">
        <v>2</v>
      </c>
      <c r="F641" s="17"/>
      <c r="G641" s="24">
        <f t="shared" si="12"/>
        <v>0</v>
      </c>
      <c r="H641" s="19"/>
    </row>
    <row r="642" s="2" customFormat="1" ht="36" outlineLevel="1" spans="1:8">
      <c r="A642" s="20">
        <v>51</v>
      </c>
      <c r="B642" s="21" t="s">
        <v>74</v>
      </c>
      <c r="C642" s="21" t="s">
        <v>141</v>
      </c>
      <c r="D642" s="20" t="s">
        <v>54</v>
      </c>
      <c r="E642" s="22">
        <v>1</v>
      </c>
      <c r="F642" s="17"/>
      <c r="G642" s="24">
        <f t="shared" si="12"/>
        <v>0</v>
      </c>
      <c r="H642" s="19"/>
    </row>
    <row r="643" s="2" customFormat="1" ht="36" outlineLevel="1" spans="1:8">
      <c r="A643" s="20">
        <v>52</v>
      </c>
      <c r="B643" s="21" t="s">
        <v>74</v>
      </c>
      <c r="C643" s="21" t="s">
        <v>143</v>
      </c>
      <c r="D643" s="20" t="s">
        <v>54</v>
      </c>
      <c r="E643" s="22">
        <v>56</v>
      </c>
      <c r="F643" s="17"/>
      <c r="G643" s="24">
        <f t="shared" si="12"/>
        <v>0</v>
      </c>
      <c r="H643" s="19"/>
    </row>
    <row r="644" s="2" customFormat="1" ht="36" outlineLevel="1" spans="1:8">
      <c r="A644" s="20">
        <v>53</v>
      </c>
      <c r="B644" s="21" t="s">
        <v>74</v>
      </c>
      <c r="C644" s="21" t="s">
        <v>607</v>
      </c>
      <c r="D644" s="20" t="s">
        <v>54</v>
      </c>
      <c r="E644" s="22">
        <v>18</v>
      </c>
      <c r="F644" s="17"/>
      <c r="G644" s="24">
        <f t="shared" si="12"/>
        <v>0</v>
      </c>
      <c r="H644" s="19"/>
    </row>
    <row r="645" s="2" customFormat="1" ht="36" outlineLevel="1" spans="1:8">
      <c r="A645" s="20">
        <v>54</v>
      </c>
      <c r="B645" s="21" t="s">
        <v>90</v>
      </c>
      <c r="C645" s="21" t="s">
        <v>91</v>
      </c>
      <c r="D645" s="20" t="s">
        <v>92</v>
      </c>
      <c r="E645" s="22">
        <v>417.01</v>
      </c>
      <c r="F645" s="17"/>
      <c r="G645" s="24">
        <f t="shared" si="12"/>
        <v>0</v>
      </c>
      <c r="H645" s="19"/>
    </row>
    <row r="646" s="2" customFormat="1" ht="12" outlineLevel="1" spans="1:8">
      <c r="A646" s="20"/>
      <c r="B646" s="21" t="s">
        <v>957</v>
      </c>
      <c r="C646" s="21"/>
      <c r="D646" s="21"/>
      <c r="E646" s="22"/>
      <c r="F646" s="17"/>
      <c r="G646" s="24"/>
      <c r="H646" s="19"/>
    </row>
    <row r="647" s="2" customFormat="1" ht="12" outlineLevel="1" spans="1:8">
      <c r="A647" s="20"/>
      <c r="B647" s="21" t="s">
        <v>144</v>
      </c>
      <c r="C647" s="21"/>
      <c r="D647" s="21"/>
      <c r="E647" s="22"/>
      <c r="F647" s="17"/>
      <c r="G647" s="24"/>
      <c r="H647" s="19"/>
    </row>
    <row r="648" s="2" customFormat="1" ht="96" outlineLevel="1" spans="1:8">
      <c r="A648" s="20">
        <v>55</v>
      </c>
      <c r="B648" s="21" t="s">
        <v>145</v>
      </c>
      <c r="C648" s="21" t="s">
        <v>146</v>
      </c>
      <c r="D648" s="20" t="s">
        <v>51</v>
      </c>
      <c r="E648" s="22">
        <v>5</v>
      </c>
      <c r="F648" s="17"/>
      <c r="G648" s="24">
        <f t="shared" ref="G648:G714" si="13">$E648*F648</f>
        <v>0</v>
      </c>
      <c r="H648" s="19"/>
    </row>
    <row r="649" s="2" customFormat="1" ht="12" outlineLevel="1" spans="1:8">
      <c r="A649" s="20"/>
      <c r="B649" s="21" t="s">
        <v>953</v>
      </c>
      <c r="C649" s="21"/>
      <c r="D649" s="21"/>
      <c r="E649" s="22"/>
      <c r="F649" s="17"/>
      <c r="G649" s="24"/>
      <c r="H649" s="19"/>
    </row>
    <row r="650" s="2" customFormat="1" ht="12" outlineLevel="1" spans="1:8">
      <c r="A650" s="20">
        <v>57</v>
      </c>
      <c r="B650" s="21" t="s">
        <v>954</v>
      </c>
      <c r="C650" s="21"/>
      <c r="D650" s="20" t="s">
        <v>955</v>
      </c>
      <c r="E650" s="22">
        <v>1</v>
      </c>
      <c r="F650" s="17"/>
      <c r="G650" s="24">
        <f t="shared" si="13"/>
        <v>0</v>
      </c>
      <c r="H650" s="19"/>
    </row>
    <row r="651" s="2" customFormat="1" ht="12" spans="1:8">
      <c r="A651" s="9" t="s">
        <v>608</v>
      </c>
      <c r="B651" s="9" t="s">
        <v>609</v>
      </c>
      <c r="C651" s="9"/>
      <c r="D651" s="9"/>
      <c r="E651" s="10"/>
      <c r="F651" s="17"/>
      <c r="G651" s="18">
        <f>SUM(G652:G833)</f>
        <v>0</v>
      </c>
      <c r="H651" s="19"/>
    </row>
    <row r="652" s="2" customFormat="1" ht="12" outlineLevel="1" spans="1:8">
      <c r="A652" s="20"/>
      <c r="B652" s="21" t="s">
        <v>149</v>
      </c>
      <c r="C652" s="21"/>
      <c r="D652" s="21"/>
      <c r="E652" s="22"/>
      <c r="F652" s="17"/>
      <c r="G652" s="23"/>
      <c r="H652" s="19"/>
    </row>
    <row r="653" s="2" customFormat="1" ht="60" outlineLevel="1" spans="1:8">
      <c r="A653" s="20">
        <v>1</v>
      </c>
      <c r="B653" s="21" t="s">
        <v>150</v>
      </c>
      <c r="C653" s="21" t="s">
        <v>610</v>
      </c>
      <c r="D653" s="20" t="s">
        <v>152</v>
      </c>
      <c r="E653" s="22">
        <v>5</v>
      </c>
      <c r="F653" s="17"/>
      <c r="G653" s="24">
        <f t="shared" si="13"/>
        <v>0</v>
      </c>
      <c r="H653" s="19"/>
    </row>
    <row r="654" s="2" customFormat="1" ht="60" outlineLevel="1" spans="1:8">
      <c r="A654" s="20">
        <v>2</v>
      </c>
      <c r="B654" s="21" t="s">
        <v>150</v>
      </c>
      <c r="C654" s="21" t="s">
        <v>611</v>
      </c>
      <c r="D654" s="20" t="s">
        <v>152</v>
      </c>
      <c r="E654" s="22">
        <v>1</v>
      </c>
      <c r="F654" s="17"/>
      <c r="G654" s="24">
        <f t="shared" si="13"/>
        <v>0</v>
      </c>
      <c r="H654" s="19"/>
    </row>
    <row r="655" s="2" customFormat="1" ht="60" outlineLevel="1" spans="1:8">
      <c r="A655" s="20">
        <v>3</v>
      </c>
      <c r="B655" s="21" t="s">
        <v>150</v>
      </c>
      <c r="C655" s="21" t="s">
        <v>612</v>
      </c>
      <c r="D655" s="20" t="s">
        <v>152</v>
      </c>
      <c r="E655" s="22">
        <v>1</v>
      </c>
      <c r="F655" s="17"/>
      <c r="G655" s="24">
        <f t="shared" si="13"/>
        <v>0</v>
      </c>
      <c r="H655" s="19"/>
    </row>
    <row r="656" s="2" customFormat="1" ht="60" outlineLevel="1" spans="1:8">
      <c r="A656" s="20">
        <v>4</v>
      </c>
      <c r="B656" s="21" t="s">
        <v>150</v>
      </c>
      <c r="C656" s="21" t="s">
        <v>613</v>
      </c>
      <c r="D656" s="20" t="s">
        <v>152</v>
      </c>
      <c r="E656" s="22">
        <v>1</v>
      </c>
      <c r="F656" s="17"/>
      <c r="G656" s="24">
        <f t="shared" si="13"/>
        <v>0</v>
      </c>
      <c r="H656" s="19"/>
    </row>
    <row r="657" s="2" customFormat="1" ht="60" outlineLevel="1" spans="1:8">
      <c r="A657" s="20">
        <v>5</v>
      </c>
      <c r="B657" s="21" t="s">
        <v>150</v>
      </c>
      <c r="C657" s="21" t="s">
        <v>614</v>
      </c>
      <c r="D657" s="20" t="s">
        <v>152</v>
      </c>
      <c r="E657" s="22">
        <v>1</v>
      </c>
      <c r="F657" s="17"/>
      <c r="G657" s="24">
        <f t="shared" si="13"/>
        <v>0</v>
      </c>
      <c r="H657" s="19"/>
    </row>
    <row r="658" s="2" customFormat="1" ht="60" outlineLevel="1" spans="1:8">
      <c r="A658" s="20">
        <v>6</v>
      </c>
      <c r="B658" s="21" t="s">
        <v>150</v>
      </c>
      <c r="C658" s="21" t="s">
        <v>615</v>
      </c>
      <c r="D658" s="20" t="s">
        <v>152</v>
      </c>
      <c r="E658" s="22">
        <v>2</v>
      </c>
      <c r="F658" s="17"/>
      <c r="G658" s="24">
        <f t="shared" si="13"/>
        <v>0</v>
      </c>
      <c r="H658" s="19"/>
    </row>
    <row r="659" s="2" customFormat="1" ht="60" outlineLevel="1" spans="1:8">
      <c r="A659" s="20">
        <v>7</v>
      </c>
      <c r="B659" s="21" t="s">
        <v>150</v>
      </c>
      <c r="C659" s="21" t="s">
        <v>616</v>
      </c>
      <c r="D659" s="20" t="s">
        <v>152</v>
      </c>
      <c r="E659" s="22">
        <v>1</v>
      </c>
      <c r="F659" s="17"/>
      <c r="G659" s="24">
        <f t="shared" si="13"/>
        <v>0</v>
      </c>
      <c r="H659" s="19"/>
    </row>
    <row r="660" s="2" customFormat="1" ht="60" outlineLevel="1" spans="1:8">
      <c r="A660" s="20">
        <v>8</v>
      </c>
      <c r="B660" s="21" t="s">
        <v>150</v>
      </c>
      <c r="C660" s="21" t="s">
        <v>617</v>
      </c>
      <c r="D660" s="20" t="s">
        <v>152</v>
      </c>
      <c r="E660" s="22">
        <v>1</v>
      </c>
      <c r="F660" s="17"/>
      <c r="G660" s="24">
        <f t="shared" si="13"/>
        <v>0</v>
      </c>
      <c r="H660" s="19"/>
    </row>
    <row r="661" s="2" customFormat="1" ht="60" outlineLevel="1" spans="1:8">
      <c r="A661" s="20">
        <v>9</v>
      </c>
      <c r="B661" s="21" t="s">
        <v>150</v>
      </c>
      <c r="C661" s="21" t="s">
        <v>618</v>
      </c>
      <c r="D661" s="20" t="s">
        <v>152</v>
      </c>
      <c r="E661" s="22">
        <v>1</v>
      </c>
      <c r="F661" s="17"/>
      <c r="G661" s="24">
        <f t="shared" si="13"/>
        <v>0</v>
      </c>
      <c r="H661" s="19"/>
    </row>
    <row r="662" s="2" customFormat="1" ht="60" outlineLevel="1" spans="1:8">
      <c r="A662" s="20">
        <v>10</v>
      </c>
      <c r="B662" s="21" t="s">
        <v>150</v>
      </c>
      <c r="C662" s="21" t="s">
        <v>619</v>
      </c>
      <c r="D662" s="20" t="s">
        <v>152</v>
      </c>
      <c r="E662" s="22">
        <v>1</v>
      </c>
      <c r="F662" s="17"/>
      <c r="G662" s="24">
        <f t="shared" si="13"/>
        <v>0</v>
      </c>
      <c r="H662" s="19"/>
    </row>
    <row r="663" s="2" customFormat="1" ht="60" outlineLevel="1" spans="1:8">
      <c r="A663" s="20">
        <v>11</v>
      </c>
      <c r="B663" s="21" t="s">
        <v>150</v>
      </c>
      <c r="C663" s="21" t="s">
        <v>620</v>
      </c>
      <c r="D663" s="20" t="s">
        <v>152</v>
      </c>
      <c r="E663" s="22">
        <v>1</v>
      </c>
      <c r="F663" s="17"/>
      <c r="G663" s="24">
        <f t="shared" si="13"/>
        <v>0</v>
      </c>
      <c r="H663" s="19"/>
    </row>
    <row r="664" s="2" customFormat="1" ht="60" outlineLevel="1" spans="1:8">
      <c r="A664" s="20">
        <v>12</v>
      </c>
      <c r="B664" s="21" t="s">
        <v>150</v>
      </c>
      <c r="C664" s="21" t="s">
        <v>621</v>
      </c>
      <c r="D664" s="20" t="s">
        <v>152</v>
      </c>
      <c r="E664" s="22">
        <v>1</v>
      </c>
      <c r="F664" s="17"/>
      <c r="G664" s="24">
        <f t="shared" si="13"/>
        <v>0</v>
      </c>
      <c r="H664" s="19"/>
    </row>
    <row r="665" s="2" customFormat="1" ht="60" outlineLevel="1" spans="1:8">
      <c r="A665" s="20">
        <v>13</v>
      </c>
      <c r="B665" s="21" t="s">
        <v>150</v>
      </c>
      <c r="C665" s="21" t="s">
        <v>622</v>
      </c>
      <c r="D665" s="20" t="s">
        <v>152</v>
      </c>
      <c r="E665" s="22">
        <v>1</v>
      </c>
      <c r="F665" s="17"/>
      <c r="G665" s="24">
        <f t="shared" si="13"/>
        <v>0</v>
      </c>
      <c r="H665" s="19"/>
    </row>
    <row r="666" s="2" customFormat="1" ht="60" outlineLevel="1" spans="1:8">
      <c r="A666" s="20">
        <v>14</v>
      </c>
      <c r="B666" s="21" t="s">
        <v>150</v>
      </c>
      <c r="C666" s="21" t="s">
        <v>623</v>
      </c>
      <c r="D666" s="20" t="s">
        <v>152</v>
      </c>
      <c r="E666" s="22">
        <v>1</v>
      </c>
      <c r="F666" s="17"/>
      <c r="G666" s="24">
        <f t="shared" si="13"/>
        <v>0</v>
      </c>
      <c r="H666" s="19"/>
    </row>
    <row r="667" s="2" customFormat="1" ht="60" outlineLevel="1" spans="1:8">
      <c r="A667" s="20">
        <v>15</v>
      </c>
      <c r="B667" s="21" t="s">
        <v>150</v>
      </c>
      <c r="C667" s="21" t="s">
        <v>624</v>
      </c>
      <c r="D667" s="20" t="s">
        <v>152</v>
      </c>
      <c r="E667" s="22">
        <v>1</v>
      </c>
      <c r="F667" s="17"/>
      <c r="G667" s="24">
        <f t="shared" si="13"/>
        <v>0</v>
      </c>
      <c r="H667" s="19"/>
    </row>
    <row r="668" s="2" customFormat="1" ht="60" outlineLevel="1" spans="1:8">
      <c r="A668" s="20">
        <v>16</v>
      </c>
      <c r="B668" s="21" t="s">
        <v>150</v>
      </c>
      <c r="C668" s="21" t="s">
        <v>625</v>
      </c>
      <c r="D668" s="20" t="s">
        <v>152</v>
      </c>
      <c r="E668" s="22">
        <v>2</v>
      </c>
      <c r="F668" s="17"/>
      <c r="G668" s="24">
        <f t="shared" si="13"/>
        <v>0</v>
      </c>
      <c r="H668" s="19"/>
    </row>
    <row r="669" s="2" customFormat="1" ht="60" outlineLevel="1" spans="1:8">
      <c r="A669" s="20">
        <v>17</v>
      </c>
      <c r="B669" s="21" t="s">
        <v>150</v>
      </c>
      <c r="C669" s="21" t="s">
        <v>626</v>
      </c>
      <c r="D669" s="20" t="s">
        <v>152</v>
      </c>
      <c r="E669" s="22">
        <v>3</v>
      </c>
      <c r="F669" s="17"/>
      <c r="G669" s="24">
        <f t="shared" si="13"/>
        <v>0</v>
      </c>
      <c r="H669" s="19"/>
    </row>
    <row r="670" s="2" customFormat="1" ht="60" outlineLevel="1" spans="1:8">
      <c r="A670" s="20">
        <v>18</v>
      </c>
      <c r="B670" s="21" t="s">
        <v>150</v>
      </c>
      <c r="C670" s="21" t="s">
        <v>627</v>
      </c>
      <c r="D670" s="20" t="s">
        <v>152</v>
      </c>
      <c r="E670" s="22">
        <v>5</v>
      </c>
      <c r="F670" s="17"/>
      <c r="G670" s="24">
        <f t="shared" si="13"/>
        <v>0</v>
      </c>
      <c r="H670" s="19"/>
    </row>
    <row r="671" s="2" customFormat="1" ht="60" outlineLevel="1" spans="1:8">
      <c r="A671" s="20">
        <v>19</v>
      </c>
      <c r="B671" s="21" t="s">
        <v>150</v>
      </c>
      <c r="C671" s="21" t="s">
        <v>628</v>
      </c>
      <c r="D671" s="20" t="s">
        <v>152</v>
      </c>
      <c r="E671" s="22">
        <v>2</v>
      </c>
      <c r="F671" s="17"/>
      <c r="G671" s="24">
        <f t="shared" si="13"/>
        <v>0</v>
      </c>
      <c r="H671" s="19"/>
    </row>
    <row r="672" s="2" customFormat="1" ht="72" outlineLevel="1" spans="1:8">
      <c r="A672" s="20">
        <v>20</v>
      </c>
      <c r="B672" s="21" t="s">
        <v>150</v>
      </c>
      <c r="C672" s="21" t="s">
        <v>629</v>
      </c>
      <c r="D672" s="20" t="s">
        <v>152</v>
      </c>
      <c r="E672" s="22">
        <v>1</v>
      </c>
      <c r="F672" s="17"/>
      <c r="G672" s="24">
        <f t="shared" si="13"/>
        <v>0</v>
      </c>
      <c r="H672" s="19"/>
    </row>
    <row r="673" s="2" customFormat="1" ht="60" outlineLevel="1" spans="1:8">
      <c r="A673" s="20">
        <v>21</v>
      </c>
      <c r="B673" s="21" t="s">
        <v>150</v>
      </c>
      <c r="C673" s="21" t="s">
        <v>630</v>
      </c>
      <c r="D673" s="20" t="s">
        <v>152</v>
      </c>
      <c r="E673" s="22">
        <v>1</v>
      </c>
      <c r="F673" s="17"/>
      <c r="G673" s="24">
        <f t="shared" si="13"/>
        <v>0</v>
      </c>
      <c r="H673" s="19"/>
    </row>
    <row r="674" s="2" customFormat="1" ht="48" outlineLevel="1" spans="1:8">
      <c r="A674" s="20">
        <v>22</v>
      </c>
      <c r="B674" s="21" t="s">
        <v>157</v>
      </c>
      <c r="C674" s="21" t="s">
        <v>467</v>
      </c>
      <c r="D674" s="20" t="s">
        <v>51</v>
      </c>
      <c r="E674" s="22">
        <v>1</v>
      </c>
      <c r="F674" s="17"/>
      <c r="G674" s="24">
        <f t="shared" si="13"/>
        <v>0</v>
      </c>
      <c r="H674" s="19"/>
    </row>
    <row r="675" s="2" customFormat="1" ht="60" outlineLevel="1" spans="1:8">
      <c r="A675" s="20">
        <v>23</v>
      </c>
      <c r="B675" s="21" t="s">
        <v>150</v>
      </c>
      <c r="C675" s="21" t="s">
        <v>631</v>
      </c>
      <c r="D675" s="20" t="s">
        <v>152</v>
      </c>
      <c r="E675" s="22">
        <v>2</v>
      </c>
      <c r="F675" s="17"/>
      <c r="G675" s="24">
        <f t="shared" si="13"/>
        <v>0</v>
      </c>
      <c r="H675" s="19"/>
    </row>
    <row r="676" s="2" customFormat="1" ht="60" outlineLevel="1" spans="1:8">
      <c r="A676" s="20">
        <v>24</v>
      </c>
      <c r="B676" s="21" t="s">
        <v>150</v>
      </c>
      <c r="C676" s="21" t="s">
        <v>632</v>
      </c>
      <c r="D676" s="20" t="s">
        <v>152</v>
      </c>
      <c r="E676" s="22">
        <v>1</v>
      </c>
      <c r="F676" s="17"/>
      <c r="G676" s="24">
        <f t="shared" si="13"/>
        <v>0</v>
      </c>
      <c r="H676" s="19"/>
    </row>
    <row r="677" s="2" customFormat="1" ht="60" outlineLevel="1" spans="1:8">
      <c r="A677" s="20">
        <v>25</v>
      </c>
      <c r="B677" s="21" t="s">
        <v>150</v>
      </c>
      <c r="C677" s="21" t="s">
        <v>633</v>
      </c>
      <c r="D677" s="20" t="s">
        <v>152</v>
      </c>
      <c r="E677" s="22">
        <v>1</v>
      </c>
      <c r="F677" s="17"/>
      <c r="G677" s="24">
        <f t="shared" si="13"/>
        <v>0</v>
      </c>
      <c r="H677" s="19"/>
    </row>
    <row r="678" s="2" customFormat="1" ht="60" outlineLevel="1" spans="1:8">
      <c r="A678" s="20">
        <v>26</v>
      </c>
      <c r="B678" s="21" t="s">
        <v>150</v>
      </c>
      <c r="C678" s="21" t="s">
        <v>634</v>
      </c>
      <c r="D678" s="20" t="s">
        <v>152</v>
      </c>
      <c r="E678" s="22">
        <v>1</v>
      </c>
      <c r="F678" s="17"/>
      <c r="G678" s="24">
        <f t="shared" si="13"/>
        <v>0</v>
      </c>
      <c r="H678" s="19"/>
    </row>
    <row r="679" s="2" customFormat="1" ht="60" outlineLevel="1" spans="1:8">
      <c r="A679" s="20">
        <v>27</v>
      </c>
      <c r="B679" s="21" t="s">
        <v>150</v>
      </c>
      <c r="C679" s="21" t="s">
        <v>635</v>
      </c>
      <c r="D679" s="20" t="s">
        <v>152</v>
      </c>
      <c r="E679" s="22">
        <v>1</v>
      </c>
      <c r="F679" s="17"/>
      <c r="G679" s="24">
        <f t="shared" si="13"/>
        <v>0</v>
      </c>
      <c r="H679" s="19"/>
    </row>
    <row r="680" s="2" customFormat="1" ht="72" outlineLevel="1" spans="1:8">
      <c r="A680" s="20">
        <v>28</v>
      </c>
      <c r="B680" s="21" t="s">
        <v>150</v>
      </c>
      <c r="C680" s="21" t="s">
        <v>636</v>
      </c>
      <c r="D680" s="20" t="s">
        <v>152</v>
      </c>
      <c r="E680" s="22">
        <v>1</v>
      </c>
      <c r="F680" s="17"/>
      <c r="G680" s="24">
        <f t="shared" si="13"/>
        <v>0</v>
      </c>
      <c r="H680" s="19"/>
    </row>
    <row r="681" s="2" customFormat="1" ht="60" outlineLevel="1" spans="1:8">
      <c r="A681" s="20">
        <v>29</v>
      </c>
      <c r="B681" s="21" t="s">
        <v>150</v>
      </c>
      <c r="C681" s="21" t="s">
        <v>637</v>
      </c>
      <c r="D681" s="20" t="s">
        <v>152</v>
      </c>
      <c r="E681" s="22">
        <v>1</v>
      </c>
      <c r="F681" s="17"/>
      <c r="G681" s="24">
        <f t="shared" si="13"/>
        <v>0</v>
      </c>
      <c r="H681" s="19"/>
    </row>
    <row r="682" s="2" customFormat="1" ht="60" outlineLevel="1" spans="1:8">
      <c r="A682" s="20">
        <v>30</v>
      </c>
      <c r="B682" s="21" t="s">
        <v>150</v>
      </c>
      <c r="C682" s="21" t="s">
        <v>638</v>
      </c>
      <c r="D682" s="20" t="s">
        <v>152</v>
      </c>
      <c r="E682" s="22">
        <v>1</v>
      </c>
      <c r="F682" s="17"/>
      <c r="G682" s="24">
        <f t="shared" si="13"/>
        <v>0</v>
      </c>
      <c r="H682" s="19"/>
    </row>
    <row r="683" s="2" customFormat="1" ht="60" outlineLevel="1" spans="1:8">
      <c r="A683" s="20">
        <v>31</v>
      </c>
      <c r="B683" s="21" t="s">
        <v>150</v>
      </c>
      <c r="C683" s="21" t="s">
        <v>639</v>
      </c>
      <c r="D683" s="20" t="s">
        <v>152</v>
      </c>
      <c r="E683" s="22">
        <v>1</v>
      </c>
      <c r="F683" s="17"/>
      <c r="G683" s="24">
        <f t="shared" si="13"/>
        <v>0</v>
      </c>
      <c r="H683" s="19"/>
    </row>
    <row r="684" s="2" customFormat="1" ht="72" outlineLevel="1" spans="1:8">
      <c r="A684" s="20">
        <v>32</v>
      </c>
      <c r="B684" s="21" t="s">
        <v>150</v>
      </c>
      <c r="C684" s="21" t="s">
        <v>640</v>
      </c>
      <c r="D684" s="20" t="s">
        <v>152</v>
      </c>
      <c r="E684" s="22">
        <v>2</v>
      </c>
      <c r="F684" s="17"/>
      <c r="G684" s="24">
        <f t="shared" si="13"/>
        <v>0</v>
      </c>
      <c r="H684" s="19"/>
    </row>
    <row r="685" s="2" customFormat="1" ht="60" outlineLevel="1" spans="1:8">
      <c r="A685" s="20">
        <v>33</v>
      </c>
      <c r="B685" s="21" t="s">
        <v>150</v>
      </c>
      <c r="C685" s="21" t="s">
        <v>641</v>
      </c>
      <c r="D685" s="20" t="s">
        <v>152</v>
      </c>
      <c r="E685" s="22">
        <v>1</v>
      </c>
      <c r="F685" s="17"/>
      <c r="G685" s="24">
        <f t="shared" si="13"/>
        <v>0</v>
      </c>
      <c r="H685" s="19"/>
    </row>
    <row r="686" s="2" customFormat="1" ht="60" outlineLevel="1" spans="1:8">
      <c r="A686" s="20">
        <v>34</v>
      </c>
      <c r="B686" s="21" t="s">
        <v>150</v>
      </c>
      <c r="C686" s="21" t="s">
        <v>642</v>
      </c>
      <c r="D686" s="20" t="s">
        <v>152</v>
      </c>
      <c r="E686" s="22">
        <v>1</v>
      </c>
      <c r="F686" s="17"/>
      <c r="G686" s="24">
        <f t="shared" si="13"/>
        <v>0</v>
      </c>
      <c r="H686" s="19"/>
    </row>
    <row r="687" s="2" customFormat="1" ht="60" outlineLevel="1" spans="1:8">
      <c r="A687" s="20">
        <v>35</v>
      </c>
      <c r="B687" s="21" t="s">
        <v>150</v>
      </c>
      <c r="C687" s="21" t="s">
        <v>643</v>
      </c>
      <c r="D687" s="20" t="s">
        <v>152</v>
      </c>
      <c r="E687" s="22">
        <v>1</v>
      </c>
      <c r="F687" s="17"/>
      <c r="G687" s="24">
        <f t="shared" si="13"/>
        <v>0</v>
      </c>
      <c r="H687" s="19"/>
    </row>
    <row r="688" s="2" customFormat="1" ht="60" outlineLevel="1" spans="1:8">
      <c r="A688" s="20">
        <v>36</v>
      </c>
      <c r="B688" s="21" t="s">
        <v>150</v>
      </c>
      <c r="C688" s="21" t="s">
        <v>644</v>
      </c>
      <c r="D688" s="20" t="s">
        <v>152</v>
      </c>
      <c r="E688" s="22">
        <v>1</v>
      </c>
      <c r="F688" s="17"/>
      <c r="G688" s="24">
        <f t="shared" si="13"/>
        <v>0</v>
      </c>
      <c r="H688" s="19"/>
    </row>
    <row r="689" s="2" customFormat="1" ht="60" outlineLevel="1" spans="1:8">
      <c r="A689" s="20">
        <v>37</v>
      </c>
      <c r="B689" s="21" t="s">
        <v>150</v>
      </c>
      <c r="C689" s="21" t="s">
        <v>645</v>
      </c>
      <c r="D689" s="20" t="s">
        <v>152</v>
      </c>
      <c r="E689" s="22">
        <v>1</v>
      </c>
      <c r="F689" s="17"/>
      <c r="G689" s="24">
        <f t="shared" si="13"/>
        <v>0</v>
      </c>
      <c r="H689" s="19"/>
    </row>
    <row r="690" s="2" customFormat="1" ht="60" outlineLevel="1" spans="1:8">
      <c r="A690" s="20">
        <v>38</v>
      </c>
      <c r="B690" s="21" t="s">
        <v>150</v>
      </c>
      <c r="C690" s="21" t="s">
        <v>646</v>
      </c>
      <c r="D690" s="20" t="s">
        <v>152</v>
      </c>
      <c r="E690" s="22">
        <v>1</v>
      </c>
      <c r="F690" s="17"/>
      <c r="G690" s="24">
        <f t="shared" si="13"/>
        <v>0</v>
      </c>
      <c r="H690" s="19"/>
    </row>
    <row r="691" s="2" customFormat="1" ht="60" outlineLevel="1" spans="1:8">
      <c r="A691" s="20">
        <v>39</v>
      </c>
      <c r="B691" s="21" t="s">
        <v>150</v>
      </c>
      <c r="C691" s="21" t="s">
        <v>647</v>
      </c>
      <c r="D691" s="20" t="s">
        <v>152</v>
      </c>
      <c r="E691" s="22">
        <v>1</v>
      </c>
      <c r="F691" s="17"/>
      <c r="G691" s="24">
        <f t="shared" si="13"/>
        <v>0</v>
      </c>
      <c r="H691" s="19"/>
    </row>
    <row r="692" s="2" customFormat="1" ht="60" outlineLevel="1" spans="1:8">
      <c r="A692" s="20">
        <v>40</v>
      </c>
      <c r="B692" s="21" t="s">
        <v>150</v>
      </c>
      <c r="C692" s="21" t="s">
        <v>648</v>
      </c>
      <c r="D692" s="20" t="s">
        <v>152</v>
      </c>
      <c r="E692" s="22">
        <v>1</v>
      </c>
      <c r="F692" s="17"/>
      <c r="G692" s="24">
        <f t="shared" si="13"/>
        <v>0</v>
      </c>
      <c r="H692" s="19"/>
    </row>
    <row r="693" s="2" customFormat="1" ht="72" outlineLevel="1" spans="1:8">
      <c r="A693" s="20">
        <v>41</v>
      </c>
      <c r="B693" s="21" t="s">
        <v>150</v>
      </c>
      <c r="C693" s="21" t="s">
        <v>649</v>
      </c>
      <c r="D693" s="20" t="s">
        <v>152</v>
      </c>
      <c r="E693" s="22">
        <v>1</v>
      </c>
      <c r="F693" s="17"/>
      <c r="G693" s="24">
        <f t="shared" si="13"/>
        <v>0</v>
      </c>
      <c r="H693" s="19"/>
    </row>
    <row r="694" s="2" customFormat="1" ht="60" outlineLevel="1" spans="1:8">
      <c r="A694" s="20">
        <v>42</v>
      </c>
      <c r="B694" s="21" t="s">
        <v>183</v>
      </c>
      <c r="C694" s="21" t="s">
        <v>650</v>
      </c>
      <c r="D694" s="20" t="s">
        <v>152</v>
      </c>
      <c r="E694" s="22">
        <v>21</v>
      </c>
      <c r="F694" s="17"/>
      <c r="G694" s="24">
        <f t="shared" si="13"/>
        <v>0</v>
      </c>
      <c r="H694" s="19"/>
    </row>
    <row r="695" s="2" customFormat="1" ht="60" outlineLevel="1" spans="1:8">
      <c r="A695" s="20">
        <v>43</v>
      </c>
      <c r="B695" s="21" t="s">
        <v>183</v>
      </c>
      <c r="C695" s="21" t="s">
        <v>651</v>
      </c>
      <c r="D695" s="20" t="s">
        <v>152</v>
      </c>
      <c r="E695" s="22">
        <v>4</v>
      </c>
      <c r="F695" s="17"/>
      <c r="G695" s="24">
        <f t="shared" si="13"/>
        <v>0</v>
      </c>
      <c r="H695" s="19"/>
    </row>
    <row r="696" s="2" customFormat="1" ht="60" outlineLevel="1" spans="1:8">
      <c r="A696" s="20">
        <v>44</v>
      </c>
      <c r="B696" s="21" t="s">
        <v>183</v>
      </c>
      <c r="C696" s="21" t="s">
        <v>652</v>
      </c>
      <c r="D696" s="20" t="s">
        <v>152</v>
      </c>
      <c r="E696" s="22">
        <v>24</v>
      </c>
      <c r="F696" s="17"/>
      <c r="G696" s="24">
        <f t="shared" si="13"/>
        <v>0</v>
      </c>
      <c r="H696" s="19"/>
    </row>
    <row r="697" s="2" customFormat="1" ht="72" outlineLevel="1" spans="1:8">
      <c r="A697" s="20">
        <v>45</v>
      </c>
      <c r="B697" s="21" t="s">
        <v>180</v>
      </c>
      <c r="C697" s="21" t="s">
        <v>487</v>
      </c>
      <c r="D697" s="20" t="s">
        <v>152</v>
      </c>
      <c r="E697" s="22">
        <v>1</v>
      </c>
      <c r="F697" s="17"/>
      <c r="G697" s="24">
        <f t="shared" si="13"/>
        <v>0</v>
      </c>
      <c r="H697" s="19"/>
    </row>
    <row r="698" s="2" customFormat="1" ht="72" outlineLevel="1" spans="1:8">
      <c r="A698" s="20">
        <v>46</v>
      </c>
      <c r="B698" s="21" t="s">
        <v>180</v>
      </c>
      <c r="C698" s="21" t="s">
        <v>653</v>
      </c>
      <c r="D698" s="20" t="s">
        <v>152</v>
      </c>
      <c r="E698" s="22">
        <v>1</v>
      </c>
      <c r="F698" s="17"/>
      <c r="G698" s="24">
        <f t="shared" si="13"/>
        <v>0</v>
      </c>
      <c r="H698" s="19"/>
    </row>
    <row r="699" s="2" customFormat="1" ht="24" outlineLevel="1" spans="1:8">
      <c r="A699" s="20">
        <v>47</v>
      </c>
      <c r="B699" s="21" t="s">
        <v>187</v>
      </c>
      <c r="C699" s="21" t="s">
        <v>188</v>
      </c>
      <c r="D699" s="20" t="s">
        <v>54</v>
      </c>
      <c r="E699" s="22">
        <v>20</v>
      </c>
      <c r="F699" s="17"/>
      <c r="G699" s="24">
        <f t="shared" si="13"/>
        <v>0</v>
      </c>
      <c r="H699" s="19"/>
    </row>
    <row r="700" s="2" customFormat="1" ht="48" outlineLevel="1" spans="1:8">
      <c r="A700" s="20">
        <v>48</v>
      </c>
      <c r="B700" s="21" t="s">
        <v>192</v>
      </c>
      <c r="C700" s="21" t="s">
        <v>193</v>
      </c>
      <c r="D700" s="20" t="s">
        <v>31</v>
      </c>
      <c r="E700" s="22">
        <v>192.13</v>
      </c>
      <c r="F700" s="17"/>
      <c r="G700" s="24">
        <f t="shared" si="13"/>
        <v>0</v>
      </c>
      <c r="H700" s="19"/>
    </row>
    <row r="701" s="2" customFormat="1" ht="48" outlineLevel="1" spans="1:8">
      <c r="A701" s="20">
        <v>49</v>
      </c>
      <c r="B701" s="21" t="s">
        <v>192</v>
      </c>
      <c r="C701" s="21" t="s">
        <v>495</v>
      </c>
      <c r="D701" s="20" t="s">
        <v>31</v>
      </c>
      <c r="E701" s="22">
        <v>62.28</v>
      </c>
      <c r="F701" s="17"/>
      <c r="G701" s="24">
        <f t="shared" si="13"/>
        <v>0</v>
      </c>
      <c r="H701" s="19"/>
    </row>
    <row r="702" s="2" customFormat="1" ht="48" outlineLevel="1" spans="1:8">
      <c r="A702" s="20">
        <v>50</v>
      </c>
      <c r="B702" s="21" t="s">
        <v>192</v>
      </c>
      <c r="C702" s="21" t="s">
        <v>654</v>
      </c>
      <c r="D702" s="20" t="s">
        <v>31</v>
      </c>
      <c r="E702" s="22">
        <v>25.73</v>
      </c>
      <c r="F702" s="17"/>
      <c r="G702" s="24">
        <f t="shared" si="13"/>
        <v>0</v>
      </c>
      <c r="H702" s="19"/>
    </row>
    <row r="703" s="2" customFormat="1" ht="48" outlineLevel="1" spans="1:8">
      <c r="A703" s="20">
        <v>51</v>
      </c>
      <c r="B703" s="21" t="s">
        <v>192</v>
      </c>
      <c r="C703" s="21" t="s">
        <v>195</v>
      </c>
      <c r="D703" s="20" t="s">
        <v>31</v>
      </c>
      <c r="E703" s="22">
        <v>78.54</v>
      </c>
      <c r="F703" s="17"/>
      <c r="G703" s="24">
        <f t="shared" si="13"/>
        <v>0</v>
      </c>
      <c r="H703" s="19"/>
    </row>
    <row r="704" s="2" customFormat="1" ht="48" outlineLevel="1" spans="1:8">
      <c r="A704" s="20">
        <v>52</v>
      </c>
      <c r="B704" s="21" t="s">
        <v>192</v>
      </c>
      <c r="C704" s="21" t="s">
        <v>496</v>
      </c>
      <c r="D704" s="20" t="s">
        <v>31</v>
      </c>
      <c r="E704" s="22">
        <v>28</v>
      </c>
      <c r="F704" s="17"/>
      <c r="G704" s="24">
        <f t="shared" si="13"/>
        <v>0</v>
      </c>
      <c r="H704" s="19"/>
    </row>
    <row r="705" s="2" customFormat="1" ht="48" outlineLevel="1" spans="1:8">
      <c r="A705" s="20">
        <v>53</v>
      </c>
      <c r="B705" s="21" t="s">
        <v>192</v>
      </c>
      <c r="C705" s="21" t="s">
        <v>655</v>
      </c>
      <c r="D705" s="20" t="s">
        <v>31</v>
      </c>
      <c r="E705" s="22">
        <v>57.75</v>
      </c>
      <c r="F705" s="17"/>
      <c r="G705" s="24">
        <f t="shared" si="13"/>
        <v>0</v>
      </c>
      <c r="H705" s="19"/>
    </row>
    <row r="706" s="2" customFormat="1" ht="48" outlineLevel="1" spans="1:8">
      <c r="A706" s="20">
        <v>54</v>
      </c>
      <c r="B706" s="21" t="s">
        <v>197</v>
      </c>
      <c r="C706" s="21" t="s">
        <v>198</v>
      </c>
      <c r="D706" s="20" t="s">
        <v>92</v>
      </c>
      <c r="E706" s="22">
        <v>507.05</v>
      </c>
      <c r="F706" s="17"/>
      <c r="G706" s="24">
        <f t="shared" si="13"/>
        <v>0</v>
      </c>
      <c r="H706" s="19"/>
    </row>
    <row r="707" s="2" customFormat="1" ht="36" outlineLevel="1" spans="1:8">
      <c r="A707" s="20">
        <v>55</v>
      </c>
      <c r="B707" s="21" t="s">
        <v>199</v>
      </c>
      <c r="C707" s="21" t="s">
        <v>200</v>
      </c>
      <c r="D707" s="20" t="s">
        <v>31</v>
      </c>
      <c r="E707" s="22">
        <v>1249</v>
      </c>
      <c r="F707" s="17"/>
      <c r="G707" s="24">
        <f t="shared" si="13"/>
        <v>0</v>
      </c>
      <c r="H707" s="19"/>
    </row>
    <row r="708" s="2" customFormat="1" ht="36" outlineLevel="1" spans="1:8">
      <c r="A708" s="20">
        <v>56</v>
      </c>
      <c r="B708" s="21" t="s">
        <v>199</v>
      </c>
      <c r="C708" s="21" t="s">
        <v>499</v>
      </c>
      <c r="D708" s="20" t="s">
        <v>31</v>
      </c>
      <c r="E708" s="22">
        <v>129</v>
      </c>
      <c r="F708" s="17"/>
      <c r="G708" s="24">
        <f t="shared" si="13"/>
        <v>0</v>
      </c>
      <c r="H708" s="19"/>
    </row>
    <row r="709" s="2" customFormat="1" ht="60" outlineLevel="1" spans="1:8">
      <c r="A709" s="20">
        <v>57</v>
      </c>
      <c r="B709" s="21" t="s">
        <v>201</v>
      </c>
      <c r="C709" s="21" t="s">
        <v>656</v>
      </c>
      <c r="D709" s="20" t="s">
        <v>31</v>
      </c>
      <c r="E709" s="22">
        <v>7.88</v>
      </c>
      <c r="F709" s="17"/>
      <c r="G709" s="24">
        <f t="shared" si="13"/>
        <v>0</v>
      </c>
      <c r="H709" s="19"/>
    </row>
    <row r="710" s="2" customFormat="1" ht="60" outlineLevel="1" spans="1:8">
      <c r="A710" s="20">
        <v>58</v>
      </c>
      <c r="B710" s="21" t="s">
        <v>500</v>
      </c>
      <c r="C710" s="21" t="s">
        <v>502</v>
      </c>
      <c r="D710" s="20" t="s">
        <v>31</v>
      </c>
      <c r="E710" s="22">
        <v>31.64</v>
      </c>
      <c r="F710" s="17"/>
      <c r="G710" s="24">
        <f t="shared" si="13"/>
        <v>0</v>
      </c>
      <c r="H710" s="19"/>
    </row>
    <row r="711" s="2" customFormat="1" ht="60" outlineLevel="1" spans="1:8">
      <c r="A711" s="20">
        <v>59</v>
      </c>
      <c r="B711" s="21" t="s">
        <v>500</v>
      </c>
      <c r="C711" s="21" t="s">
        <v>204</v>
      </c>
      <c r="D711" s="20" t="s">
        <v>31</v>
      </c>
      <c r="E711" s="22">
        <v>5009.09</v>
      </c>
      <c r="F711" s="17"/>
      <c r="G711" s="24">
        <f t="shared" si="13"/>
        <v>0</v>
      </c>
      <c r="H711" s="19"/>
    </row>
    <row r="712" s="2" customFormat="1" ht="60" outlineLevel="1" spans="1:8">
      <c r="A712" s="20">
        <v>60</v>
      </c>
      <c r="B712" s="21" t="s">
        <v>500</v>
      </c>
      <c r="C712" s="21" t="s">
        <v>206</v>
      </c>
      <c r="D712" s="20" t="s">
        <v>31</v>
      </c>
      <c r="E712" s="22">
        <v>456.93</v>
      </c>
      <c r="F712" s="17"/>
      <c r="G712" s="24">
        <f t="shared" si="13"/>
        <v>0</v>
      </c>
      <c r="H712" s="19"/>
    </row>
    <row r="713" s="2" customFormat="1" ht="60" outlineLevel="1" spans="1:8">
      <c r="A713" s="20">
        <v>61</v>
      </c>
      <c r="B713" s="21" t="s">
        <v>500</v>
      </c>
      <c r="C713" s="21" t="s">
        <v>207</v>
      </c>
      <c r="D713" s="20" t="s">
        <v>31</v>
      </c>
      <c r="E713" s="22">
        <v>224.75</v>
      </c>
      <c r="F713" s="17"/>
      <c r="G713" s="24">
        <f t="shared" si="13"/>
        <v>0</v>
      </c>
      <c r="H713" s="19"/>
    </row>
    <row r="714" s="2" customFormat="1" ht="60" outlineLevel="1" spans="1:8">
      <c r="A714" s="20">
        <v>62</v>
      </c>
      <c r="B714" s="21" t="s">
        <v>500</v>
      </c>
      <c r="C714" s="21" t="s">
        <v>210</v>
      </c>
      <c r="D714" s="20" t="s">
        <v>31</v>
      </c>
      <c r="E714" s="22">
        <v>37.85</v>
      </c>
      <c r="F714" s="17"/>
      <c r="G714" s="24">
        <f t="shared" si="13"/>
        <v>0</v>
      </c>
      <c r="H714" s="19"/>
    </row>
    <row r="715" s="2" customFormat="1" ht="60" outlineLevel="1" spans="1:8">
      <c r="A715" s="20">
        <v>63</v>
      </c>
      <c r="B715" s="21" t="s">
        <v>500</v>
      </c>
      <c r="C715" s="21" t="s">
        <v>211</v>
      </c>
      <c r="D715" s="20" t="s">
        <v>31</v>
      </c>
      <c r="E715" s="22">
        <v>44.2</v>
      </c>
      <c r="F715" s="17"/>
      <c r="G715" s="24">
        <f t="shared" ref="G715:G778" si="14">$E715*F715</f>
        <v>0</v>
      </c>
      <c r="H715" s="19"/>
    </row>
    <row r="716" s="2" customFormat="1" ht="60" outlineLevel="1" spans="1:8">
      <c r="A716" s="20">
        <v>64</v>
      </c>
      <c r="B716" s="21" t="s">
        <v>500</v>
      </c>
      <c r="C716" s="21" t="s">
        <v>657</v>
      </c>
      <c r="D716" s="20" t="s">
        <v>31</v>
      </c>
      <c r="E716" s="17">
        <v>2457.48666666667</v>
      </c>
      <c r="F716" s="17"/>
      <c r="G716" s="24">
        <f t="shared" si="14"/>
        <v>0</v>
      </c>
      <c r="H716" s="19"/>
    </row>
    <row r="717" s="2" customFormat="1" ht="60" outlineLevel="1" spans="1:8">
      <c r="A717" s="20">
        <v>65</v>
      </c>
      <c r="B717" s="21" t="s">
        <v>500</v>
      </c>
      <c r="C717" s="21" t="s">
        <v>503</v>
      </c>
      <c r="D717" s="20" t="s">
        <v>31</v>
      </c>
      <c r="E717" s="22">
        <v>218.34</v>
      </c>
      <c r="F717" s="17"/>
      <c r="G717" s="24">
        <f t="shared" si="14"/>
        <v>0</v>
      </c>
      <c r="H717" s="19"/>
    </row>
    <row r="718" s="2" customFormat="1" ht="60" outlineLevel="1" spans="1:8">
      <c r="A718" s="20">
        <v>66</v>
      </c>
      <c r="B718" s="21" t="s">
        <v>500</v>
      </c>
      <c r="C718" s="21" t="s">
        <v>214</v>
      </c>
      <c r="D718" s="20" t="s">
        <v>31</v>
      </c>
      <c r="E718" s="22">
        <v>939</v>
      </c>
      <c r="F718" s="17"/>
      <c r="G718" s="24">
        <f t="shared" si="14"/>
        <v>0</v>
      </c>
      <c r="H718" s="19"/>
    </row>
    <row r="719" s="2" customFormat="1" ht="60" outlineLevel="1" spans="1:8">
      <c r="A719" s="20">
        <v>67</v>
      </c>
      <c r="B719" s="21" t="s">
        <v>500</v>
      </c>
      <c r="C719" s="21" t="s">
        <v>658</v>
      </c>
      <c r="D719" s="20" t="s">
        <v>31</v>
      </c>
      <c r="E719" s="22">
        <v>7.19</v>
      </c>
      <c r="F719" s="17"/>
      <c r="G719" s="24">
        <f t="shared" si="14"/>
        <v>0</v>
      </c>
      <c r="H719" s="19"/>
    </row>
    <row r="720" s="2" customFormat="1" ht="60" outlineLevel="1" spans="1:8">
      <c r="A720" s="20">
        <v>68</v>
      </c>
      <c r="B720" s="21" t="s">
        <v>500</v>
      </c>
      <c r="C720" s="21" t="s">
        <v>215</v>
      </c>
      <c r="D720" s="20" t="s">
        <v>31</v>
      </c>
      <c r="E720" s="22">
        <v>11.34</v>
      </c>
      <c r="F720" s="17"/>
      <c r="G720" s="24">
        <f t="shared" si="14"/>
        <v>0</v>
      </c>
      <c r="H720" s="19"/>
    </row>
    <row r="721" s="2" customFormat="1" ht="60" outlineLevel="1" spans="1:8">
      <c r="A721" s="20">
        <v>69</v>
      </c>
      <c r="B721" s="21" t="s">
        <v>500</v>
      </c>
      <c r="C721" s="21" t="s">
        <v>216</v>
      </c>
      <c r="D721" s="20" t="s">
        <v>31</v>
      </c>
      <c r="E721" s="22">
        <v>10.54</v>
      </c>
      <c r="F721" s="17"/>
      <c r="G721" s="24">
        <f t="shared" si="14"/>
        <v>0</v>
      </c>
      <c r="H721" s="19"/>
    </row>
    <row r="722" s="2" customFormat="1" ht="60" outlineLevel="1" spans="1:8">
      <c r="A722" s="20">
        <v>70</v>
      </c>
      <c r="B722" s="21" t="s">
        <v>500</v>
      </c>
      <c r="C722" s="21" t="s">
        <v>505</v>
      </c>
      <c r="D722" s="20" t="s">
        <v>31</v>
      </c>
      <c r="E722" s="22">
        <v>68.36</v>
      </c>
      <c r="F722" s="17"/>
      <c r="G722" s="24">
        <f t="shared" si="14"/>
        <v>0</v>
      </c>
      <c r="H722" s="19"/>
    </row>
    <row r="723" s="2" customFormat="1" ht="60" outlineLevel="1" spans="1:8">
      <c r="A723" s="20">
        <v>71</v>
      </c>
      <c r="B723" s="21" t="s">
        <v>201</v>
      </c>
      <c r="C723" s="21" t="s">
        <v>659</v>
      </c>
      <c r="D723" s="20" t="s">
        <v>31</v>
      </c>
      <c r="E723" s="22">
        <v>58.06</v>
      </c>
      <c r="F723" s="17"/>
      <c r="G723" s="24">
        <f t="shared" si="14"/>
        <v>0</v>
      </c>
      <c r="H723" s="19"/>
    </row>
    <row r="724" s="2" customFormat="1" ht="60" outlineLevel="1" spans="1:8">
      <c r="A724" s="20">
        <v>72</v>
      </c>
      <c r="B724" s="21" t="s">
        <v>500</v>
      </c>
      <c r="C724" s="21" t="s">
        <v>660</v>
      </c>
      <c r="D724" s="20" t="s">
        <v>31</v>
      </c>
      <c r="E724" s="22">
        <v>3.91</v>
      </c>
      <c r="F724" s="17"/>
      <c r="G724" s="24">
        <f t="shared" si="14"/>
        <v>0</v>
      </c>
      <c r="H724" s="19"/>
    </row>
    <row r="725" s="2" customFormat="1" ht="48" outlineLevel="1" spans="1:8">
      <c r="A725" s="20">
        <v>73</v>
      </c>
      <c r="B725" s="21" t="s">
        <v>217</v>
      </c>
      <c r="C725" s="21" t="s">
        <v>511</v>
      </c>
      <c r="D725" s="20" t="s">
        <v>31</v>
      </c>
      <c r="E725" s="22">
        <v>15.38</v>
      </c>
      <c r="F725" s="17"/>
      <c r="G725" s="24">
        <f t="shared" si="14"/>
        <v>0</v>
      </c>
      <c r="H725" s="19"/>
    </row>
    <row r="726" s="2" customFormat="1" ht="48" outlineLevel="1" spans="1:8">
      <c r="A726" s="20">
        <v>74</v>
      </c>
      <c r="B726" s="21" t="s">
        <v>217</v>
      </c>
      <c r="C726" s="21" t="s">
        <v>512</v>
      </c>
      <c r="D726" s="20" t="s">
        <v>31</v>
      </c>
      <c r="E726" s="22">
        <v>16.24</v>
      </c>
      <c r="F726" s="17"/>
      <c r="G726" s="24">
        <f t="shared" si="14"/>
        <v>0</v>
      </c>
      <c r="H726" s="19"/>
    </row>
    <row r="727" s="2" customFormat="1" ht="48" outlineLevel="1" spans="1:8">
      <c r="A727" s="20">
        <v>75</v>
      </c>
      <c r="B727" s="21" t="s">
        <v>217</v>
      </c>
      <c r="C727" s="21" t="s">
        <v>513</v>
      </c>
      <c r="D727" s="20" t="s">
        <v>31</v>
      </c>
      <c r="E727" s="22">
        <v>4.65</v>
      </c>
      <c r="F727" s="17"/>
      <c r="G727" s="24">
        <f t="shared" si="14"/>
        <v>0</v>
      </c>
      <c r="H727" s="19"/>
    </row>
    <row r="728" s="2" customFormat="1" ht="48" outlineLevel="1" spans="1:8">
      <c r="A728" s="20">
        <v>76</v>
      </c>
      <c r="B728" s="21" t="s">
        <v>217</v>
      </c>
      <c r="C728" s="21" t="s">
        <v>514</v>
      </c>
      <c r="D728" s="20" t="s">
        <v>31</v>
      </c>
      <c r="E728" s="22">
        <v>100.27</v>
      </c>
      <c r="F728" s="17"/>
      <c r="G728" s="24">
        <f t="shared" si="14"/>
        <v>0</v>
      </c>
      <c r="H728" s="19"/>
    </row>
    <row r="729" s="2" customFormat="1" ht="48" outlineLevel="1" spans="1:8">
      <c r="A729" s="20">
        <v>77</v>
      </c>
      <c r="B729" s="21" t="s">
        <v>217</v>
      </c>
      <c r="C729" s="21" t="s">
        <v>221</v>
      </c>
      <c r="D729" s="20" t="s">
        <v>31</v>
      </c>
      <c r="E729" s="22">
        <v>77.88</v>
      </c>
      <c r="F729" s="17"/>
      <c r="G729" s="24">
        <f t="shared" si="14"/>
        <v>0</v>
      </c>
      <c r="H729" s="19"/>
    </row>
    <row r="730" s="2" customFormat="1" ht="48" outlineLevel="1" spans="1:8">
      <c r="A730" s="20">
        <v>78</v>
      </c>
      <c r="B730" s="21" t="s">
        <v>217</v>
      </c>
      <c r="C730" s="21" t="s">
        <v>223</v>
      </c>
      <c r="D730" s="20" t="s">
        <v>31</v>
      </c>
      <c r="E730" s="22">
        <v>7.36</v>
      </c>
      <c r="F730" s="17"/>
      <c r="G730" s="24">
        <f t="shared" si="14"/>
        <v>0</v>
      </c>
      <c r="H730" s="19"/>
    </row>
    <row r="731" s="2" customFormat="1" ht="48" outlineLevel="1" spans="1:8">
      <c r="A731" s="20">
        <v>79</v>
      </c>
      <c r="B731" s="21" t="s">
        <v>217</v>
      </c>
      <c r="C731" s="21" t="s">
        <v>224</v>
      </c>
      <c r="D731" s="20" t="s">
        <v>31</v>
      </c>
      <c r="E731" s="22">
        <v>235.93</v>
      </c>
      <c r="F731" s="17"/>
      <c r="G731" s="24">
        <f t="shared" si="14"/>
        <v>0</v>
      </c>
      <c r="H731" s="19"/>
    </row>
    <row r="732" s="2" customFormat="1" ht="48" outlineLevel="1" spans="1:8">
      <c r="A732" s="20">
        <v>80</v>
      </c>
      <c r="B732" s="21" t="s">
        <v>217</v>
      </c>
      <c r="C732" s="21" t="s">
        <v>517</v>
      </c>
      <c r="D732" s="20" t="s">
        <v>31</v>
      </c>
      <c r="E732" s="22">
        <v>162.37</v>
      </c>
      <c r="F732" s="17"/>
      <c r="G732" s="24">
        <f t="shared" si="14"/>
        <v>0</v>
      </c>
      <c r="H732" s="19"/>
    </row>
    <row r="733" s="2" customFormat="1" ht="48" outlineLevel="1" spans="1:8">
      <c r="A733" s="20">
        <v>81</v>
      </c>
      <c r="B733" s="21" t="s">
        <v>217</v>
      </c>
      <c r="C733" s="21" t="s">
        <v>226</v>
      </c>
      <c r="D733" s="20" t="s">
        <v>31</v>
      </c>
      <c r="E733" s="22">
        <v>70.29</v>
      </c>
      <c r="F733" s="17"/>
      <c r="G733" s="24">
        <f t="shared" si="14"/>
        <v>0</v>
      </c>
      <c r="H733" s="19"/>
    </row>
    <row r="734" s="2" customFormat="1" ht="48" outlineLevel="1" spans="1:8">
      <c r="A734" s="20">
        <v>82</v>
      </c>
      <c r="B734" s="21" t="s">
        <v>217</v>
      </c>
      <c r="C734" s="21" t="s">
        <v>227</v>
      </c>
      <c r="D734" s="20" t="s">
        <v>31</v>
      </c>
      <c r="E734" s="22">
        <v>22.39</v>
      </c>
      <c r="F734" s="17"/>
      <c r="G734" s="24">
        <f t="shared" si="14"/>
        <v>0</v>
      </c>
      <c r="H734" s="19"/>
    </row>
    <row r="735" s="2" customFormat="1" ht="48" outlineLevel="1" spans="1:8">
      <c r="A735" s="20">
        <v>83</v>
      </c>
      <c r="B735" s="21" t="s">
        <v>217</v>
      </c>
      <c r="C735" s="21" t="s">
        <v>661</v>
      </c>
      <c r="D735" s="20" t="s">
        <v>31</v>
      </c>
      <c r="E735" s="22">
        <v>116.86</v>
      </c>
      <c r="F735" s="17"/>
      <c r="G735" s="24">
        <f t="shared" si="14"/>
        <v>0</v>
      </c>
      <c r="H735" s="19"/>
    </row>
    <row r="736" s="2" customFormat="1" ht="48" outlineLevel="1" spans="1:8">
      <c r="A736" s="20">
        <v>84</v>
      </c>
      <c r="B736" s="21" t="s">
        <v>217</v>
      </c>
      <c r="C736" s="21" t="s">
        <v>662</v>
      </c>
      <c r="D736" s="20" t="s">
        <v>31</v>
      </c>
      <c r="E736" s="22">
        <v>58.8</v>
      </c>
      <c r="F736" s="17"/>
      <c r="G736" s="24">
        <f t="shared" si="14"/>
        <v>0</v>
      </c>
      <c r="H736" s="19"/>
    </row>
    <row r="737" s="2" customFormat="1" ht="48" outlineLevel="1" spans="1:8">
      <c r="A737" s="20">
        <v>85</v>
      </c>
      <c r="B737" s="21" t="s">
        <v>217</v>
      </c>
      <c r="C737" s="21" t="s">
        <v>663</v>
      </c>
      <c r="D737" s="20" t="s">
        <v>31</v>
      </c>
      <c r="E737" s="22">
        <v>25.42</v>
      </c>
      <c r="F737" s="17"/>
      <c r="G737" s="24">
        <f t="shared" si="14"/>
        <v>0</v>
      </c>
      <c r="H737" s="19"/>
    </row>
    <row r="738" s="2" customFormat="1" ht="48" outlineLevel="1" spans="1:8">
      <c r="A738" s="20">
        <v>86</v>
      </c>
      <c r="B738" s="21" t="s">
        <v>217</v>
      </c>
      <c r="C738" s="21" t="s">
        <v>664</v>
      </c>
      <c r="D738" s="20" t="s">
        <v>31</v>
      </c>
      <c r="E738" s="22">
        <v>126.35</v>
      </c>
      <c r="F738" s="17"/>
      <c r="G738" s="24">
        <f t="shared" si="14"/>
        <v>0</v>
      </c>
      <c r="H738" s="19"/>
    </row>
    <row r="739" s="2" customFormat="1" ht="48" outlineLevel="1" spans="1:8">
      <c r="A739" s="20">
        <v>87</v>
      </c>
      <c r="B739" s="21" t="s">
        <v>217</v>
      </c>
      <c r="C739" s="21" t="s">
        <v>665</v>
      </c>
      <c r="D739" s="20" t="s">
        <v>31</v>
      </c>
      <c r="E739" s="22">
        <v>229.8</v>
      </c>
      <c r="F739" s="17"/>
      <c r="G739" s="24">
        <f t="shared" si="14"/>
        <v>0</v>
      </c>
      <c r="H739" s="19"/>
    </row>
    <row r="740" s="2" customFormat="1" ht="48" outlineLevel="1" spans="1:8">
      <c r="A740" s="20">
        <v>88</v>
      </c>
      <c r="B740" s="21" t="s">
        <v>217</v>
      </c>
      <c r="C740" s="21" t="s">
        <v>666</v>
      </c>
      <c r="D740" s="20" t="s">
        <v>31</v>
      </c>
      <c r="E740" s="22">
        <v>5.83</v>
      </c>
      <c r="F740" s="17"/>
      <c r="G740" s="24">
        <f t="shared" si="14"/>
        <v>0</v>
      </c>
      <c r="H740" s="19"/>
    </row>
    <row r="741" s="2" customFormat="1" ht="48" outlineLevel="1" spans="1:8">
      <c r="A741" s="20">
        <v>89</v>
      </c>
      <c r="B741" s="21" t="s">
        <v>217</v>
      </c>
      <c r="C741" s="21" t="s">
        <v>667</v>
      </c>
      <c r="D741" s="20" t="s">
        <v>31</v>
      </c>
      <c r="E741" s="22">
        <v>6.08</v>
      </c>
      <c r="F741" s="17"/>
      <c r="G741" s="24">
        <f t="shared" si="14"/>
        <v>0</v>
      </c>
      <c r="H741" s="19"/>
    </row>
    <row r="742" s="2" customFormat="1" ht="48" outlineLevel="1" spans="1:8">
      <c r="A742" s="20">
        <v>90</v>
      </c>
      <c r="B742" s="21" t="s">
        <v>217</v>
      </c>
      <c r="C742" s="21" t="s">
        <v>668</v>
      </c>
      <c r="D742" s="20" t="s">
        <v>31</v>
      </c>
      <c r="E742" s="22">
        <v>149.13</v>
      </c>
      <c r="F742" s="17"/>
      <c r="G742" s="24">
        <f t="shared" si="14"/>
        <v>0</v>
      </c>
      <c r="H742" s="19"/>
    </row>
    <row r="743" s="2" customFormat="1" ht="48" outlineLevel="1" spans="1:8">
      <c r="A743" s="20">
        <v>91</v>
      </c>
      <c r="B743" s="21" t="s">
        <v>217</v>
      </c>
      <c r="C743" s="21" t="s">
        <v>669</v>
      </c>
      <c r="D743" s="20" t="s">
        <v>31</v>
      </c>
      <c r="E743" s="22">
        <v>57.63</v>
      </c>
      <c r="F743" s="17"/>
      <c r="G743" s="24">
        <f t="shared" si="14"/>
        <v>0</v>
      </c>
      <c r="H743" s="19"/>
    </row>
    <row r="744" s="2" customFormat="1" ht="48" outlineLevel="1" spans="1:8">
      <c r="A744" s="20">
        <v>92</v>
      </c>
      <c r="B744" s="21" t="s">
        <v>217</v>
      </c>
      <c r="C744" s="21" t="s">
        <v>670</v>
      </c>
      <c r="D744" s="20" t="s">
        <v>31</v>
      </c>
      <c r="E744" s="22">
        <v>123.6</v>
      </c>
      <c r="F744" s="17"/>
      <c r="G744" s="24">
        <f t="shared" si="14"/>
        <v>0</v>
      </c>
      <c r="H744" s="19"/>
    </row>
    <row r="745" s="2" customFormat="1" ht="48" outlineLevel="1" spans="1:8">
      <c r="A745" s="20">
        <v>93</v>
      </c>
      <c r="B745" s="21" t="s">
        <v>217</v>
      </c>
      <c r="C745" s="21" t="s">
        <v>522</v>
      </c>
      <c r="D745" s="20" t="s">
        <v>31</v>
      </c>
      <c r="E745" s="22">
        <v>218.8</v>
      </c>
      <c r="F745" s="17"/>
      <c r="G745" s="24">
        <f t="shared" si="14"/>
        <v>0</v>
      </c>
      <c r="H745" s="19"/>
    </row>
    <row r="746" s="2" customFormat="1" ht="48" outlineLevel="1" spans="1:8">
      <c r="A746" s="20">
        <v>94</v>
      </c>
      <c r="B746" s="21" t="s">
        <v>217</v>
      </c>
      <c r="C746" s="21" t="s">
        <v>233</v>
      </c>
      <c r="D746" s="20" t="s">
        <v>31</v>
      </c>
      <c r="E746" s="22">
        <v>70.75</v>
      </c>
      <c r="F746" s="17"/>
      <c r="G746" s="24">
        <f t="shared" si="14"/>
        <v>0</v>
      </c>
      <c r="H746" s="19"/>
    </row>
    <row r="747" s="2" customFormat="1" ht="48" outlineLevel="1" spans="1:8">
      <c r="A747" s="20">
        <v>95</v>
      </c>
      <c r="B747" s="21" t="s">
        <v>217</v>
      </c>
      <c r="C747" s="21" t="s">
        <v>527</v>
      </c>
      <c r="D747" s="20" t="s">
        <v>31</v>
      </c>
      <c r="E747" s="22">
        <v>55.97</v>
      </c>
      <c r="F747" s="17"/>
      <c r="G747" s="24">
        <f t="shared" si="14"/>
        <v>0</v>
      </c>
      <c r="H747" s="19"/>
    </row>
    <row r="748" s="2" customFormat="1" ht="48" outlineLevel="1" spans="1:8">
      <c r="A748" s="20">
        <v>96</v>
      </c>
      <c r="B748" s="21" t="s">
        <v>217</v>
      </c>
      <c r="C748" s="21" t="s">
        <v>671</v>
      </c>
      <c r="D748" s="20" t="s">
        <v>31</v>
      </c>
      <c r="E748" s="22">
        <v>62.59</v>
      </c>
      <c r="F748" s="17"/>
      <c r="G748" s="24">
        <f t="shared" si="14"/>
        <v>0</v>
      </c>
      <c r="H748" s="19"/>
    </row>
    <row r="749" s="2" customFormat="1" ht="48" outlineLevel="1" spans="1:8">
      <c r="A749" s="20">
        <v>97</v>
      </c>
      <c r="B749" s="21" t="s">
        <v>235</v>
      </c>
      <c r="C749" s="21" t="s">
        <v>236</v>
      </c>
      <c r="D749" s="20" t="s">
        <v>54</v>
      </c>
      <c r="E749" s="22">
        <v>29</v>
      </c>
      <c r="F749" s="17"/>
      <c r="G749" s="24">
        <f t="shared" si="14"/>
        <v>0</v>
      </c>
      <c r="H749" s="19"/>
    </row>
    <row r="750" s="2" customFormat="1" ht="48" outlineLevel="1" spans="1:8">
      <c r="A750" s="20">
        <v>98</v>
      </c>
      <c r="B750" s="21" t="s">
        <v>235</v>
      </c>
      <c r="C750" s="21" t="s">
        <v>237</v>
      </c>
      <c r="D750" s="20" t="s">
        <v>54</v>
      </c>
      <c r="E750" s="22">
        <v>22</v>
      </c>
      <c r="F750" s="17"/>
      <c r="G750" s="24">
        <f t="shared" si="14"/>
        <v>0</v>
      </c>
      <c r="H750" s="19"/>
    </row>
    <row r="751" s="2" customFormat="1" ht="48" outlineLevel="1" spans="1:8">
      <c r="A751" s="20">
        <v>99</v>
      </c>
      <c r="B751" s="21" t="s">
        <v>235</v>
      </c>
      <c r="C751" s="21" t="s">
        <v>530</v>
      </c>
      <c r="D751" s="20" t="s">
        <v>54</v>
      </c>
      <c r="E751" s="22">
        <v>8</v>
      </c>
      <c r="F751" s="17"/>
      <c r="G751" s="24">
        <f t="shared" si="14"/>
        <v>0</v>
      </c>
      <c r="H751" s="19"/>
    </row>
    <row r="752" s="2" customFormat="1" ht="48" outlineLevel="1" spans="1:8">
      <c r="A752" s="20">
        <v>100</v>
      </c>
      <c r="B752" s="21" t="s">
        <v>235</v>
      </c>
      <c r="C752" s="21" t="s">
        <v>240</v>
      </c>
      <c r="D752" s="20" t="s">
        <v>54</v>
      </c>
      <c r="E752" s="22">
        <v>1</v>
      </c>
      <c r="F752" s="17"/>
      <c r="G752" s="24">
        <f t="shared" si="14"/>
        <v>0</v>
      </c>
      <c r="H752" s="19"/>
    </row>
    <row r="753" s="2" customFormat="1" ht="48" outlineLevel="1" spans="1:8">
      <c r="A753" s="20">
        <v>101</v>
      </c>
      <c r="B753" s="21" t="s">
        <v>235</v>
      </c>
      <c r="C753" s="21" t="s">
        <v>672</v>
      </c>
      <c r="D753" s="20" t="s">
        <v>54</v>
      </c>
      <c r="E753" s="22">
        <v>4</v>
      </c>
      <c r="F753" s="17"/>
      <c r="G753" s="24">
        <f t="shared" si="14"/>
        <v>0</v>
      </c>
      <c r="H753" s="19"/>
    </row>
    <row r="754" s="2" customFormat="1" ht="36" outlineLevel="1" spans="1:8">
      <c r="A754" s="20">
        <v>102</v>
      </c>
      <c r="B754" s="21" t="s">
        <v>241</v>
      </c>
      <c r="C754" s="21" t="s">
        <v>242</v>
      </c>
      <c r="D754" s="20" t="s">
        <v>54</v>
      </c>
      <c r="E754" s="22">
        <v>64</v>
      </c>
      <c r="F754" s="17"/>
      <c r="G754" s="24">
        <f t="shared" si="14"/>
        <v>0</v>
      </c>
      <c r="H754" s="19"/>
    </row>
    <row r="755" s="2" customFormat="1" ht="48" outlineLevel="1" spans="1:8">
      <c r="A755" s="20">
        <v>103</v>
      </c>
      <c r="B755" s="21" t="s">
        <v>243</v>
      </c>
      <c r="C755" s="21" t="s">
        <v>673</v>
      </c>
      <c r="D755" s="20" t="s">
        <v>54</v>
      </c>
      <c r="E755" s="22">
        <v>4</v>
      </c>
      <c r="F755" s="17"/>
      <c r="G755" s="24">
        <f t="shared" si="14"/>
        <v>0</v>
      </c>
      <c r="H755" s="19"/>
    </row>
    <row r="756" s="2" customFormat="1" ht="48" outlineLevel="1" spans="1:8">
      <c r="A756" s="20">
        <v>104</v>
      </c>
      <c r="B756" s="21" t="s">
        <v>243</v>
      </c>
      <c r="C756" s="21" t="s">
        <v>674</v>
      </c>
      <c r="D756" s="20" t="s">
        <v>54</v>
      </c>
      <c r="E756" s="22">
        <v>4</v>
      </c>
      <c r="F756" s="17"/>
      <c r="G756" s="24">
        <f t="shared" si="14"/>
        <v>0</v>
      </c>
      <c r="H756" s="19"/>
    </row>
    <row r="757" s="2" customFormat="1" ht="48" outlineLevel="1" spans="1:8">
      <c r="A757" s="20">
        <v>105</v>
      </c>
      <c r="B757" s="21" t="s">
        <v>243</v>
      </c>
      <c r="C757" s="21" t="s">
        <v>675</v>
      </c>
      <c r="D757" s="20" t="s">
        <v>54</v>
      </c>
      <c r="E757" s="22">
        <v>4</v>
      </c>
      <c r="F757" s="17"/>
      <c r="G757" s="24">
        <f t="shared" si="14"/>
        <v>0</v>
      </c>
      <c r="H757" s="19"/>
    </row>
    <row r="758" s="2" customFormat="1" ht="48" outlineLevel="1" spans="1:8">
      <c r="A758" s="20">
        <v>106</v>
      </c>
      <c r="B758" s="21" t="s">
        <v>243</v>
      </c>
      <c r="C758" s="21" t="s">
        <v>533</v>
      </c>
      <c r="D758" s="20" t="s">
        <v>54</v>
      </c>
      <c r="E758" s="22">
        <v>8</v>
      </c>
      <c r="F758" s="17"/>
      <c r="G758" s="24">
        <f t="shared" si="14"/>
        <v>0</v>
      </c>
      <c r="H758" s="19"/>
    </row>
    <row r="759" s="2" customFormat="1" ht="48" outlineLevel="1" spans="1:8">
      <c r="A759" s="20">
        <v>107</v>
      </c>
      <c r="B759" s="21" t="s">
        <v>243</v>
      </c>
      <c r="C759" s="21" t="s">
        <v>245</v>
      </c>
      <c r="D759" s="20" t="s">
        <v>54</v>
      </c>
      <c r="E759" s="22">
        <v>10</v>
      </c>
      <c r="F759" s="17"/>
      <c r="G759" s="24">
        <f t="shared" si="14"/>
        <v>0</v>
      </c>
      <c r="H759" s="19"/>
    </row>
    <row r="760" s="2" customFormat="1" ht="48" outlineLevel="1" spans="1:8">
      <c r="A760" s="20">
        <v>108</v>
      </c>
      <c r="B760" s="21" t="s">
        <v>243</v>
      </c>
      <c r="C760" s="21" t="s">
        <v>538</v>
      </c>
      <c r="D760" s="20" t="s">
        <v>54</v>
      </c>
      <c r="E760" s="22">
        <v>2</v>
      </c>
      <c r="F760" s="17"/>
      <c r="G760" s="24">
        <f t="shared" si="14"/>
        <v>0</v>
      </c>
      <c r="H760" s="19"/>
    </row>
    <row r="761" s="2" customFormat="1" ht="48" outlineLevel="1" spans="1:8">
      <c r="A761" s="20">
        <v>109</v>
      </c>
      <c r="B761" s="21" t="s">
        <v>243</v>
      </c>
      <c r="C761" s="21" t="s">
        <v>676</v>
      </c>
      <c r="D761" s="20" t="s">
        <v>54</v>
      </c>
      <c r="E761" s="22">
        <v>2</v>
      </c>
      <c r="F761" s="17"/>
      <c r="G761" s="24">
        <f t="shared" si="14"/>
        <v>0</v>
      </c>
      <c r="H761" s="19"/>
    </row>
    <row r="762" s="2" customFormat="1" ht="48" outlineLevel="1" spans="1:8">
      <c r="A762" s="20">
        <v>110</v>
      </c>
      <c r="B762" s="21" t="s">
        <v>247</v>
      </c>
      <c r="C762" s="21" t="s">
        <v>251</v>
      </c>
      <c r="D762" s="20" t="s">
        <v>31</v>
      </c>
      <c r="E762" s="22">
        <v>21173.83</v>
      </c>
      <c r="F762" s="17"/>
      <c r="G762" s="24">
        <f t="shared" si="14"/>
        <v>0</v>
      </c>
      <c r="H762" s="19"/>
    </row>
    <row r="763" s="2" customFormat="1" ht="48" outlineLevel="1" spans="1:8">
      <c r="A763" s="20">
        <v>111</v>
      </c>
      <c r="B763" s="21" t="s">
        <v>247</v>
      </c>
      <c r="C763" s="21" t="s">
        <v>252</v>
      </c>
      <c r="D763" s="20" t="s">
        <v>31</v>
      </c>
      <c r="E763" s="22">
        <v>2097.51</v>
      </c>
      <c r="F763" s="17"/>
      <c r="G763" s="24">
        <f t="shared" si="14"/>
        <v>0</v>
      </c>
      <c r="H763" s="19"/>
    </row>
    <row r="764" s="2" customFormat="1" ht="48" outlineLevel="1" spans="1:8">
      <c r="A764" s="20">
        <v>112</v>
      </c>
      <c r="B764" s="21" t="s">
        <v>247</v>
      </c>
      <c r="C764" s="21" t="s">
        <v>253</v>
      </c>
      <c r="D764" s="20" t="s">
        <v>31</v>
      </c>
      <c r="E764" s="22">
        <v>959.76</v>
      </c>
      <c r="F764" s="17"/>
      <c r="G764" s="24">
        <f t="shared" si="14"/>
        <v>0</v>
      </c>
      <c r="H764" s="19"/>
    </row>
    <row r="765" s="2" customFormat="1" ht="48" outlineLevel="1" spans="1:8">
      <c r="A765" s="20">
        <v>113</v>
      </c>
      <c r="B765" s="21" t="s">
        <v>247</v>
      </c>
      <c r="C765" s="21" t="s">
        <v>248</v>
      </c>
      <c r="D765" s="20" t="s">
        <v>31</v>
      </c>
      <c r="E765" s="22">
        <v>195.6</v>
      </c>
      <c r="F765" s="17"/>
      <c r="G765" s="24">
        <f t="shared" si="14"/>
        <v>0</v>
      </c>
      <c r="H765" s="19"/>
    </row>
    <row r="766" s="2" customFormat="1" ht="48" outlineLevel="1" spans="1:8">
      <c r="A766" s="20">
        <v>114</v>
      </c>
      <c r="B766" s="21" t="s">
        <v>247</v>
      </c>
      <c r="C766" s="21" t="s">
        <v>544</v>
      </c>
      <c r="D766" s="20" t="s">
        <v>31</v>
      </c>
      <c r="E766" s="22">
        <v>25.4</v>
      </c>
      <c r="F766" s="17"/>
      <c r="G766" s="24">
        <f t="shared" si="14"/>
        <v>0</v>
      </c>
      <c r="H766" s="19"/>
    </row>
    <row r="767" s="2" customFormat="1" ht="48" outlineLevel="1" spans="1:8">
      <c r="A767" s="20">
        <v>115</v>
      </c>
      <c r="B767" s="21" t="s">
        <v>247</v>
      </c>
      <c r="C767" s="21" t="s">
        <v>547</v>
      </c>
      <c r="D767" s="20" t="s">
        <v>31</v>
      </c>
      <c r="E767" s="22">
        <v>341.01</v>
      </c>
      <c r="F767" s="17"/>
      <c r="G767" s="24">
        <f t="shared" si="14"/>
        <v>0</v>
      </c>
      <c r="H767" s="19"/>
    </row>
    <row r="768" s="2" customFormat="1" ht="48" outlineLevel="1" spans="1:8">
      <c r="A768" s="20">
        <v>116</v>
      </c>
      <c r="B768" s="21" t="s">
        <v>247</v>
      </c>
      <c r="C768" s="21" t="s">
        <v>543</v>
      </c>
      <c r="D768" s="20" t="s">
        <v>31</v>
      </c>
      <c r="E768" s="22">
        <v>227.34</v>
      </c>
      <c r="F768" s="17"/>
      <c r="G768" s="24">
        <f t="shared" si="14"/>
        <v>0</v>
      </c>
      <c r="H768" s="19"/>
    </row>
    <row r="769" s="2" customFormat="1" ht="48" outlineLevel="1" spans="1:8">
      <c r="A769" s="20">
        <v>117</v>
      </c>
      <c r="B769" s="21" t="s">
        <v>247</v>
      </c>
      <c r="C769" s="21" t="s">
        <v>254</v>
      </c>
      <c r="D769" s="20" t="s">
        <v>31</v>
      </c>
      <c r="E769" s="17">
        <v>5056.32666666667</v>
      </c>
      <c r="F769" s="17"/>
      <c r="G769" s="24">
        <f t="shared" si="14"/>
        <v>0</v>
      </c>
      <c r="H769" s="19"/>
    </row>
    <row r="770" s="2" customFormat="1" ht="48" outlineLevel="1" spans="1:8">
      <c r="A770" s="20">
        <v>118</v>
      </c>
      <c r="B770" s="21" t="s">
        <v>247</v>
      </c>
      <c r="C770" s="21" t="s">
        <v>255</v>
      </c>
      <c r="D770" s="20" t="s">
        <v>31</v>
      </c>
      <c r="E770" s="22">
        <v>2521.2</v>
      </c>
      <c r="F770" s="17"/>
      <c r="G770" s="24">
        <f t="shared" si="14"/>
        <v>0</v>
      </c>
      <c r="H770" s="19"/>
    </row>
    <row r="771" s="2" customFormat="1" ht="48" outlineLevel="1" spans="1:8">
      <c r="A771" s="20">
        <v>119</v>
      </c>
      <c r="B771" s="21" t="s">
        <v>247</v>
      </c>
      <c r="C771" s="21" t="s">
        <v>548</v>
      </c>
      <c r="D771" s="20" t="s">
        <v>31</v>
      </c>
      <c r="E771" s="22">
        <v>180</v>
      </c>
      <c r="F771" s="17"/>
      <c r="G771" s="24">
        <f t="shared" si="14"/>
        <v>0</v>
      </c>
      <c r="H771" s="19"/>
    </row>
    <row r="772" s="2" customFormat="1" ht="48" outlineLevel="1" spans="1:8">
      <c r="A772" s="20">
        <v>120</v>
      </c>
      <c r="B772" s="21" t="s">
        <v>247</v>
      </c>
      <c r="C772" s="21" t="s">
        <v>249</v>
      </c>
      <c r="D772" s="20" t="s">
        <v>31</v>
      </c>
      <c r="E772" s="22">
        <v>823.6</v>
      </c>
      <c r="F772" s="17"/>
      <c r="G772" s="24">
        <f t="shared" si="14"/>
        <v>0</v>
      </c>
      <c r="H772" s="19"/>
    </row>
    <row r="773" s="2" customFormat="1" ht="48" outlineLevel="1" spans="1:8">
      <c r="A773" s="20">
        <v>121</v>
      </c>
      <c r="B773" s="21" t="s">
        <v>247</v>
      </c>
      <c r="C773" s="21" t="s">
        <v>250</v>
      </c>
      <c r="D773" s="20" t="s">
        <v>31</v>
      </c>
      <c r="E773" s="22">
        <v>744.34</v>
      </c>
      <c r="F773" s="17"/>
      <c r="G773" s="24">
        <f t="shared" si="14"/>
        <v>0</v>
      </c>
      <c r="H773" s="19"/>
    </row>
    <row r="774" s="2" customFormat="1" ht="48" outlineLevel="1" spans="1:8">
      <c r="A774" s="20">
        <v>122</v>
      </c>
      <c r="B774" s="21" t="s">
        <v>247</v>
      </c>
      <c r="C774" s="21" t="s">
        <v>677</v>
      </c>
      <c r="D774" s="20" t="s">
        <v>31</v>
      </c>
      <c r="E774" s="22">
        <v>33.84</v>
      </c>
      <c r="F774" s="17"/>
      <c r="G774" s="24">
        <f t="shared" si="14"/>
        <v>0</v>
      </c>
      <c r="H774" s="19"/>
    </row>
    <row r="775" s="2" customFormat="1" ht="48" outlineLevel="1" spans="1:8">
      <c r="A775" s="20">
        <v>123</v>
      </c>
      <c r="B775" s="21" t="s">
        <v>247</v>
      </c>
      <c r="C775" s="21" t="s">
        <v>545</v>
      </c>
      <c r="D775" s="20" t="s">
        <v>31</v>
      </c>
      <c r="E775" s="22">
        <v>8.46</v>
      </c>
      <c r="F775" s="17"/>
      <c r="G775" s="24">
        <f t="shared" si="14"/>
        <v>0</v>
      </c>
      <c r="H775" s="19"/>
    </row>
    <row r="776" s="2" customFormat="1" ht="48" outlineLevel="1" spans="1:8">
      <c r="A776" s="20">
        <v>124</v>
      </c>
      <c r="B776" s="21" t="s">
        <v>247</v>
      </c>
      <c r="C776" s="21" t="s">
        <v>257</v>
      </c>
      <c r="D776" s="20" t="s">
        <v>31</v>
      </c>
      <c r="E776" s="22">
        <v>1679.73</v>
      </c>
      <c r="F776" s="17"/>
      <c r="G776" s="24">
        <f t="shared" si="14"/>
        <v>0</v>
      </c>
      <c r="H776" s="19"/>
    </row>
    <row r="777" s="2" customFormat="1" ht="48" outlineLevel="1" spans="1:8">
      <c r="A777" s="20">
        <v>125</v>
      </c>
      <c r="B777" s="21" t="s">
        <v>247</v>
      </c>
      <c r="C777" s="21" t="s">
        <v>258</v>
      </c>
      <c r="D777" s="20" t="s">
        <v>31</v>
      </c>
      <c r="E777" s="22">
        <v>1328.76</v>
      </c>
      <c r="F777" s="17"/>
      <c r="G777" s="24">
        <f t="shared" si="14"/>
        <v>0</v>
      </c>
      <c r="H777" s="19"/>
    </row>
    <row r="778" s="2" customFormat="1" ht="48" outlineLevel="1" spans="1:8">
      <c r="A778" s="20">
        <v>126</v>
      </c>
      <c r="B778" s="21" t="s">
        <v>247</v>
      </c>
      <c r="C778" s="21" t="s">
        <v>259</v>
      </c>
      <c r="D778" s="20" t="s">
        <v>31</v>
      </c>
      <c r="E778" s="22">
        <v>2267.63</v>
      </c>
      <c r="F778" s="17"/>
      <c r="G778" s="24">
        <f t="shared" si="14"/>
        <v>0</v>
      </c>
      <c r="H778" s="19"/>
    </row>
    <row r="779" s="2" customFormat="1" ht="48" outlineLevel="1" spans="1:8">
      <c r="A779" s="20">
        <v>127</v>
      </c>
      <c r="B779" s="21" t="s">
        <v>247</v>
      </c>
      <c r="C779" s="21" t="s">
        <v>256</v>
      </c>
      <c r="D779" s="20" t="s">
        <v>31</v>
      </c>
      <c r="E779" s="22">
        <v>389.4</v>
      </c>
      <c r="F779" s="17"/>
      <c r="G779" s="24">
        <f t="shared" ref="G779:G833" si="15">$E779*F779</f>
        <v>0</v>
      </c>
      <c r="H779" s="19"/>
    </row>
    <row r="780" s="2" customFormat="1" ht="48" outlineLevel="1" spans="1:8">
      <c r="A780" s="20">
        <v>128</v>
      </c>
      <c r="B780" s="21" t="s">
        <v>247</v>
      </c>
      <c r="C780" s="21" t="s">
        <v>552</v>
      </c>
      <c r="D780" s="20" t="s">
        <v>31</v>
      </c>
      <c r="E780" s="22">
        <v>116.8</v>
      </c>
      <c r="F780" s="17"/>
      <c r="G780" s="24">
        <f t="shared" si="15"/>
        <v>0</v>
      </c>
      <c r="H780" s="19"/>
    </row>
    <row r="781" s="2" customFormat="1" ht="48" outlineLevel="1" spans="1:8">
      <c r="A781" s="20">
        <v>129</v>
      </c>
      <c r="B781" s="21" t="s">
        <v>247</v>
      </c>
      <c r="C781" s="21" t="s">
        <v>550</v>
      </c>
      <c r="D781" s="20" t="s">
        <v>31</v>
      </c>
      <c r="E781" s="22">
        <v>33.3</v>
      </c>
      <c r="F781" s="17"/>
      <c r="G781" s="24">
        <f t="shared" si="15"/>
        <v>0</v>
      </c>
      <c r="H781" s="19"/>
    </row>
    <row r="782" s="2" customFormat="1" ht="48" outlineLevel="1" spans="1:8">
      <c r="A782" s="20">
        <v>130</v>
      </c>
      <c r="B782" s="21" t="s">
        <v>247</v>
      </c>
      <c r="C782" s="21" t="s">
        <v>678</v>
      </c>
      <c r="D782" s="20" t="s">
        <v>31</v>
      </c>
      <c r="E782" s="22">
        <v>133.2</v>
      </c>
      <c r="F782" s="17"/>
      <c r="G782" s="24">
        <f t="shared" si="15"/>
        <v>0</v>
      </c>
      <c r="H782" s="19"/>
    </row>
    <row r="783" s="2" customFormat="1" ht="48" outlineLevel="1" spans="1:8">
      <c r="A783" s="20">
        <v>131</v>
      </c>
      <c r="B783" s="21" t="s">
        <v>247</v>
      </c>
      <c r="C783" s="21" t="s">
        <v>258</v>
      </c>
      <c r="D783" s="20" t="s">
        <v>31</v>
      </c>
      <c r="E783" s="22">
        <v>170.31</v>
      </c>
      <c r="F783" s="17"/>
      <c r="G783" s="24">
        <f t="shared" si="15"/>
        <v>0</v>
      </c>
      <c r="H783" s="19"/>
    </row>
    <row r="784" s="2" customFormat="1" ht="36" outlineLevel="1" spans="1:8">
      <c r="A784" s="20">
        <v>132</v>
      </c>
      <c r="B784" s="21" t="s">
        <v>679</v>
      </c>
      <c r="C784" s="21" t="s">
        <v>680</v>
      </c>
      <c r="D784" s="20" t="s">
        <v>51</v>
      </c>
      <c r="E784" s="22">
        <v>6</v>
      </c>
      <c r="F784" s="17"/>
      <c r="G784" s="24">
        <f t="shared" si="15"/>
        <v>0</v>
      </c>
      <c r="H784" s="19"/>
    </row>
    <row r="785" s="2" customFormat="1" ht="36" outlineLevel="1" spans="1:8">
      <c r="A785" s="20">
        <v>133</v>
      </c>
      <c r="B785" s="21" t="s">
        <v>566</v>
      </c>
      <c r="C785" s="21" t="s">
        <v>567</v>
      </c>
      <c r="D785" s="20" t="s">
        <v>51</v>
      </c>
      <c r="E785" s="22">
        <v>29</v>
      </c>
      <c r="F785" s="17"/>
      <c r="G785" s="24">
        <f t="shared" si="15"/>
        <v>0</v>
      </c>
      <c r="H785" s="19"/>
    </row>
    <row r="786" s="2" customFormat="1" ht="36" outlineLevel="1" spans="1:8">
      <c r="A786" s="20">
        <v>134</v>
      </c>
      <c r="B786" s="21" t="s">
        <v>554</v>
      </c>
      <c r="C786" s="21" t="s">
        <v>555</v>
      </c>
      <c r="D786" s="20" t="s">
        <v>51</v>
      </c>
      <c r="E786" s="22">
        <v>6</v>
      </c>
      <c r="F786" s="17"/>
      <c r="G786" s="24">
        <f t="shared" si="15"/>
        <v>0</v>
      </c>
      <c r="H786" s="19"/>
    </row>
    <row r="787" s="2" customFormat="1" ht="48" outlineLevel="1" spans="1:8">
      <c r="A787" s="20">
        <v>135</v>
      </c>
      <c r="B787" s="21" t="s">
        <v>260</v>
      </c>
      <c r="C787" s="21" t="s">
        <v>261</v>
      </c>
      <c r="D787" s="20" t="s">
        <v>51</v>
      </c>
      <c r="E787" s="22">
        <v>2</v>
      </c>
      <c r="F787" s="17"/>
      <c r="G787" s="24">
        <f t="shared" si="15"/>
        <v>0</v>
      </c>
      <c r="H787" s="19"/>
    </row>
    <row r="788" s="2" customFormat="1" ht="36" outlineLevel="1" spans="1:8">
      <c r="A788" s="20">
        <v>136</v>
      </c>
      <c r="B788" s="21" t="s">
        <v>558</v>
      </c>
      <c r="C788" s="21" t="s">
        <v>559</v>
      </c>
      <c r="D788" s="20" t="s">
        <v>51</v>
      </c>
      <c r="E788" s="22">
        <v>4</v>
      </c>
      <c r="F788" s="17"/>
      <c r="G788" s="24">
        <f t="shared" si="15"/>
        <v>0</v>
      </c>
      <c r="H788" s="19"/>
    </row>
    <row r="789" s="2" customFormat="1" ht="36" outlineLevel="1" spans="1:8">
      <c r="A789" s="20">
        <v>137</v>
      </c>
      <c r="B789" s="21" t="s">
        <v>681</v>
      </c>
      <c r="C789" s="21" t="s">
        <v>682</v>
      </c>
      <c r="D789" s="20" t="s">
        <v>51</v>
      </c>
      <c r="E789" s="22">
        <v>52</v>
      </c>
      <c r="F789" s="17"/>
      <c r="G789" s="24">
        <f t="shared" si="15"/>
        <v>0</v>
      </c>
      <c r="H789" s="19"/>
    </row>
    <row r="790" s="2" customFormat="1" ht="36" outlineLevel="1" spans="1:8">
      <c r="A790" s="20">
        <v>138</v>
      </c>
      <c r="B790" s="21" t="s">
        <v>262</v>
      </c>
      <c r="C790" s="21" t="s">
        <v>263</v>
      </c>
      <c r="D790" s="20" t="s">
        <v>51</v>
      </c>
      <c r="E790" s="22">
        <v>20</v>
      </c>
      <c r="F790" s="17"/>
      <c r="G790" s="24">
        <f t="shared" si="15"/>
        <v>0</v>
      </c>
      <c r="H790" s="19"/>
    </row>
    <row r="791" s="2" customFormat="1" ht="36" outlineLevel="1" spans="1:8">
      <c r="A791" s="20">
        <v>139</v>
      </c>
      <c r="B791" s="21" t="s">
        <v>683</v>
      </c>
      <c r="C791" s="21" t="s">
        <v>684</v>
      </c>
      <c r="D791" s="20" t="s">
        <v>51</v>
      </c>
      <c r="E791" s="22">
        <v>1</v>
      </c>
      <c r="F791" s="17"/>
      <c r="G791" s="24">
        <f t="shared" si="15"/>
        <v>0</v>
      </c>
      <c r="H791" s="19"/>
    </row>
    <row r="792" s="2" customFormat="1" ht="36" outlineLevel="1" spans="1:8">
      <c r="A792" s="20">
        <v>140</v>
      </c>
      <c r="B792" s="21" t="s">
        <v>685</v>
      </c>
      <c r="C792" s="21" t="s">
        <v>686</v>
      </c>
      <c r="D792" s="20" t="s">
        <v>51</v>
      </c>
      <c r="E792" s="22">
        <v>28</v>
      </c>
      <c r="F792" s="17"/>
      <c r="G792" s="24">
        <f t="shared" si="15"/>
        <v>0</v>
      </c>
      <c r="H792" s="19"/>
    </row>
    <row r="793" s="2" customFormat="1" ht="36" outlineLevel="1" spans="1:8">
      <c r="A793" s="20">
        <v>141</v>
      </c>
      <c r="B793" s="21" t="s">
        <v>266</v>
      </c>
      <c r="C793" s="21" t="s">
        <v>687</v>
      </c>
      <c r="D793" s="20" t="s">
        <v>51</v>
      </c>
      <c r="E793" s="22">
        <v>68</v>
      </c>
      <c r="F793" s="17"/>
      <c r="G793" s="24">
        <f t="shared" si="15"/>
        <v>0</v>
      </c>
      <c r="H793" s="19"/>
    </row>
    <row r="794" s="2" customFormat="1" ht="36" outlineLevel="1" spans="1:8">
      <c r="A794" s="20">
        <v>142</v>
      </c>
      <c r="B794" s="21" t="s">
        <v>274</v>
      </c>
      <c r="C794" s="21" t="s">
        <v>688</v>
      </c>
      <c r="D794" s="20" t="s">
        <v>51</v>
      </c>
      <c r="E794" s="22">
        <v>386</v>
      </c>
      <c r="F794" s="17"/>
      <c r="G794" s="24">
        <f t="shared" si="15"/>
        <v>0</v>
      </c>
      <c r="H794" s="19"/>
    </row>
    <row r="795" s="2" customFormat="1" ht="36" outlineLevel="1" spans="1:8">
      <c r="A795" s="20">
        <v>143</v>
      </c>
      <c r="B795" s="21" t="s">
        <v>689</v>
      </c>
      <c r="C795" s="21" t="s">
        <v>690</v>
      </c>
      <c r="D795" s="20" t="s">
        <v>51</v>
      </c>
      <c r="E795" s="22">
        <v>4</v>
      </c>
      <c r="F795" s="17"/>
      <c r="G795" s="24">
        <f t="shared" si="15"/>
        <v>0</v>
      </c>
      <c r="H795" s="19"/>
    </row>
    <row r="796" s="2" customFormat="1" ht="36" outlineLevel="1" spans="1:8">
      <c r="A796" s="20">
        <v>144</v>
      </c>
      <c r="B796" s="21" t="s">
        <v>691</v>
      </c>
      <c r="C796" s="21" t="s">
        <v>692</v>
      </c>
      <c r="D796" s="20" t="s">
        <v>51</v>
      </c>
      <c r="E796" s="22">
        <v>4</v>
      </c>
      <c r="F796" s="17"/>
      <c r="G796" s="24">
        <f t="shared" si="15"/>
        <v>0</v>
      </c>
      <c r="H796" s="19"/>
    </row>
    <row r="797" s="2" customFormat="1" ht="36" outlineLevel="1" spans="1:8">
      <c r="A797" s="20">
        <v>145</v>
      </c>
      <c r="B797" s="21" t="s">
        <v>693</v>
      </c>
      <c r="C797" s="21" t="s">
        <v>694</v>
      </c>
      <c r="D797" s="20" t="s">
        <v>51</v>
      </c>
      <c r="E797" s="22">
        <v>10</v>
      </c>
      <c r="F797" s="17"/>
      <c r="G797" s="24">
        <f t="shared" si="15"/>
        <v>0</v>
      </c>
      <c r="H797" s="19"/>
    </row>
    <row r="798" s="2" customFormat="1" ht="36" outlineLevel="1" spans="1:8">
      <c r="A798" s="20">
        <v>146</v>
      </c>
      <c r="B798" s="21" t="s">
        <v>695</v>
      </c>
      <c r="C798" s="21" t="s">
        <v>696</v>
      </c>
      <c r="D798" s="20" t="s">
        <v>51</v>
      </c>
      <c r="E798" s="22">
        <v>10</v>
      </c>
      <c r="F798" s="17"/>
      <c r="G798" s="24">
        <f t="shared" si="15"/>
        <v>0</v>
      </c>
      <c r="H798" s="19"/>
    </row>
    <row r="799" s="2" customFormat="1" ht="36" outlineLevel="1" spans="1:8">
      <c r="A799" s="20">
        <v>147</v>
      </c>
      <c r="B799" s="21" t="s">
        <v>697</v>
      </c>
      <c r="C799" s="21" t="s">
        <v>698</v>
      </c>
      <c r="D799" s="20" t="s">
        <v>51</v>
      </c>
      <c r="E799" s="22">
        <v>1</v>
      </c>
      <c r="F799" s="17"/>
      <c r="G799" s="24">
        <f t="shared" si="15"/>
        <v>0</v>
      </c>
      <c r="H799" s="19"/>
    </row>
    <row r="800" s="2" customFormat="1" ht="36" outlineLevel="1" spans="1:8">
      <c r="A800" s="20">
        <v>148</v>
      </c>
      <c r="B800" s="21" t="s">
        <v>699</v>
      </c>
      <c r="C800" s="21" t="s">
        <v>700</v>
      </c>
      <c r="D800" s="20" t="s">
        <v>51</v>
      </c>
      <c r="E800" s="22">
        <v>1</v>
      </c>
      <c r="F800" s="17"/>
      <c r="G800" s="24">
        <f t="shared" si="15"/>
        <v>0</v>
      </c>
      <c r="H800" s="19"/>
    </row>
    <row r="801" s="2" customFormat="1" ht="36" outlineLevel="1" spans="1:8">
      <c r="A801" s="20">
        <v>149</v>
      </c>
      <c r="B801" s="21" t="s">
        <v>286</v>
      </c>
      <c r="C801" s="21" t="s">
        <v>287</v>
      </c>
      <c r="D801" s="20" t="s">
        <v>31</v>
      </c>
      <c r="E801" s="22">
        <v>444.98</v>
      </c>
      <c r="F801" s="17"/>
      <c r="G801" s="24">
        <f t="shared" si="15"/>
        <v>0</v>
      </c>
      <c r="H801" s="19"/>
    </row>
    <row r="802" s="2" customFormat="1" ht="36" outlineLevel="1" spans="1:8">
      <c r="A802" s="20">
        <v>150</v>
      </c>
      <c r="B802" s="21" t="s">
        <v>288</v>
      </c>
      <c r="C802" s="21" t="s">
        <v>289</v>
      </c>
      <c r="D802" s="20" t="s">
        <v>51</v>
      </c>
      <c r="E802" s="22">
        <v>743</v>
      </c>
      <c r="F802" s="17"/>
      <c r="G802" s="24">
        <f t="shared" si="15"/>
        <v>0</v>
      </c>
      <c r="H802" s="19"/>
    </row>
    <row r="803" s="2" customFormat="1" ht="24" outlineLevel="1" spans="1:8">
      <c r="A803" s="20">
        <v>151</v>
      </c>
      <c r="B803" s="21" t="s">
        <v>290</v>
      </c>
      <c r="C803" s="21" t="s">
        <v>291</v>
      </c>
      <c r="D803" s="20" t="s">
        <v>31</v>
      </c>
      <c r="E803" s="22">
        <v>921.51</v>
      </c>
      <c r="F803" s="17"/>
      <c r="G803" s="24">
        <f t="shared" si="15"/>
        <v>0</v>
      </c>
      <c r="H803" s="19"/>
    </row>
    <row r="804" s="2" customFormat="1" ht="36" outlineLevel="1" spans="1:8">
      <c r="A804" s="20">
        <v>152</v>
      </c>
      <c r="B804" s="21" t="s">
        <v>292</v>
      </c>
      <c r="C804" s="21" t="s">
        <v>293</v>
      </c>
      <c r="D804" s="20" t="s">
        <v>54</v>
      </c>
      <c r="E804" s="22">
        <v>29</v>
      </c>
      <c r="F804" s="17"/>
      <c r="G804" s="24">
        <f t="shared" si="15"/>
        <v>0</v>
      </c>
      <c r="H804" s="19"/>
    </row>
    <row r="805" s="2" customFormat="1" ht="36" outlineLevel="1" spans="1:8">
      <c r="A805" s="20">
        <v>153</v>
      </c>
      <c r="B805" s="21" t="s">
        <v>294</v>
      </c>
      <c r="C805" s="21" t="s">
        <v>295</v>
      </c>
      <c r="D805" s="20" t="s">
        <v>54</v>
      </c>
      <c r="E805" s="22">
        <v>37</v>
      </c>
      <c r="F805" s="17"/>
      <c r="G805" s="24">
        <f t="shared" si="15"/>
        <v>0</v>
      </c>
      <c r="H805" s="19"/>
    </row>
    <row r="806" s="2" customFormat="1" ht="36" outlineLevel="1" spans="1:8">
      <c r="A806" s="20">
        <v>154</v>
      </c>
      <c r="B806" s="21" t="s">
        <v>296</v>
      </c>
      <c r="C806" s="21" t="s">
        <v>297</v>
      </c>
      <c r="D806" s="20" t="s">
        <v>54</v>
      </c>
      <c r="E806" s="22">
        <v>23</v>
      </c>
      <c r="F806" s="17"/>
      <c r="G806" s="24">
        <f t="shared" si="15"/>
        <v>0</v>
      </c>
      <c r="H806" s="19"/>
    </row>
    <row r="807" s="2" customFormat="1" ht="36" outlineLevel="1" spans="1:8">
      <c r="A807" s="20">
        <v>155</v>
      </c>
      <c r="B807" s="21" t="s">
        <v>298</v>
      </c>
      <c r="C807" s="21" t="s">
        <v>299</v>
      </c>
      <c r="D807" s="20" t="s">
        <v>54</v>
      </c>
      <c r="E807" s="22">
        <v>24</v>
      </c>
      <c r="F807" s="17"/>
      <c r="G807" s="24">
        <f t="shared" si="15"/>
        <v>0</v>
      </c>
      <c r="H807" s="19"/>
    </row>
    <row r="808" s="2" customFormat="1" ht="36" outlineLevel="1" spans="1:8">
      <c r="A808" s="20">
        <v>156</v>
      </c>
      <c r="B808" s="21" t="s">
        <v>701</v>
      </c>
      <c r="C808" s="21" t="s">
        <v>702</v>
      </c>
      <c r="D808" s="20" t="s">
        <v>54</v>
      </c>
      <c r="E808" s="22">
        <v>131</v>
      </c>
      <c r="F808" s="17"/>
      <c r="G808" s="24">
        <f t="shared" si="15"/>
        <v>0</v>
      </c>
      <c r="H808" s="19"/>
    </row>
    <row r="809" s="2" customFormat="1" ht="24" outlineLevel="1" spans="1:8">
      <c r="A809" s="20">
        <v>157</v>
      </c>
      <c r="B809" s="21" t="s">
        <v>703</v>
      </c>
      <c r="C809" s="21" t="s">
        <v>704</v>
      </c>
      <c r="D809" s="20" t="s">
        <v>54</v>
      </c>
      <c r="E809" s="22">
        <v>22</v>
      </c>
      <c r="F809" s="17"/>
      <c r="G809" s="24">
        <f t="shared" si="15"/>
        <v>0</v>
      </c>
      <c r="H809" s="19"/>
    </row>
    <row r="810" s="2" customFormat="1" ht="36" outlineLevel="1" spans="1:8">
      <c r="A810" s="20">
        <v>158</v>
      </c>
      <c r="B810" s="21" t="s">
        <v>310</v>
      </c>
      <c r="C810" s="21" t="s">
        <v>311</v>
      </c>
      <c r="D810" s="20" t="s">
        <v>54</v>
      </c>
      <c r="E810" s="22">
        <v>135</v>
      </c>
      <c r="F810" s="17"/>
      <c r="G810" s="24">
        <f t="shared" si="15"/>
        <v>0</v>
      </c>
      <c r="H810" s="19"/>
    </row>
    <row r="811" s="2" customFormat="1" ht="36" outlineLevel="1" spans="1:8">
      <c r="A811" s="20">
        <v>159</v>
      </c>
      <c r="B811" s="21" t="s">
        <v>314</v>
      </c>
      <c r="C811" s="21" t="s">
        <v>315</v>
      </c>
      <c r="D811" s="20" t="s">
        <v>54</v>
      </c>
      <c r="E811" s="22">
        <v>4</v>
      </c>
      <c r="F811" s="17"/>
      <c r="G811" s="24">
        <f t="shared" si="15"/>
        <v>0</v>
      </c>
      <c r="H811" s="19"/>
    </row>
    <row r="812" s="2" customFormat="1" ht="36" outlineLevel="1" spans="1:8">
      <c r="A812" s="20">
        <v>160</v>
      </c>
      <c r="B812" s="21" t="s">
        <v>581</v>
      </c>
      <c r="C812" s="21" t="s">
        <v>582</v>
      </c>
      <c r="D812" s="20" t="s">
        <v>54</v>
      </c>
      <c r="E812" s="22">
        <v>3</v>
      </c>
      <c r="F812" s="17"/>
      <c r="G812" s="24">
        <f t="shared" si="15"/>
        <v>0</v>
      </c>
      <c r="H812" s="19"/>
    </row>
    <row r="813" s="2" customFormat="1" ht="36" outlineLevel="1" spans="1:8">
      <c r="A813" s="20">
        <v>161</v>
      </c>
      <c r="B813" s="21" t="s">
        <v>581</v>
      </c>
      <c r="C813" s="21" t="s">
        <v>705</v>
      </c>
      <c r="D813" s="20" t="s">
        <v>54</v>
      </c>
      <c r="E813" s="22">
        <v>108</v>
      </c>
      <c r="F813" s="17"/>
      <c r="G813" s="24">
        <f t="shared" si="15"/>
        <v>0</v>
      </c>
      <c r="H813" s="19"/>
    </row>
    <row r="814" s="2" customFormat="1" ht="48" outlineLevel="1" spans="1:8">
      <c r="A814" s="20">
        <v>162</v>
      </c>
      <c r="B814" s="21" t="s">
        <v>322</v>
      </c>
      <c r="C814" s="21" t="s">
        <v>323</v>
      </c>
      <c r="D814" s="20" t="s">
        <v>54</v>
      </c>
      <c r="E814" s="17">
        <v>1164.66666666667</v>
      </c>
      <c r="F814" s="17"/>
      <c r="G814" s="24">
        <f t="shared" si="15"/>
        <v>0</v>
      </c>
      <c r="H814" s="19"/>
    </row>
    <row r="815" s="2" customFormat="1" ht="48" outlineLevel="1" spans="1:8">
      <c r="A815" s="20">
        <v>163</v>
      </c>
      <c r="B815" s="21" t="s">
        <v>322</v>
      </c>
      <c r="C815" s="21" t="s">
        <v>324</v>
      </c>
      <c r="D815" s="20" t="s">
        <v>54</v>
      </c>
      <c r="E815" s="22">
        <v>516</v>
      </c>
      <c r="F815" s="17"/>
      <c r="G815" s="24">
        <f t="shared" si="15"/>
        <v>0</v>
      </c>
      <c r="H815" s="19"/>
    </row>
    <row r="816" s="2" customFormat="1" ht="48" outlineLevel="1" spans="1:8">
      <c r="A816" s="20">
        <v>164</v>
      </c>
      <c r="B816" s="21" t="s">
        <v>322</v>
      </c>
      <c r="C816" s="21" t="s">
        <v>587</v>
      </c>
      <c r="D816" s="20" t="s">
        <v>54</v>
      </c>
      <c r="E816" s="22">
        <v>137</v>
      </c>
      <c r="F816" s="17"/>
      <c r="G816" s="24">
        <f t="shared" si="15"/>
        <v>0</v>
      </c>
      <c r="H816" s="19"/>
    </row>
    <row r="817" s="2" customFormat="1" ht="36" outlineLevel="1" spans="1:8">
      <c r="A817" s="20">
        <v>165</v>
      </c>
      <c r="B817" s="21" t="s">
        <v>74</v>
      </c>
      <c r="C817" s="21" t="s">
        <v>326</v>
      </c>
      <c r="D817" s="20" t="s">
        <v>54</v>
      </c>
      <c r="E817" s="22">
        <v>8</v>
      </c>
      <c r="F817" s="17"/>
      <c r="G817" s="24">
        <f t="shared" si="15"/>
        <v>0</v>
      </c>
      <c r="H817" s="19"/>
    </row>
    <row r="818" s="2" customFormat="1" ht="36" outlineLevel="1" spans="1:8">
      <c r="A818" s="20">
        <v>166</v>
      </c>
      <c r="B818" s="21" t="s">
        <v>74</v>
      </c>
      <c r="C818" s="21" t="s">
        <v>325</v>
      </c>
      <c r="D818" s="20" t="s">
        <v>54</v>
      </c>
      <c r="E818" s="22">
        <v>6</v>
      </c>
      <c r="F818" s="17"/>
      <c r="G818" s="24">
        <f t="shared" si="15"/>
        <v>0</v>
      </c>
      <c r="H818" s="19"/>
    </row>
    <row r="819" s="2" customFormat="1" ht="48" outlineLevel="1" spans="1:8">
      <c r="A819" s="20">
        <v>167</v>
      </c>
      <c r="B819" s="21" t="s">
        <v>329</v>
      </c>
      <c r="C819" s="21" t="s">
        <v>330</v>
      </c>
      <c r="D819" s="20" t="s">
        <v>31</v>
      </c>
      <c r="E819" s="17">
        <v>174.466666666667</v>
      </c>
      <c r="F819" s="17"/>
      <c r="G819" s="24">
        <f t="shared" si="15"/>
        <v>0</v>
      </c>
      <c r="H819" s="19"/>
    </row>
    <row r="820" s="2" customFormat="1" ht="36" outlineLevel="1" spans="1:8">
      <c r="A820" s="20">
        <v>168</v>
      </c>
      <c r="B820" s="21" t="s">
        <v>331</v>
      </c>
      <c r="C820" s="21" t="s">
        <v>332</v>
      </c>
      <c r="D820" s="20" t="s">
        <v>333</v>
      </c>
      <c r="E820" s="22">
        <v>13</v>
      </c>
      <c r="F820" s="17"/>
      <c r="G820" s="24">
        <f t="shared" si="15"/>
        <v>0</v>
      </c>
      <c r="H820" s="19"/>
    </row>
    <row r="821" s="2" customFormat="1" ht="24" outlineLevel="1" spans="1:8">
      <c r="A821" s="20">
        <v>169</v>
      </c>
      <c r="B821" s="21" t="s">
        <v>334</v>
      </c>
      <c r="C821" s="21" t="s">
        <v>335</v>
      </c>
      <c r="D821" s="20" t="s">
        <v>152</v>
      </c>
      <c r="E821" s="22">
        <v>10</v>
      </c>
      <c r="F821" s="17"/>
      <c r="G821" s="24">
        <f t="shared" si="15"/>
        <v>0</v>
      </c>
      <c r="H821" s="19"/>
    </row>
    <row r="822" s="2" customFormat="1" ht="12" outlineLevel="1" spans="1:8">
      <c r="A822" s="20"/>
      <c r="B822" s="21" t="s">
        <v>336</v>
      </c>
      <c r="C822" s="21"/>
      <c r="D822" s="21"/>
      <c r="E822" s="22"/>
      <c r="F822" s="17"/>
      <c r="G822" s="24">
        <f t="shared" si="15"/>
        <v>0</v>
      </c>
      <c r="H822" s="19"/>
    </row>
    <row r="823" s="2" customFormat="1" ht="48" outlineLevel="1" spans="1:8">
      <c r="A823" s="20">
        <v>170</v>
      </c>
      <c r="B823" s="21" t="s">
        <v>337</v>
      </c>
      <c r="C823" s="21" t="s">
        <v>338</v>
      </c>
      <c r="D823" s="20" t="s">
        <v>31</v>
      </c>
      <c r="E823" s="22">
        <v>181.68</v>
      </c>
      <c r="F823" s="17"/>
      <c r="G823" s="24">
        <f t="shared" si="15"/>
        <v>0</v>
      </c>
      <c r="H823" s="19"/>
    </row>
    <row r="824" s="2" customFormat="1" ht="48" outlineLevel="1" spans="1:8">
      <c r="A824" s="20">
        <v>171</v>
      </c>
      <c r="B824" s="21" t="s">
        <v>339</v>
      </c>
      <c r="C824" s="21" t="s">
        <v>340</v>
      </c>
      <c r="D824" s="20" t="s">
        <v>31</v>
      </c>
      <c r="E824" s="22">
        <v>869.21</v>
      </c>
      <c r="F824" s="17"/>
      <c r="G824" s="24">
        <f t="shared" si="15"/>
        <v>0</v>
      </c>
      <c r="H824" s="19"/>
    </row>
    <row r="825" s="2" customFormat="1" ht="48" outlineLevel="1" spans="1:8">
      <c r="A825" s="20">
        <v>172</v>
      </c>
      <c r="B825" s="21" t="s">
        <v>341</v>
      </c>
      <c r="C825" s="21" t="s">
        <v>706</v>
      </c>
      <c r="D825" s="20" t="s">
        <v>31</v>
      </c>
      <c r="E825" s="22">
        <v>10.81</v>
      </c>
      <c r="F825" s="17"/>
      <c r="G825" s="24">
        <f t="shared" si="15"/>
        <v>0</v>
      </c>
      <c r="H825" s="19"/>
    </row>
    <row r="826" s="2" customFormat="1" ht="48" outlineLevel="1" spans="1:8">
      <c r="A826" s="20">
        <v>173</v>
      </c>
      <c r="B826" s="21" t="s">
        <v>341</v>
      </c>
      <c r="C826" s="21" t="s">
        <v>342</v>
      </c>
      <c r="D826" s="20" t="s">
        <v>31</v>
      </c>
      <c r="E826" s="22">
        <v>611</v>
      </c>
      <c r="F826" s="17"/>
      <c r="G826" s="24">
        <f t="shared" si="15"/>
        <v>0</v>
      </c>
      <c r="H826" s="19"/>
    </row>
    <row r="827" s="2" customFormat="1" ht="36" outlineLevel="1" spans="1:8">
      <c r="A827" s="20">
        <v>174</v>
      </c>
      <c r="B827" s="21" t="s">
        <v>345</v>
      </c>
      <c r="C827" s="21" t="s">
        <v>346</v>
      </c>
      <c r="D827" s="20" t="s">
        <v>31</v>
      </c>
      <c r="E827" s="22">
        <v>145.46</v>
      </c>
      <c r="F827" s="17"/>
      <c r="G827" s="24">
        <f t="shared" si="15"/>
        <v>0</v>
      </c>
      <c r="H827" s="19"/>
    </row>
    <row r="828" s="2" customFormat="1" ht="24" outlineLevel="1" spans="1:8">
      <c r="A828" s="20">
        <v>175</v>
      </c>
      <c r="B828" s="21" t="s">
        <v>350</v>
      </c>
      <c r="C828" s="21" t="s">
        <v>352</v>
      </c>
      <c r="D828" s="20" t="s">
        <v>349</v>
      </c>
      <c r="E828" s="22">
        <v>2</v>
      </c>
      <c r="F828" s="17"/>
      <c r="G828" s="24">
        <f t="shared" si="15"/>
        <v>0</v>
      </c>
      <c r="H828" s="19"/>
    </row>
    <row r="829" s="2" customFormat="1" ht="24" outlineLevel="1" spans="1:8">
      <c r="A829" s="20">
        <v>176</v>
      </c>
      <c r="B829" s="21" t="s">
        <v>355</v>
      </c>
      <c r="C829" s="21" t="s">
        <v>356</v>
      </c>
      <c r="D829" s="20" t="s">
        <v>357</v>
      </c>
      <c r="E829" s="22">
        <v>1</v>
      </c>
      <c r="F829" s="17"/>
      <c r="G829" s="24">
        <f t="shared" si="15"/>
        <v>0</v>
      </c>
      <c r="H829" s="19"/>
    </row>
    <row r="830" s="2" customFormat="1" ht="24" outlineLevel="1" spans="1:8">
      <c r="A830" s="20">
        <v>177</v>
      </c>
      <c r="B830" s="21" t="s">
        <v>355</v>
      </c>
      <c r="C830" s="21" t="s">
        <v>358</v>
      </c>
      <c r="D830" s="20" t="s">
        <v>357</v>
      </c>
      <c r="E830" s="22">
        <v>5</v>
      </c>
      <c r="F830" s="17"/>
      <c r="G830" s="24">
        <f t="shared" si="15"/>
        <v>0</v>
      </c>
      <c r="H830" s="19"/>
    </row>
    <row r="831" s="2" customFormat="1" ht="24" outlineLevel="1" spans="1:8">
      <c r="A831" s="20">
        <v>178</v>
      </c>
      <c r="B831" s="21" t="s">
        <v>355</v>
      </c>
      <c r="C831" s="21" t="s">
        <v>359</v>
      </c>
      <c r="D831" s="20" t="s">
        <v>357</v>
      </c>
      <c r="E831" s="22">
        <v>3</v>
      </c>
      <c r="F831" s="17"/>
      <c r="G831" s="24">
        <f t="shared" si="15"/>
        <v>0</v>
      </c>
      <c r="H831" s="19"/>
    </row>
    <row r="832" s="2" customFormat="1" ht="24" outlineLevel="1" spans="1:8">
      <c r="A832" s="20">
        <v>179</v>
      </c>
      <c r="B832" s="21" t="s">
        <v>355</v>
      </c>
      <c r="C832" s="21" t="s">
        <v>593</v>
      </c>
      <c r="D832" s="20" t="s">
        <v>357</v>
      </c>
      <c r="E832" s="22">
        <v>4</v>
      </c>
      <c r="F832" s="17"/>
      <c r="G832" s="24">
        <f t="shared" si="15"/>
        <v>0</v>
      </c>
      <c r="H832" s="19"/>
    </row>
    <row r="833" s="2" customFormat="1" ht="24" outlineLevel="1" spans="1:8">
      <c r="A833" s="20">
        <v>180</v>
      </c>
      <c r="B833" s="21" t="s">
        <v>355</v>
      </c>
      <c r="C833" s="21" t="s">
        <v>594</v>
      </c>
      <c r="D833" s="20" t="s">
        <v>357</v>
      </c>
      <c r="E833" s="22">
        <v>5</v>
      </c>
      <c r="F833" s="17"/>
      <c r="G833" s="24">
        <f t="shared" si="15"/>
        <v>0</v>
      </c>
      <c r="H833" s="19"/>
    </row>
    <row r="834" s="2" customFormat="1" ht="12" spans="1:8">
      <c r="A834" s="9" t="s">
        <v>707</v>
      </c>
      <c r="B834" s="9" t="s">
        <v>708</v>
      </c>
      <c r="C834" s="9"/>
      <c r="D834" s="9"/>
      <c r="E834" s="10"/>
      <c r="F834" s="17"/>
      <c r="G834" s="18">
        <f>SUM(G835:G849)</f>
        <v>0</v>
      </c>
      <c r="H834" s="19"/>
    </row>
    <row r="835" s="2" customFormat="1" ht="12" outlineLevel="1" spans="1:8">
      <c r="A835" s="20"/>
      <c r="B835" s="21" t="s">
        <v>364</v>
      </c>
      <c r="C835" s="21"/>
      <c r="D835" s="21"/>
      <c r="E835" s="22"/>
      <c r="F835" s="17"/>
      <c r="G835" s="25"/>
      <c r="H835" s="19"/>
    </row>
    <row r="836" s="2" customFormat="1" ht="72" outlineLevel="1" spans="1:8">
      <c r="A836" s="20">
        <v>1</v>
      </c>
      <c r="B836" s="21" t="s">
        <v>29</v>
      </c>
      <c r="C836" s="21" t="s">
        <v>38</v>
      </c>
      <c r="D836" s="20" t="s">
        <v>31</v>
      </c>
      <c r="E836" s="22">
        <v>7.29</v>
      </c>
      <c r="F836" s="17"/>
      <c r="G836" s="24">
        <f t="shared" ref="G836:G840" si="16">$E836*F836</f>
        <v>0</v>
      </c>
      <c r="H836" s="19"/>
    </row>
    <row r="837" s="2" customFormat="1" ht="72" outlineLevel="1" spans="1:8">
      <c r="A837" s="20">
        <v>2</v>
      </c>
      <c r="B837" s="21" t="s">
        <v>29</v>
      </c>
      <c r="C837" s="21" t="s">
        <v>597</v>
      </c>
      <c r="D837" s="20" t="s">
        <v>31</v>
      </c>
      <c r="E837" s="22">
        <v>4.96</v>
      </c>
      <c r="F837" s="17"/>
      <c r="G837" s="24">
        <f t="shared" si="16"/>
        <v>0</v>
      </c>
      <c r="H837" s="19"/>
    </row>
    <row r="838" s="2" customFormat="1" ht="48" outlineLevel="1" spans="1:8">
      <c r="A838" s="20">
        <v>3</v>
      </c>
      <c r="B838" s="21" t="s">
        <v>64</v>
      </c>
      <c r="C838" s="21" t="s">
        <v>70</v>
      </c>
      <c r="D838" s="20" t="s">
        <v>54</v>
      </c>
      <c r="E838" s="22">
        <v>1</v>
      </c>
      <c r="F838" s="17"/>
      <c r="G838" s="24">
        <f t="shared" si="16"/>
        <v>0</v>
      </c>
      <c r="H838" s="19"/>
    </row>
    <row r="839" s="2" customFormat="1" ht="60" outlineLevel="1" spans="1:8">
      <c r="A839" s="20">
        <v>4</v>
      </c>
      <c r="B839" s="21" t="s">
        <v>58</v>
      </c>
      <c r="C839" s="21" t="s">
        <v>73</v>
      </c>
      <c r="D839" s="20" t="s">
        <v>54</v>
      </c>
      <c r="E839" s="22">
        <v>1</v>
      </c>
      <c r="F839" s="17"/>
      <c r="G839" s="24">
        <f t="shared" si="16"/>
        <v>0</v>
      </c>
      <c r="H839" s="19"/>
    </row>
    <row r="840" s="2" customFormat="1" ht="48" outlineLevel="1" spans="1:8">
      <c r="A840" s="20">
        <v>5</v>
      </c>
      <c r="B840" s="21" t="s">
        <v>58</v>
      </c>
      <c r="C840" s="21" t="s">
        <v>63</v>
      </c>
      <c r="D840" s="20" t="s">
        <v>54</v>
      </c>
      <c r="E840" s="22">
        <v>2</v>
      </c>
      <c r="F840" s="17"/>
      <c r="G840" s="24">
        <f t="shared" si="16"/>
        <v>0</v>
      </c>
      <c r="H840" s="19"/>
    </row>
    <row r="841" s="2" customFormat="1" ht="12" outlineLevel="1" spans="1:8">
      <c r="A841" s="20"/>
      <c r="B841" s="21" t="s">
        <v>410</v>
      </c>
      <c r="C841" s="21"/>
      <c r="D841" s="21"/>
      <c r="E841" s="22"/>
      <c r="F841" s="17"/>
      <c r="G841" s="24"/>
      <c r="H841" s="19"/>
    </row>
    <row r="842" s="2" customFormat="1" ht="60" outlineLevel="1" spans="1:8">
      <c r="A842" s="20">
        <v>6</v>
      </c>
      <c r="B842" s="21" t="s">
        <v>101</v>
      </c>
      <c r="C842" s="21" t="s">
        <v>106</v>
      </c>
      <c r="D842" s="20" t="s">
        <v>31</v>
      </c>
      <c r="E842" s="22">
        <v>6.15</v>
      </c>
      <c r="F842" s="17"/>
      <c r="G842" s="24">
        <f t="shared" ref="G842:G849" si="17">$E842*F842</f>
        <v>0</v>
      </c>
      <c r="H842" s="19"/>
    </row>
    <row r="843" s="2" customFormat="1" ht="60" outlineLevel="1" spans="1:8">
      <c r="A843" s="20">
        <v>7</v>
      </c>
      <c r="B843" s="21" t="s">
        <v>101</v>
      </c>
      <c r="C843" s="21" t="s">
        <v>107</v>
      </c>
      <c r="D843" s="20" t="s">
        <v>31</v>
      </c>
      <c r="E843" s="22">
        <v>1.64</v>
      </c>
      <c r="F843" s="17"/>
      <c r="G843" s="24">
        <f t="shared" si="17"/>
        <v>0</v>
      </c>
      <c r="H843" s="19"/>
    </row>
    <row r="844" s="2" customFormat="1" ht="60" outlineLevel="1" spans="1:8">
      <c r="A844" s="20">
        <v>8</v>
      </c>
      <c r="B844" s="21" t="s">
        <v>101</v>
      </c>
      <c r="C844" s="21" t="s">
        <v>108</v>
      </c>
      <c r="D844" s="20" t="s">
        <v>31</v>
      </c>
      <c r="E844" s="22">
        <v>1.96</v>
      </c>
      <c r="F844" s="17"/>
      <c r="G844" s="24">
        <f t="shared" si="17"/>
        <v>0</v>
      </c>
      <c r="H844" s="19"/>
    </row>
    <row r="845" s="2" customFormat="1" ht="60" outlineLevel="1" spans="1:8">
      <c r="A845" s="20">
        <v>9</v>
      </c>
      <c r="B845" s="21" t="s">
        <v>101</v>
      </c>
      <c r="C845" s="21" t="s">
        <v>109</v>
      </c>
      <c r="D845" s="20" t="s">
        <v>31</v>
      </c>
      <c r="E845" s="22">
        <v>4.71</v>
      </c>
      <c r="F845" s="17"/>
      <c r="G845" s="24">
        <f t="shared" si="17"/>
        <v>0</v>
      </c>
      <c r="H845" s="19"/>
    </row>
    <row r="846" s="2" customFormat="1" ht="48" outlineLevel="1" spans="1:8">
      <c r="A846" s="20">
        <v>10</v>
      </c>
      <c r="B846" s="21" t="s">
        <v>113</v>
      </c>
      <c r="C846" s="21" t="s">
        <v>115</v>
      </c>
      <c r="D846" s="20" t="s">
        <v>57</v>
      </c>
      <c r="E846" s="22">
        <v>1</v>
      </c>
      <c r="F846" s="17"/>
      <c r="G846" s="24">
        <f t="shared" si="17"/>
        <v>0</v>
      </c>
      <c r="H846" s="19"/>
    </row>
    <row r="847" s="2" customFormat="1" ht="36" outlineLevel="1" spans="1:8">
      <c r="A847" s="20">
        <v>11</v>
      </c>
      <c r="B847" s="21" t="s">
        <v>118</v>
      </c>
      <c r="C847" s="21" t="s">
        <v>119</v>
      </c>
      <c r="D847" s="20" t="s">
        <v>57</v>
      </c>
      <c r="E847" s="22">
        <v>1</v>
      </c>
      <c r="F847" s="17"/>
      <c r="G847" s="24">
        <f t="shared" si="17"/>
        <v>0</v>
      </c>
      <c r="H847" s="19"/>
    </row>
    <row r="848" s="2" customFormat="1" ht="36" outlineLevel="1" spans="1:8">
      <c r="A848" s="20">
        <v>12</v>
      </c>
      <c r="B848" s="21" t="s">
        <v>124</v>
      </c>
      <c r="C848" s="21" t="s">
        <v>127</v>
      </c>
      <c r="D848" s="20" t="s">
        <v>54</v>
      </c>
      <c r="E848" s="22">
        <v>1</v>
      </c>
      <c r="F848" s="17"/>
      <c r="G848" s="24">
        <f t="shared" si="17"/>
        <v>0</v>
      </c>
      <c r="H848" s="19"/>
    </row>
    <row r="849" s="2" customFormat="1" ht="36" outlineLevel="1" spans="1:8">
      <c r="A849" s="20">
        <v>13</v>
      </c>
      <c r="B849" s="21" t="s">
        <v>124</v>
      </c>
      <c r="C849" s="21" t="s">
        <v>125</v>
      </c>
      <c r="D849" s="20" t="s">
        <v>54</v>
      </c>
      <c r="E849" s="22">
        <v>1</v>
      </c>
      <c r="F849" s="17"/>
      <c r="G849" s="24">
        <f t="shared" si="17"/>
        <v>0</v>
      </c>
      <c r="H849" s="19"/>
    </row>
    <row r="850" s="2" customFormat="1" ht="12" spans="1:8">
      <c r="A850" s="9" t="s">
        <v>709</v>
      </c>
      <c r="B850" s="9" t="s">
        <v>710</v>
      </c>
      <c r="C850" s="9"/>
      <c r="D850" s="9"/>
      <c r="E850" s="10"/>
      <c r="F850" s="17"/>
      <c r="G850" s="18">
        <f>SUM(G851:G879)</f>
        <v>0</v>
      </c>
      <c r="H850" s="19"/>
    </row>
    <row r="851" s="2" customFormat="1" ht="12" outlineLevel="1" spans="1:8">
      <c r="A851" s="20"/>
      <c r="B851" s="21" t="s">
        <v>711</v>
      </c>
      <c r="C851" s="21"/>
      <c r="D851" s="21"/>
      <c r="E851" s="22"/>
      <c r="F851" s="17"/>
      <c r="G851" s="25"/>
      <c r="H851" s="19"/>
    </row>
    <row r="852" s="2" customFormat="1" ht="48" outlineLevel="1" spans="1:8">
      <c r="A852" s="20">
        <v>1</v>
      </c>
      <c r="B852" s="21" t="s">
        <v>712</v>
      </c>
      <c r="C852" s="21" t="s">
        <v>713</v>
      </c>
      <c r="D852" s="20" t="s">
        <v>152</v>
      </c>
      <c r="E852" s="22">
        <v>1</v>
      </c>
      <c r="F852" s="17"/>
      <c r="G852" s="24">
        <f t="shared" ref="G852:G870" si="18">$E852*F852</f>
        <v>0</v>
      </c>
      <c r="H852" s="19"/>
    </row>
    <row r="853" s="2" customFormat="1" ht="48" outlineLevel="1" spans="1:8">
      <c r="A853" s="20">
        <v>2</v>
      </c>
      <c r="B853" s="21" t="s">
        <v>201</v>
      </c>
      <c r="C853" s="21" t="s">
        <v>714</v>
      </c>
      <c r="D853" s="20" t="s">
        <v>31</v>
      </c>
      <c r="E853" s="22">
        <v>7.86</v>
      </c>
      <c r="F853" s="17"/>
      <c r="G853" s="24">
        <f t="shared" si="18"/>
        <v>0</v>
      </c>
      <c r="H853" s="19"/>
    </row>
    <row r="854" s="2" customFormat="1" ht="48" outlineLevel="1" spans="1:8">
      <c r="A854" s="20">
        <v>3</v>
      </c>
      <c r="B854" s="21" t="s">
        <v>201</v>
      </c>
      <c r="C854" s="21" t="s">
        <v>715</v>
      </c>
      <c r="D854" s="20" t="s">
        <v>31</v>
      </c>
      <c r="E854" s="22">
        <v>47.21</v>
      </c>
      <c r="F854" s="17"/>
      <c r="G854" s="24">
        <f t="shared" si="18"/>
        <v>0</v>
      </c>
      <c r="H854" s="19"/>
    </row>
    <row r="855" s="2" customFormat="1" ht="48" outlineLevel="1" spans="1:8">
      <c r="A855" s="20">
        <v>4</v>
      </c>
      <c r="B855" s="21" t="s">
        <v>201</v>
      </c>
      <c r="C855" s="21" t="s">
        <v>716</v>
      </c>
      <c r="D855" s="20" t="s">
        <v>31</v>
      </c>
      <c r="E855" s="22">
        <v>24.45</v>
      </c>
      <c r="F855" s="17"/>
      <c r="G855" s="24">
        <f t="shared" si="18"/>
        <v>0</v>
      </c>
      <c r="H855" s="19"/>
    </row>
    <row r="856" s="2" customFormat="1" ht="48" outlineLevel="1" spans="1:8">
      <c r="A856" s="20">
        <v>5</v>
      </c>
      <c r="B856" s="21" t="s">
        <v>217</v>
      </c>
      <c r="C856" s="21" t="s">
        <v>717</v>
      </c>
      <c r="D856" s="20" t="s">
        <v>31</v>
      </c>
      <c r="E856" s="22">
        <v>176.53</v>
      </c>
      <c r="F856" s="17"/>
      <c r="G856" s="24">
        <f t="shared" si="18"/>
        <v>0</v>
      </c>
      <c r="H856" s="19"/>
    </row>
    <row r="857" s="2" customFormat="1" ht="48" outlineLevel="1" spans="1:8">
      <c r="A857" s="20">
        <v>6</v>
      </c>
      <c r="B857" s="21" t="s">
        <v>217</v>
      </c>
      <c r="C857" s="21" t="s">
        <v>718</v>
      </c>
      <c r="D857" s="20" t="s">
        <v>31</v>
      </c>
      <c r="E857" s="22">
        <v>56.59</v>
      </c>
      <c r="F857" s="17"/>
      <c r="G857" s="24">
        <f t="shared" si="18"/>
        <v>0</v>
      </c>
      <c r="H857" s="19"/>
    </row>
    <row r="858" s="2" customFormat="1" ht="36" outlineLevel="1" spans="1:8">
      <c r="A858" s="20">
        <v>7</v>
      </c>
      <c r="B858" s="21" t="s">
        <v>241</v>
      </c>
      <c r="C858" s="21" t="s">
        <v>719</v>
      </c>
      <c r="D858" s="20" t="s">
        <v>54</v>
      </c>
      <c r="E858" s="22">
        <v>10</v>
      </c>
      <c r="F858" s="17"/>
      <c r="G858" s="24">
        <f t="shared" si="18"/>
        <v>0</v>
      </c>
      <c r="H858" s="19"/>
    </row>
    <row r="859" s="2" customFormat="1" ht="36" outlineLevel="1" spans="1:8">
      <c r="A859" s="20">
        <v>8</v>
      </c>
      <c r="B859" s="21" t="s">
        <v>720</v>
      </c>
      <c r="C859" s="21" t="s">
        <v>721</v>
      </c>
      <c r="D859" s="20" t="s">
        <v>31</v>
      </c>
      <c r="E859" s="22">
        <v>146.13</v>
      </c>
      <c r="F859" s="17"/>
      <c r="G859" s="24">
        <f t="shared" si="18"/>
        <v>0</v>
      </c>
      <c r="H859" s="19"/>
    </row>
    <row r="860" s="2" customFormat="1" ht="36" outlineLevel="1" spans="1:8">
      <c r="A860" s="20">
        <v>9</v>
      </c>
      <c r="B860" s="21" t="s">
        <v>720</v>
      </c>
      <c r="C860" s="21" t="s">
        <v>722</v>
      </c>
      <c r="D860" s="20" t="s">
        <v>31</v>
      </c>
      <c r="E860" s="22">
        <v>86.85</v>
      </c>
      <c r="F860" s="17"/>
      <c r="G860" s="24">
        <f t="shared" si="18"/>
        <v>0</v>
      </c>
      <c r="H860" s="19"/>
    </row>
    <row r="861" s="2" customFormat="1" ht="48" outlineLevel="1" spans="1:8">
      <c r="A861" s="20">
        <v>10</v>
      </c>
      <c r="B861" s="21" t="s">
        <v>723</v>
      </c>
      <c r="C861" s="21" t="s">
        <v>724</v>
      </c>
      <c r="D861" s="20" t="s">
        <v>51</v>
      </c>
      <c r="E861" s="22">
        <v>1</v>
      </c>
      <c r="F861" s="17"/>
      <c r="G861" s="24">
        <f t="shared" si="18"/>
        <v>0</v>
      </c>
      <c r="H861" s="19"/>
    </row>
    <row r="862" s="2" customFormat="1" ht="48" outlineLevel="1" spans="1:8">
      <c r="A862" s="20">
        <v>11</v>
      </c>
      <c r="B862" s="21" t="s">
        <v>725</v>
      </c>
      <c r="C862" s="21" t="s">
        <v>726</v>
      </c>
      <c r="D862" s="20" t="s">
        <v>51</v>
      </c>
      <c r="E862" s="22">
        <v>1</v>
      </c>
      <c r="F862" s="17"/>
      <c r="G862" s="24">
        <f t="shared" si="18"/>
        <v>0</v>
      </c>
      <c r="H862" s="19"/>
    </row>
    <row r="863" s="2" customFormat="1" ht="36" outlineLevel="1" spans="1:8">
      <c r="A863" s="20">
        <v>12</v>
      </c>
      <c r="B863" s="21" t="s">
        <v>727</v>
      </c>
      <c r="C863" s="21" t="s">
        <v>728</v>
      </c>
      <c r="D863" s="20" t="s">
        <v>54</v>
      </c>
      <c r="E863" s="22">
        <v>1</v>
      </c>
      <c r="F863" s="17"/>
      <c r="G863" s="24">
        <f t="shared" si="18"/>
        <v>0</v>
      </c>
      <c r="H863" s="19"/>
    </row>
    <row r="864" s="2" customFormat="1" ht="36" outlineLevel="1" spans="1:8">
      <c r="A864" s="20">
        <v>13</v>
      </c>
      <c r="B864" s="21" t="s">
        <v>729</v>
      </c>
      <c r="C864" s="21" t="s">
        <v>730</v>
      </c>
      <c r="D864" s="20" t="s">
        <v>54</v>
      </c>
      <c r="E864" s="22">
        <v>1</v>
      </c>
      <c r="F864" s="17"/>
      <c r="G864" s="24">
        <f t="shared" si="18"/>
        <v>0</v>
      </c>
      <c r="H864" s="19"/>
    </row>
    <row r="865" s="2" customFormat="1" ht="48" outlineLevel="1" spans="1:8">
      <c r="A865" s="20">
        <v>14</v>
      </c>
      <c r="B865" s="21" t="s">
        <v>731</v>
      </c>
      <c r="C865" s="21" t="s">
        <v>732</v>
      </c>
      <c r="D865" s="20" t="s">
        <v>54</v>
      </c>
      <c r="E865" s="22">
        <v>2</v>
      </c>
      <c r="F865" s="17"/>
      <c r="G865" s="24">
        <f t="shared" si="18"/>
        <v>0</v>
      </c>
      <c r="H865" s="19"/>
    </row>
    <row r="866" s="2" customFormat="1" ht="48" outlineLevel="1" spans="1:8">
      <c r="A866" s="20">
        <v>15</v>
      </c>
      <c r="B866" s="21" t="s">
        <v>733</v>
      </c>
      <c r="C866" s="21" t="s">
        <v>734</v>
      </c>
      <c r="D866" s="20" t="s">
        <v>54</v>
      </c>
      <c r="E866" s="22">
        <v>2</v>
      </c>
      <c r="F866" s="17"/>
      <c r="G866" s="24">
        <f t="shared" si="18"/>
        <v>0</v>
      </c>
      <c r="H866" s="19"/>
    </row>
    <row r="867" s="2" customFormat="1" ht="48" outlineLevel="1" spans="1:8">
      <c r="A867" s="20">
        <v>16</v>
      </c>
      <c r="B867" s="21" t="s">
        <v>733</v>
      </c>
      <c r="C867" s="21" t="s">
        <v>735</v>
      </c>
      <c r="D867" s="20" t="s">
        <v>54</v>
      </c>
      <c r="E867" s="22">
        <v>1</v>
      </c>
      <c r="F867" s="17"/>
      <c r="G867" s="24">
        <f t="shared" si="18"/>
        <v>0</v>
      </c>
      <c r="H867" s="19"/>
    </row>
    <row r="868" s="2" customFormat="1" ht="36" outlineLevel="1" spans="1:8">
      <c r="A868" s="20">
        <v>17</v>
      </c>
      <c r="B868" s="21" t="s">
        <v>322</v>
      </c>
      <c r="C868" s="21" t="s">
        <v>736</v>
      </c>
      <c r="D868" s="20" t="s">
        <v>54</v>
      </c>
      <c r="E868" s="22">
        <v>2</v>
      </c>
      <c r="F868" s="17"/>
      <c r="G868" s="24">
        <f t="shared" si="18"/>
        <v>0</v>
      </c>
      <c r="H868" s="19"/>
    </row>
    <row r="869" s="2" customFormat="1" ht="36" outlineLevel="1" spans="1:8">
      <c r="A869" s="20">
        <v>18</v>
      </c>
      <c r="B869" s="21" t="s">
        <v>322</v>
      </c>
      <c r="C869" s="21" t="s">
        <v>737</v>
      </c>
      <c r="D869" s="20" t="s">
        <v>54</v>
      </c>
      <c r="E869" s="22">
        <v>5</v>
      </c>
      <c r="F869" s="17"/>
      <c r="G869" s="24">
        <f t="shared" si="18"/>
        <v>0</v>
      </c>
      <c r="H869" s="19"/>
    </row>
    <row r="870" s="2" customFormat="1" ht="48" outlineLevel="1" spans="1:8">
      <c r="A870" s="20">
        <v>19</v>
      </c>
      <c r="B870" s="21" t="s">
        <v>738</v>
      </c>
      <c r="C870" s="21" t="s">
        <v>739</v>
      </c>
      <c r="D870" s="20" t="s">
        <v>31</v>
      </c>
      <c r="E870" s="22">
        <v>8.5</v>
      </c>
      <c r="F870" s="17"/>
      <c r="G870" s="24">
        <f t="shared" si="18"/>
        <v>0</v>
      </c>
      <c r="H870" s="19"/>
    </row>
    <row r="871" s="2" customFormat="1" ht="12" outlineLevel="1" spans="1:8">
      <c r="A871" s="20"/>
      <c r="B871" s="21" t="s">
        <v>740</v>
      </c>
      <c r="C871" s="21"/>
      <c r="D871" s="21"/>
      <c r="E871" s="22"/>
      <c r="F871" s="17"/>
      <c r="G871" s="24"/>
      <c r="H871" s="19"/>
    </row>
    <row r="872" s="2" customFormat="1" ht="36" outlineLevel="1" spans="1:8">
      <c r="A872" s="20">
        <v>20</v>
      </c>
      <c r="B872" s="21" t="s">
        <v>741</v>
      </c>
      <c r="C872" s="21" t="s">
        <v>742</v>
      </c>
      <c r="D872" s="20" t="s">
        <v>152</v>
      </c>
      <c r="E872" s="22">
        <v>1</v>
      </c>
      <c r="F872" s="17"/>
      <c r="G872" s="24">
        <f t="shared" ref="G872:G879" si="19">$E872*F872</f>
        <v>0</v>
      </c>
      <c r="H872" s="19"/>
    </row>
    <row r="873" s="2" customFormat="1" ht="36" outlineLevel="1" spans="1:8">
      <c r="A873" s="20">
        <v>21</v>
      </c>
      <c r="B873" s="21" t="s">
        <v>743</v>
      </c>
      <c r="C873" s="21" t="s">
        <v>744</v>
      </c>
      <c r="D873" s="20" t="s">
        <v>31</v>
      </c>
      <c r="E873" s="22">
        <v>16.18</v>
      </c>
      <c r="F873" s="17"/>
      <c r="G873" s="24">
        <f t="shared" si="19"/>
        <v>0</v>
      </c>
      <c r="H873" s="19"/>
    </row>
    <row r="874" s="2" customFormat="1" ht="36" outlineLevel="1" spans="1:8">
      <c r="A874" s="20">
        <v>22</v>
      </c>
      <c r="B874" s="21" t="s">
        <v>345</v>
      </c>
      <c r="C874" s="21" t="s">
        <v>745</v>
      </c>
      <c r="D874" s="20" t="s">
        <v>31</v>
      </c>
      <c r="E874" s="22">
        <v>70.45</v>
      </c>
      <c r="F874" s="17"/>
      <c r="G874" s="24">
        <f t="shared" si="19"/>
        <v>0</v>
      </c>
      <c r="H874" s="19"/>
    </row>
    <row r="875" s="2" customFormat="1" ht="36" outlineLevel="1" spans="1:8">
      <c r="A875" s="20">
        <v>23</v>
      </c>
      <c r="B875" s="21" t="s">
        <v>345</v>
      </c>
      <c r="C875" s="21" t="s">
        <v>746</v>
      </c>
      <c r="D875" s="20" t="s">
        <v>31</v>
      </c>
      <c r="E875" s="22">
        <v>64.4</v>
      </c>
      <c r="F875" s="17"/>
      <c r="G875" s="24">
        <f t="shared" si="19"/>
        <v>0</v>
      </c>
      <c r="H875" s="19"/>
    </row>
    <row r="876" s="2" customFormat="1" ht="48" outlineLevel="1" spans="1:8">
      <c r="A876" s="20">
        <v>24</v>
      </c>
      <c r="B876" s="21" t="s">
        <v>341</v>
      </c>
      <c r="C876" s="21" t="s">
        <v>747</v>
      </c>
      <c r="D876" s="20" t="s">
        <v>31</v>
      </c>
      <c r="E876" s="22">
        <v>18.4</v>
      </c>
      <c r="F876" s="17"/>
      <c r="G876" s="24">
        <f t="shared" si="19"/>
        <v>0</v>
      </c>
      <c r="H876" s="19"/>
    </row>
    <row r="877" s="2" customFormat="1" ht="36" outlineLevel="1" spans="1:8">
      <c r="A877" s="20">
        <v>25</v>
      </c>
      <c r="B877" s="21" t="s">
        <v>339</v>
      </c>
      <c r="C877" s="21" t="s">
        <v>748</v>
      </c>
      <c r="D877" s="20" t="s">
        <v>31</v>
      </c>
      <c r="E877" s="22">
        <v>21.7</v>
      </c>
      <c r="F877" s="17"/>
      <c r="G877" s="24">
        <f t="shared" si="19"/>
        <v>0</v>
      </c>
      <c r="H877" s="19"/>
    </row>
    <row r="878" s="2" customFormat="1" ht="36" outlineLevel="1" spans="1:8">
      <c r="A878" s="20">
        <v>26</v>
      </c>
      <c r="B878" s="21" t="s">
        <v>749</v>
      </c>
      <c r="C878" s="21" t="s">
        <v>750</v>
      </c>
      <c r="D878" s="20" t="s">
        <v>592</v>
      </c>
      <c r="E878" s="22">
        <v>4</v>
      </c>
      <c r="F878" s="17"/>
      <c r="G878" s="24">
        <f t="shared" si="19"/>
        <v>0</v>
      </c>
      <c r="H878" s="19"/>
    </row>
    <row r="879" s="2" customFormat="1" ht="24" outlineLevel="1" spans="1:8">
      <c r="A879" s="20">
        <v>27</v>
      </c>
      <c r="B879" s="21" t="s">
        <v>751</v>
      </c>
      <c r="C879" s="21" t="s">
        <v>752</v>
      </c>
      <c r="D879" s="20" t="s">
        <v>333</v>
      </c>
      <c r="E879" s="22">
        <v>1</v>
      </c>
      <c r="F879" s="17"/>
      <c r="G879" s="24">
        <f t="shared" si="19"/>
        <v>0</v>
      </c>
      <c r="H879" s="19"/>
    </row>
    <row r="880" s="2" customFormat="1" ht="12" spans="1:8">
      <c r="A880" s="9" t="s">
        <v>753</v>
      </c>
      <c r="B880" s="9" t="s">
        <v>754</v>
      </c>
      <c r="C880" s="9"/>
      <c r="D880" s="9"/>
      <c r="E880" s="10"/>
      <c r="F880" s="17"/>
      <c r="G880" s="18">
        <f>SUM(G881:G926)</f>
        <v>0</v>
      </c>
      <c r="H880" s="19"/>
    </row>
    <row r="881" s="2" customFormat="1" ht="12" outlineLevel="1" spans="1:8">
      <c r="A881" s="20"/>
      <c r="B881" s="21" t="s">
        <v>364</v>
      </c>
      <c r="C881" s="21"/>
      <c r="D881" s="21"/>
      <c r="E881" s="22"/>
      <c r="F881" s="17"/>
      <c r="G881" s="25"/>
      <c r="H881" s="19"/>
    </row>
    <row r="882" s="2" customFormat="1" ht="72" outlineLevel="1" spans="1:8">
      <c r="A882" s="20">
        <v>1</v>
      </c>
      <c r="B882" s="21" t="s">
        <v>29</v>
      </c>
      <c r="C882" s="21" t="s">
        <v>30</v>
      </c>
      <c r="D882" s="20" t="s">
        <v>31</v>
      </c>
      <c r="E882" s="22">
        <v>32.68</v>
      </c>
      <c r="F882" s="17"/>
      <c r="G882" s="24">
        <f t="shared" ref="G882:G902" si="20">$E882*F882</f>
        <v>0</v>
      </c>
      <c r="H882" s="19"/>
    </row>
    <row r="883" s="2" customFormat="1" ht="72" outlineLevel="1" spans="1:8">
      <c r="A883" s="20">
        <v>2</v>
      </c>
      <c r="B883" s="21" t="s">
        <v>29</v>
      </c>
      <c r="C883" s="21" t="s">
        <v>33</v>
      </c>
      <c r="D883" s="20" t="s">
        <v>31</v>
      </c>
      <c r="E883" s="22">
        <v>80.61</v>
      </c>
      <c r="F883" s="17"/>
      <c r="G883" s="24">
        <f t="shared" si="20"/>
        <v>0</v>
      </c>
      <c r="H883" s="19"/>
    </row>
    <row r="884" s="2" customFormat="1" ht="72" outlineLevel="1" spans="1:8">
      <c r="A884" s="20">
        <v>3</v>
      </c>
      <c r="B884" s="21" t="s">
        <v>29</v>
      </c>
      <c r="C884" s="21" t="s">
        <v>34</v>
      </c>
      <c r="D884" s="20" t="s">
        <v>31</v>
      </c>
      <c r="E884" s="22">
        <v>19.59</v>
      </c>
      <c r="F884" s="17"/>
      <c r="G884" s="24">
        <f t="shared" si="20"/>
        <v>0</v>
      </c>
      <c r="H884" s="19"/>
    </row>
    <row r="885" s="2" customFormat="1" ht="72" outlineLevel="1" spans="1:8">
      <c r="A885" s="20">
        <v>4</v>
      </c>
      <c r="B885" s="21" t="s">
        <v>29</v>
      </c>
      <c r="C885" s="21" t="s">
        <v>37</v>
      </c>
      <c r="D885" s="20" t="s">
        <v>31</v>
      </c>
      <c r="E885" s="22">
        <v>3.34</v>
      </c>
      <c r="F885" s="17"/>
      <c r="G885" s="24">
        <f t="shared" si="20"/>
        <v>0</v>
      </c>
      <c r="H885" s="19"/>
    </row>
    <row r="886" s="2" customFormat="1" ht="72" outlineLevel="1" spans="1:8">
      <c r="A886" s="20">
        <v>5</v>
      </c>
      <c r="B886" s="21" t="s">
        <v>29</v>
      </c>
      <c r="C886" s="21" t="s">
        <v>38</v>
      </c>
      <c r="D886" s="20" t="s">
        <v>31</v>
      </c>
      <c r="E886" s="22">
        <v>44.41</v>
      </c>
      <c r="F886" s="17"/>
      <c r="G886" s="24">
        <f t="shared" si="20"/>
        <v>0</v>
      </c>
      <c r="H886" s="19"/>
    </row>
    <row r="887" s="2" customFormat="1" ht="48" outlineLevel="1" spans="1:8">
      <c r="A887" s="20">
        <v>6</v>
      </c>
      <c r="B887" s="21" t="s">
        <v>64</v>
      </c>
      <c r="C887" s="21" t="s">
        <v>65</v>
      </c>
      <c r="D887" s="20" t="s">
        <v>54</v>
      </c>
      <c r="E887" s="22">
        <v>1</v>
      </c>
      <c r="F887" s="17"/>
      <c r="G887" s="24">
        <f t="shared" si="20"/>
        <v>0</v>
      </c>
      <c r="H887" s="19"/>
    </row>
    <row r="888" s="2" customFormat="1" ht="48" outlineLevel="1" spans="1:8">
      <c r="A888" s="20">
        <v>7</v>
      </c>
      <c r="B888" s="21" t="s">
        <v>64</v>
      </c>
      <c r="C888" s="21" t="s">
        <v>755</v>
      </c>
      <c r="D888" s="20" t="s">
        <v>54</v>
      </c>
      <c r="E888" s="22">
        <v>3</v>
      </c>
      <c r="F888" s="17"/>
      <c r="G888" s="24">
        <f t="shared" si="20"/>
        <v>0</v>
      </c>
      <c r="H888" s="19"/>
    </row>
    <row r="889" s="2" customFormat="1" ht="48" outlineLevel="1" spans="1:8">
      <c r="A889" s="20">
        <v>8</v>
      </c>
      <c r="B889" s="21" t="s">
        <v>64</v>
      </c>
      <c r="C889" s="21" t="s">
        <v>66</v>
      </c>
      <c r="D889" s="20" t="s">
        <v>54</v>
      </c>
      <c r="E889" s="22">
        <v>1</v>
      </c>
      <c r="F889" s="17"/>
      <c r="G889" s="24">
        <f t="shared" si="20"/>
        <v>0</v>
      </c>
      <c r="H889" s="19"/>
    </row>
    <row r="890" s="2" customFormat="1" ht="48" outlineLevel="1" spans="1:8">
      <c r="A890" s="20">
        <v>9</v>
      </c>
      <c r="B890" s="21" t="s">
        <v>64</v>
      </c>
      <c r="C890" s="21" t="s">
        <v>70</v>
      </c>
      <c r="D890" s="20" t="s">
        <v>54</v>
      </c>
      <c r="E890" s="22">
        <v>2</v>
      </c>
      <c r="F890" s="17"/>
      <c r="G890" s="24">
        <f t="shared" si="20"/>
        <v>0</v>
      </c>
      <c r="H890" s="19"/>
    </row>
    <row r="891" s="2" customFormat="1" ht="48" outlineLevel="1" spans="1:8">
      <c r="A891" s="20">
        <v>10</v>
      </c>
      <c r="B891" s="21" t="s">
        <v>52</v>
      </c>
      <c r="C891" s="21" t="s">
        <v>756</v>
      </c>
      <c r="D891" s="20" t="s">
        <v>54</v>
      </c>
      <c r="E891" s="22">
        <v>1</v>
      </c>
      <c r="F891" s="17"/>
      <c r="G891" s="24">
        <f t="shared" si="20"/>
        <v>0</v>
      </c>
      <c r="H891" s="19"/>
    </row>
    <row r="892" s="2" customFormat="1" ht="48" outlineLevel="1" spans="1:8">
      <c r="A892" s="20">
        <v>11</v>
      </c>
      <c r="B892" s="21" t="s">
        <v>52</v>
      </c>
      <c r="C892" s="21" t="s">
        <v>72</v>
      </c>
      <c r="D892" s="20" t="s">
        <v>54</v>
      </c>
      <c r="E892" s="22">
        <v>2</v>
      </c>
      <c r="F892" s="17"/>
      <c r="G892" s="24">
        <f t="shared" si="20"/>
        <v>0</v>
      </c>
      <c r="H892" s="19"/>
    </row>
    <row r="893" s="2" customFormat="1" ht="48" outlineLevel="1" spans="1:8">
      <c r="A893" s="20">
        <v>12</v>
      </c>
      <c r="B893" s="21" t="s">
        <v>52</v>
      </c>
      <c r="C893" s="21" t="s">
        <v>427</v>
      </c>
      <c r="D893" s="20" t="s">
        <v>54</v>
      </c>
      <c r="E893" s="22">
        <v>3</v>
      </c>
      <c r="F893" s="17"/>
      <c r="G893" s="24">
        <f t="shared" si="20"/>
        <v>0</v>
      </c>
      <c r="H893" s="19"/>
    </row>
    <row r="894" s="2" customFormat="1" ht="48" outlineLevel="1" spans="1:8">
      <c r="A894" s="20">
        <v>13</v>
      </c>
      <c r="B894" s="21" t="s">
        <v>58</v>
      </c>
      <c r="C894" s="21" t="s">
        <v>379</v>
      </c>
      <c r="D894" s="20" t="s">
        <v>54</v>
      </c>
      <c r="E894" s="22">
        <v>2</v>
      </c>
      <c r="F894" s="17"/>
      <c r="G894" s="24">
        <f t="shared" si="20"/>
        <v>0</v>
      </c>
      <c r="H894" s="19"/>
    </row>
    <row r="895" s="2" customFormat="1" ht="48" outlineLevel="1" spans="1:8">
      <c r="A895" s="20">
        <v>14</v>
      </c>
      <c r="B895" s="21" t="s">
        <v>58</v>
      </c>
      <c r="C895" s="21" t="s">
        <v>757</v>
      </c>
      <c r="D895" s="20" t="s">
        <v>54</v>
      </c>
      <c r="E895" s="22">
        <v>2</v>
      </c>
      <c r="F895" s="17"/>
      <c r="G895" s="24">
        <f t="shared" si="20"/>
        <v>0</v>
      </c>
      <c r="H895" s="19"/>
    </row>
    <row r="896" s="2" customFormat="1" ht="48" outlineLevel="1" spans="1:8">
      <c r="A896" s="20">
        <v>15</v>
      </c>
      <c r="B896" s="21" t="s">
        <v>58</v>
      </c>
      <c r="C896" s="21" t="s">
        <v>63</v>
      </c>
      <c r="D896" s="20" t="s">
        <v>54</v>
      </c>
      <c r="E896" s="22">
        <v>2</v>
      </c>
      <c r="F896" s="17"/>
      <c r="G896" s="24">
        <f t="shared" si="20"/>
        <v>0</v>
      </c>
      <c r="H896" s="19"/>
    </row>
    <row r="897" s="2" customFormat="1" ht="48" outlineLevel="1" spans="1:8">
      <c r="A897" s="20">
        <v>16</v>
      </c>
      <c r="B897" s="21" t="s">
        <v>52</v>
      </c>
      <c r="C897" s="21" t="s">
        <v>758</v>
      </c>
      <c r="D897" s="20" t="s">
        <v>54</v>
      </c>
      <c r="E897" s="22">
        <v>1</v>
      </c>
      <c r="F897" s="17"/>
      <c r="G897" s="24">
        <f t="shared" si="20"/>
        <v>0</v>
      </c>
      <c r="H897" s="19"/>
    </row>
    <row r="898" s="2" customFormat="1" ht="48" outlineLevel="1" spans="1:8">
      <c r="A898" s="20">
        <v>17</v>
      </c>
      <c r="B898" s="21" t="s">
        <v>58</v>
      </c>
      <c r="C898" s="21" t="s">
        <v>759</v>
      </c>
      <c r="D898" s="20" t="s">
        <v>54</v>
      </c>
      <c r="E898" s="22">
        <v>1</v>
      </c>
      <c r="F898" s="17"/>
      <c r="G898" s="24">
        <f t="shared" si="20"/>
        <v>0</v>
      </c>
      <c r="H898" s="19"/>
    </row>
    <row r="899" s="2" customFormat="1" ht="36" outlineLevel="1" spans="1:8">
      <c r="A899" s="20">
        <v>18</v>
      </c>
      <c r="B899" s="21" t="s">
        <v>74</v>
      </c>
      <c r="C899" s="21" t="s">
        <v>760</v>
      </c>
      <c r="D899" s="20" t="s">
        <v>54</v>
      </c>
      <c r="E899" s="22">
        <v>1</v>
      </c>
      <c r="F899" s="17"/>
      <c r="G899" s="24">
        <f t="shared" si="20"/>
        <v>0</v>
      </c>
      <c r="H899" s="19"/>
    </row>
    <row r="900" s="2" customFormat="1" ht="36" outlineLevel="1" spans="1:8">
      <c r="A900" s="20">
        <v>19</v>
      </c>
      <c r="B900" s="21" t="s">
        <v>74</v>
      </c>
      <c r="C900" s="21" t="s">
        <v>761</v>
      </c>
      <c r="D900" s="20" t="s">
        <v>54</v>
      </c>
      <c r="E900" s="22">
        <v>1</v>
      </c>
      <c r="F900" s="17"/>
      <c r="G900" s="24">
        <f t="shared" si="20"/>
        <v>0</v>
      </c>
      <c r="H900" s="19"/>
    </row>
    <row r="901" s="2" customFormat="1" ht="36" outlineLevel="1" spans="1:8">
      <c r="A901" s="20">
        <v>20</v>
      </c>
      <c r="B901" s="21" t="s">
        <v>74</v>
      </c>
      <c r="C901" s="21" t="s">
        <v>141</v>
      </c>
      <c r="D901" s="20" t="s">
        <v>54</v>
      </c>
      <c r="E901" s="22">
        <v>6</v>
      </c>
      <c r="F901" s="17"/>
      <c r="G901" s="24">
        <f t="shared" si="20"/>
        <v>0</v>
      </c>
      <c r="H901" s="19"/>
    </row>
    <row r="902" s="2" customFormat="1" ht="36" outlineLevel="1" spans="1:8">
      <c r="A902" s="20">
        <v>21</v>
      </c>
      <c r="B902" s="21" t="s">
        <v>90</v>
      </c>
      <c r="C902" s="21" t="s">
        <v>91</v>
      </c>
      <c r="D902" s="20" t="s">
        <v>92</v>
      </c>
      <c r="E902" s="22">
        <v>80.3</v>
      </c>
      <c r="F902" s="17"/>
      <c r="G902" s="24">
        <f t="shared" si="20"/>
        <v>0</v>
      </c>
      <c r="H902" s="19"/>
    </row>
    <row r="903" s="2" customFormat="1" ht="12" outlineLevel="1" spans="1:8">
      <c r="A903" s="20"/>
      <c r="B903" s="21" t="s">
        <v>420</v>
      </c>
      <c r="C903" s="21"/>
      <c r="D903" s="21"/>
      <c r="E903" s="22"/>
      <c r="F903" s="17"/>
      <c r="G903" s="24"/>
      <c r="H903" s="19"/>
    </row>
    <row r="904" s="2" customFormat="1" ht="60" outlineLevel="1" spans="1:8">
      <c r="A904" s="20">
        <v>22</v>
      </c>
      <c r="B904" s="21" t="s">
        <v>421</v>
      </c>
      <c r="C904" s="21" t="s">
        <v>762</v>
      </c>
      <c r="D904" s="20" t="s">
        <v>31</v>
      </c>
      <c r="E904" s="22">
        <v>35.93</v>
      </c>
      <c r="F904" s="17"/>
      <c r="G904" s="24">
        <f t="shared" ref="G904:G926" si="21">$E904*F904</f>
        <v>0</v>
      </c>
      <c r="H904" s="19"/>
    </row>
    <row r="905" s="2" customFormat="1" ht="60" outlineLevel="1" spans="1:8">
      <c r="A905" s="20">
        <v>23</v>
      </c>
      <c r="B905" s="21" t="s">
        <v>421</v>
      </c>
      <c r="C905" s="21" t="s">
        <v>763</v>
      </c>
      <c r="D905" s="20" t="s">
        <v>31</v>
      </c>
      <c r="E905" s="22">
        <v>68.79</v>
      </c>
      <c r="F905" s="17"/>
      <c r="G905" s="24">
        <f t="shared" si="21"/>
        <v>0</v>
      </c>
      <c r="H905" s="19"/>
    </row>
    <row r="906" s="2" customFormat="1" ht="60" outlineLevel="1" spans="1:8">
      <c r="A906" s="20">
        <v>24</v>
      </c>
      <c r="B906" s="21" t="s">
        <v>421</v>
      </c>
      <c r="C906" s="21" t="s">
        <v>764</v>
      </c>
      <c r="D906" s="20" t="s">
        <v>31</v>
      </c>
      <c r="E906" s="22">
        <v>116.28</v>
      </c>
      <c r="F906" s="17"/>
      <c r="G906" s="24">
        <f t="shared" si="21"/>
        <v>0</v>
      </c>
      <c r="H906" s="19"/>
    </row>
    <row r="907" s="2" customFormat="1" ht="60" outlineLevel="1" spans="1:8">
      <c r="A907" s="20">
        <v>25</v>
      </c>
      <c r="B907" s="21" t="s">
        <v>421</v>
      </c>
      <c r="C907" s="21" t="s">
        <v>765</v>
      </c>
      <c r="D907" s="20" t="s">
        <v>31</v>
      </c>
      <c r="E907" s="22">
        <v>40.37</v>
      </c>
      <c r="F907" s="17"/>
      <c r="G907" s="24">
        <f t="shared" si="21"/>
        <v>0</v>
      </c>
      <c r="H907" s="19"/>
    </row>
    <row r="908" s="2" customFormat="1" ht="36" outlineLevel="1" spans="1:8">
      <c r="A908" s="20">
        <v>26</v>
      </c>
      <c r="B908" s="21" t="s">
        <v>425</v>
      </c>
      <c r="C908" s="21" t="s">
        <v>766</v>
      </c>
      <c r="D908" s="20" t="s">
        <v>152</v>
      </c>
      <c r="E908" s="22">
        <v>4</v>
      </c>
      <c r="F908" s="17"/>
      <c r="G908" s="24">
        <f t="shared" si="21"/>
        <v>0</v>
      </c>
      <c r="H908" s="19"/>
    </row>
    <row r="909" s="2" customFormat="1" ht="36" outlineLevel="1" spans="1:8">
      <c r="A909" s="20">
        <v>27</v>
      </c>
      <c r="B909" s="21" t="s">
        <v>425</v>
      </c>
      <c r="C909" s="21" t="s">
        <v>767</v>
      </c>
      <c r="D909" s="20" t="s">
        <v>152</v>
      </c>
      <c r="E909" s="22">
        <v>4</v>
      </c>
      <c r="F909" s="17"/>
      <c r="G909" s="24">
        <f t="shared" si="21"/>
        <v>0</v>
      </c>
      <c r="H909" s="19"/>
    </row>
    <row r="910" s="2" customFormat="1" ht="36" outlineLevel="1" spans="1:8">
      <c r="A910" s="20">
        <v>28</v>
      </c>
      <c r="B910" s="21" t="s">
        <v>425</v>
      </c>
      <c r="C910" s="21" t="s">
        <v>768</v>
      </c>
      <c r="D910" s="20" t="s">
        <v>152</v>
      </c>
      <c r="E910" s="22">
        <v>13</v>
      </c>
      <c r="F910" s="17"/>
      <c r="G910" s="24">
        <f t="shared" si="21"/>
        <v>0</v>
      </c>
      <c r="H910" s="19"/>
    </row>
    <row r="911" s="2" customFormat="1" ht="48" outlineLevel="1" spans="1:8">
      <c r="A911" s="20">
        <v>29</v>
      </c>
      <c r="B911" s="21" t="s">
        <v>52</v>
      </c>
      <c r="C911" s="21" t="s">
        <v>769</v>
      </c>
      <c r="D911" s="20" t="s">
        <v>54</v>
      </c>
      <c r="E911" s="22">
        <v>2</v>
      </c>
      <c r="F911" s="17"/>
      <c r="G911" s="24">
        <f t="shared" si="21"/>
        <v>0</v>
      </c>
      <c r="H911" s="19"/>
    </row>
    <row r="912" s="2" customFormat="1" ht="48" outlineLevel="1" spans="1:8">
      <c r="A912" s="20">
        <v>30</v>
      </c>
      <c r="B912" s="21" t="s">
        <v>52</v>
      </c>
      <c r="C912" s="21" t="s">
        <v>758</v>
      </c>
      <c r="D912" s="20" t="s">
        <v>54</v>
      </c>
      <c r="E912" s="22">
        <v>3</v>
      </c>
      <c r="F912" s="17"/>
      <c r="G912" s="24">
        <f t="shared" si="21"/>
        <v>0</v>
      </c>
      <c r="H912" s="19"/>
    </row>
    <row r="913" s="2" customFormat="1" ht="48" outlineLevel="1" spans="1:8">
      <c r="A913" s="20">
        <v>31</v>
      </c>
      <c r="B913" s="21" t="s">
        <v>52</v>
      </c>
      <c r="C913" s="21" t="s">
        <v>770</v>
      </c>
      <c r="D913" s="20" t="s">
        <v>54</v>
      </c>
      <c r="E913" s="22">
        <v>4</v>
      </c>
      <c r="F913" s="17"/>
      <c r="G913" s="24">
        <f t="shared" si="21"/>
        <v>0</v>
      </c>
      <c r="H913" s="19"/>
    </row>
    <row r="914" s="2" customFormat="1" ht="48" outlineLevel="1" spans="1:8">
      <c r="A914" s="20">
        <v>32</v>
      </c>
      <c r="B914" s="21" t="s">
        <v>52</v>
      </c>
      <c r="C914" s="21" t="s">
        <v>427</v>
      </c>
      <c r="D914" s="20" t="s">
        <v>54</v>
      </c>
      <c r="E914" s="22">
        <v>2</v>
      </c>
      <c r="F914" s="17"/>
      <c r="G914" s="24">
        <f t="shared" si="21"/>
        <v>0</v>
      </c>
      <c r="H914" s="19"/>
    </row>
    <row r="915" s="2" customFormat="1" ht="48" outlineLevel="1" spans="1:8">
      <c r="A915" s="20">
        <v>33</v>
      </c>
      <c r="B915" s="21" t="s">
        <v>58</v>
      </c>
      <c r="C915" s="21" t="s">
        <v>379</v>
      </c>
      <c r="D915" s="20" t="s">
        <v>54</v>
      </c>
      <c r="E915" s="22">
        <v>15</v>
      </c>
      <c r="F915" s="17"/>
      <c r="G915" s="24">
        <f t="shared" si="21"/>
        <v>0</v>
      </c>
      <c r="H915" s="19"/>
    </row>
    <row r="916" s="2" customFormat="1" ht="48" outlineLevel="1" spans="1:8">
      <c r="A916" s="20">
        <v>34</v>
      </c>
      <c r="B916" s="21" t="s">
        <v>52</v>
      </c>
      <c r="C916" s="21" t="s">
        <v>771</v>
      </c>
      <c r="D916" s="20" t="s">
        <v>54</v>
      </c>
      <c r="E916" s="22">
        <v>4</v>
      </c>
      <c r="F916" s="17"/>
      <c r="G916" s="24">
        <f t="shared" si="21"/>
        <v>0</v>
      </c>
      <c r="H916" s="19"/>
    </row>
    <row r="917" s="2" customFormat="1" ht="48" outlineLevel="1" spans="1:8">
      <c r="A917" s="20">
        <v>35</v>
      </c>
      <c r="B917" s="21" t="s">
        <v>52</v>
      </c>
      <c r="C917" s="21" t="s">
        <v>381</v>
      </c>
      <c r="D917" s="20" t="s">
        <v>54</v>
      </c>
      <c r="E917" s="22">
        <v>2</v>
      </c>
      <c r="F917" s="17"/>
      <c r="G917" s="24">
        <f t="shared" si="21"/>
        <v>0</v>
      </c>
      <c r="H917" s="19"/>
    </row>
    <row r="918" s="2" customFormat="1" ht="48" outlineLevel="1" spans="1:8">
      <c r="A918" s="20">
        <v>36</v>
      </c>
      <c r="B918" s="21" t="s">
        <v>58</v>
      </c>
      <c r="C918" s="21" t="s">
        <v>772</v>
      </c>
      <c r="D918" s="20" t="s">
        <v>54</v>
      </c>
      <c r="E918" s="22">
        <v>15</v>
      </c>
      <c r="F918" s="17"/>
      <c r="G918" s="24">
        <f t="shared" si="21"/>
        <v>0</v>
      </c>
      <c r="H918" s="19"/>
    </row>
    <row r="919" s="2" customFormat="1" ht="48" outlineLevel="1" spans="1:8">
      <c r="A919" s="20">
        <v>37</v>
      </c>
      <c r="B919" s="21" t="s">
        <v>80</v>
      </c>
      <c r="C919" s="21" t="s">
        <v>773</v>
      </c>
      <c r="D919" s="20" t="s">
        <v>54</v>
      </c>
      <c r="E919" s="22">
        <v>4</v>
      </c>
      <c r="F919" s="17"/>
      <c r="G919" s="24">
        <f t="shared" si="21"/>
        <v>0</v>
      </c>
      <c r="H919" s="19"/>
    </row>
    <row r="920" s="2" customFormat="1" ht="48" outlineLevel="1" spans="1:8">
      <c r="A920" s="20">
        <v>38</v>
      </c>
      <c r="B920" s="21" t="s">
        <v>80</v>
      </c>
      <c r="C920" s="21" t="s">
        <v>428</v>
      </c>
      <c r="D920" s="20" t="s">
        <v>54</v>
      </c>
      <c r="E920" s="22">
        <v>2</v>
      </c>
      <c r="F920" s="17"/>
      <c r="G920" s="24">
        <f t="shared" si="21"/>
        <v>0</v>
      </c>
      <c r="H920" s="19"/>
    </row>
    <row r="921" s="2" customFormat="1" ht="48" outlineLevel="1" spans="1:8">
      <c r="A921" s="20">
        <v>39</v>
      </c>
      <c r="B921" s="21" t="s">
        <v>80</v>
      </c>
      <c r="C921" s="21" t="s">
        <v>774</v>
      </c>
      <c r="D921" s="20" t="s">
        <v>54</v>
      </c>
      <c r="E921" s="22">
        <v>10</v>
      </c>
      <c r="F921" s="17"/>
      <c r="G921" s="24">
        <f t="shared" si="21"/>
        <v>0</v>
      </c>
      <c r="H921" s="19"/>
    </row>
    <row r="922" s="2" customFormat="1" ht="24" outlineLevel="1" spans="1:8">
      <c r="A922" s="20">
        <v>40</v>
      </c>
      <c r="B922" s="21" t="s">
        <v>429</v>
      </c>
      <c r="C922" s="21" t="s">
        <v>430</v>
      </c>
      <c r="D922" s="20" t="s">
        <v>152</v>
      </c>
      <c r="E922" s="22">
        <v>23</v>
      </c>
      <c r="F922" s="17"/>
      <c r="G922" s="24">
        <f t="shared" si="21"/>
        <v>0</v>
      </c>
      <c r="H922" s="19"/>
    </row>
    <row r="923" s="2" customFormat="1" ht="36" outlineLevel="1" spans="1:8">
      <c r="A923" s="20">
        <v>41</v>
      </c>
      <c r="B923" s="21" t="s">
        <v>74</v>
      </c>
      <c r="C923" s="21" t="s">
        <v>775</v>
      </c>
      <c r="D923" s="20" t="s">
        <v>54</v>
      </c>
      <c r="E923" s="22">
        <v>3</v>
      </c>
      <c r="F923" s="17"/>
      <c r="G923" s="24">
        <f t="shared" si="21"/>
        <v>0</v>
      </c>
      <c r="H923" s="19"/>
    </row>
    <row r="924" s="2" customFormat="1" ht="36" outlineLevel="1" spans="1:8">
      <c r="A924" s="20">
        <v>42</v>
      </c>
      <c r="B924" s="21" t="s">
        <v>74</v>
      </c>
      <c r="C924" s="21" t="s">
        <v>776</v>
      </c>
      <c r="D924" s="20" t="s">
        <v>54</v>
      </c>
      <c r="E924" s="22">
        <v>1</v>
      </c>
      <c r="F924" s="17"/>
      <c r="G924" s="24">
        <f t="shared" si="21"/>
        <v>0</v>
      </c>
      <c r="H924" s="19"/>
    </row>
    <row r="925" s="2" customFormat="1" ht="36" outlineLevel="1" spans="1:8">
      <c r="A925" s="20">
        <v>43</v>
      </c>
      <c r="B925" s="21" t="s">
        <v>74</v>
      </c>
      <c r="C925" s="21" t="s">
        <v>140</v>
      </c>
      <c r="D925" s="20" t="s">
        <v>54</v>
      </c>
      <c r="E925" s="22">
        <v>4</v>
      </c>
      <c r="F925" s="17"/>
      <c r="G925" s="24">
        <f t="shared" si="21"/>
        <v>0</v>
      </c>
      <c r="H925" s="19"/>
    </row>
    <row r="926" s="2" customFormat="1" ht="36" outlineLevel="1" spans="1:8">
      <c r="A926" s="20">
        <v>44</v>
      </c>
      <c r="B926" s="21" t="s">
        <v>90</v>
      </c>
      <c r="C926" s="21" t="s">
        <v>91</v>
      </c>
      <c r="D926" s="20" t="s">
        <v>92</v>
      </c>
      <c r="E926" s="22">
        <v>55.71</v>
      </c>
      <c r="F926" s="17"/>
      <c r="G926" s="24">
        <f t="shared" si="21"/>
        <v>0</v>
      </c>
      <c r="H926" s="19"/>
    </row>
    <row r="927" s="2" customFormat="1" ht="12" spans="1:8">
      <c r="A927" s="9" t="s">
        <v>777</v>
      </c>
      <c r="B927" s="9" t="s">
        <v>778</v>
      </c>
      <c r="C927" s="9"/>
      <c r="D927" s="9"/>
      <c r="E927" s="10"/>
      <c r="F927" s="17"/>
      <c r="G927" s="18">
        <f>SUM(G928:G1026)</f>
        <v>0</v>
      </c>
      <c r="H927" s="19"/>
    </row>
    <row r="928" s="2" customFormat="1" ht="12" outlineLevel="1" spans="1:8">
      <c r="A928" s="20"/>
      <c r="B928" s="21" t="s">
        <v>149</v>
      </c>
      <c r="C928" s="21"/>
      <c r="D928" s="21"/>
      <c r="E928" s="22"/>
      <c r="F928" s="17"/>
      <c r="G928" s="25"/>
      <c r="H928" s="19"/>
    </row>
    <row r="929" s="2" customFormat="1" ht="60" outlineLevel="1" spans="1:8">
      <c r="A929" s="20">
        <v>1</v>
      </c>
      <c r="B929" s="21" t="s">
        <v>150</v>
      </c>
      <c r="C929" s="21" t="s">
        <v>779</v>
      </c>
      <c r="D929" s="20" t="s">
        <v>152</v>
      </c>
      <c r="E929" s="22">
        <v>1</v>
      </c>
      <c r="F929" s="17"/>
      <c r="G929" s="24">
        <f t="shared" ref="G929:G992" si="22">$E929*F929</f>
        <v>0</v>
      </c>
      <c r="H929" s="19"/>
    </row>
    <row r="930" s="2" customFormat="1" ht="60" outlineLevel="1" spans="1:8">
      <c r="A930" s="20">
        <v>2</v>
      </c>
      <c r="B930" s="21" t="s">
        <v>150</v>
      </c>
      <c r="C930" s="21" t="s">
        <v>780</v>
      </c>
      <c r="D930" s="20" t="s">
        <v>152</v>
      </c>
      <c r="E930" s="22">
        <v>1</v>
      </c>
      <c r="F930" s="17"/>
      <c r="G930" s="24">
        <f t="shared" si="22"/>
        <v>0</v>
      </c>
      <c r="H930" s="19"/>
    </row>
    <row r="931" s="2" customFormat="1" ht="60" outlineLevel="1" spans="1:8">
      <c r="A931" s="20">
        <v>3</v>
      </c>
      <c r="B931" s="21" t="s">
        <v>150</v>
      </c>
      <c r="C931" s="21" t="s">
        <v>781</v>
      </c>
      <c r="D931" s="20" t="s">
        <v>152</v>
      </c>
      <c r="E931" s="22">
        <v>1</v>
      </c>
      <c r="F931" s="17"/>
      <c r="G931" s="24">
        <f t="shared" si="22"/>
        <v>0</v>
      </c>
      <c r="H931" s="19"/>
    </row>
    <row r="932" s="2" customFormat="1" ht="60" outlineLevel="1" spans="1:8">
      <c r="A932" s="20">
        <v>4</v>
      </c>
      <c r="B932" s="21" t="s">
        <v>150</v>
      </c>
      <c r="C932" s="21" t="s">
        <v>782</v>
      </c>
      <c r="D932" s="20" t="s">
        <v>152</v>
      </c>
      <c r="E932" s="22">
        <v>1</v>
      </c>
      <c r="F932" s="17"/>
      <c r="G932" s="24">
        <f t="shared" si="22"/>
        <v>0</v>
      </c>
      <c r="H932" s="19"/>
    </row>
    <row r="933" s="2" customFormat="1" ht="60" outlineLevel="1" spans="1:8">
      <c r="A933" s="20">
        <v>5</v>
      </c>
      <c r="B933" s="21" t="s">
        <v>150</v>
      </c>
      <c r="C933" s="21" t="s">
        <v>783</v>
      </c>
      <c r="D933" s="20" t="s">
        <v>152</v>
      </c>
      <c r="E933" s="22">
        <v>1</v>
      </c>
      <c r="F933" s="17"/>
      <c r="G933" s="24">
        <f t="shared" si="22"/>
        <v>0</v>
      </c>
      <c r="H933" s="19"/>
    </row>
    <row r="934" s="2" customFormat="1" ht="60" outlineLevel="1" spans="1:8">
      <c r="A934" s="20">
        <v>6</v>
      </c>
      <c r="B934" s="21" t="s">
        <v>150</v>
      </c>
      <c r="C934" s="21" t="s">
        <v>784</v>
      </c>
      <c r="D934" s="20" t="s">
        <v>152</v>
      </c>
      <c r="E934" s="22">
        <v>1</v>
      </c>
      <c r="F934" s="17"/>
      <c r="G934" s="24">
        <f t="shared" si="22"/>
        <v>0</v>
      </c>
      <c r="H934" s="19"/>
    </row>
    <row r="935" s="2" customFormat="1" ht="60" outlineLevel="1" spans="1:8">
      <c r="A935" s="20">
        <v>7</v>
      </c>
      <c r="B935" s="21" t="s">
        <v>150</v>
      </c>
      <c r="C935" s="21" t="s">
        <v>785</v>
      </c>
      <c r="D935" s="20" t="s">
        <v>152</v>
      </c>
      <c r="E935" s="22">
        <v>1</v>
      </c>
      <c r="F935" s="17"/>
      <c r="G935" s="24">
        <f t="shared" si="22"/>
        <v>0</v>
      </c>
      <c r="H935" s="19"/>
    </row>
    <row r="936" s="2" customFormat="1" ht="60" outlineLevel="1" spans="1:8">
      <c r="A936" s="20">
        <v>8</v>
      </c>
      <c r="B936" s="21" t="s">
        <v>150</v>
      </c>
      <c r="C936" s="21" t="s">
        <v>786</v>
      </c>
      <c r="D936" s="20" t="s">
        <v>152</v>
      </c>
      <c r="E936" s="22">
        <v>1</v>
      </c>
      <c r="F936" s="17"/>
      <c r="G936" s="24">
        <f t="shared" si="22"/>
        <v>0</v>
      </c>
      <c r="H936" s="19"/>
    </row>
    <row r="937" s="2" customFormat="1" ht="60" outlineLevel="1" spans="1:8">
      <c r="A937" s="20">
        <v>9</v>
      </c>
      <c r="B937" s="21" t="s">
        <v>150</v>
      </c>
      <c r="C937" s="21" t="s">
        <v>787</v>
      </c>
      <c r="D937" s="20" t="s">
        <v>152</v>
      </c>
      <c r="E937" s="22">
        <v>1</v>
      </c>
      <c r="F937" s="17"/>
      <c r="G937" s="24">
        <f t="shared" si="22"/>
        <v>0</v>
      </c>
      <c r="H937" s="19"/>
    </row>
    <row r="938" s="2" customFormat="1" ht="60" outlineLevel="1" spans="1:8">
      <c r="A938" s="20">
        <v>10</v>
      </c>
      <c r="B938" s="21" t="s">
        <v>150</v>
      </c>
      <c r="C938" s="21" t="s">
        <v>788</v>
      </c>
      <c r="D938" s="20" t="s">
        <v>152</v>
      </c>
      <c r="E938" s="22">
        <v>1</v>
      </c>
      <c r="F938" s="17"/>
      <c r="G938" s="24">
        <f t="shared" si="22"/>
        <v>0</v>
      </c>
      <c r="H938" s="19"/>
    </row>
    <row r="939" s="2" customFormat="1" ht="60" outlineLevel="1" spans="1:8">
      <c r="A939" s="20">
        <v>11</v>
      </c>
      <c r="B939" s="21" t="s">
        <v>150</v>
      </c>
      <c r="C939" s="21" t="s">
        <v>789</v>
      </c>
      <c r="D939" s="20" t="s">
        <v>152</v>
      </c>
      <c r="E939" s="22">
        <v>2</v>
      </c>
      <c r="F939" s="17"/>
      <c r="G939" s="24">
        <f t="shared" si="22"/>
        <v>0</v>
      </c>
      <c r="H939" s="19"/>
    </row>
    <row r="940" s="2" customFormat="1" ht="60" outlineLevel="1" spans="1:8">
      <c r="A940" s="20">
        <v>12</v>
      </c>
      <c r="B940" s="21" t="s">
        <v>150</v>
      </c>
      <c r="C940" s="21" t="s">
        <v>790</v>
      </c>
      <c r="D940" s="20" t="s">
        <v>152</v>
      </c>
      <c r="E940" s="22">
        <v>10</v>
      </c>
      <c r="F940" s="17"/>
      <c r="G940" s="24">
        <f t="shared" si="22"/>
        <v>0</v>
      </c>
      <c r="H940" s="19"/>
    </row>
    <row r="941" s="2" customFormat="1" ht="60" outlineLevel="1" spans="1:8">
      <c r="A941" s="20">
        <v>13</v>
      </c>
      <c r="B941" s="21" t="s">
        <v>150</v>
      </c>
      <c r="C941" s="21" t="s">
        <v>791</v>
      </c>
      <c r="D941" s="20" t="s">
        <v>152</v>
      </c>
      <c r="E941" s="22">
        <v>1</v>
      </c>
      <c r="F941" s="17"/>
      <c r="G941" s="24">
        <f t="shared" si="22"/>
        <v>0</v>
      </c>
      <c r="H941" s="19"/>
    </row>
    <row r="942" s="2" customFormat="1" ht="60" outlineLevel="1" spans="1:8">
      <c r="A942" s="20">
        <v>14</v>
      </c>
      <c r="B942" s="21" t="s">
        <v>150</v>
      </c>
      <c r="C942" s="21" t="s">
        <v>792</v>
      </c>
      <c r="D942" s="20" t="s">
        <v>152</v>
      </c>
      <c r="E942" s="22">
        <v>1</v>
      </c>
      <c r="F942" s="17"/>
      <c r="G942" s="24">
        <f t="shared" si="22"/>
        <v>0</v>
      </c>
      <c r="H942" s="19"/>
    </row>
    <row r="943" s="2" customFormat="1" ht="60" outlineLevel="1" spans="1:8">
      <c r="A943" s="20">
        <v>15</v>
      </c>
      <c r="B943" s="21" t="s">
        <v>183</v>
      </c>
      <c r="C943" s="21" t="s">
        <v>793</v>
      </c>
      <c r="D943" s="20" t="s">
        <v>152</v>
      </c>
      <c r="E943" s="22">
        <v>1</v>
      </c>
      <c r="F943" s="17"/>
      <c r="G943" s="24">
        <f t="shared" si="22"/>
        <v>0</v>
      </c>
      <c r="H943" s="19"/>
    </row>
    <row r="944" s="2" customFormat="1" ht="60" outlineLevel="1" spans="1:8">
      <c r="A944" s="20">
        <v>16</v>
      </c>
      <c r="B944" s="21" t="s">
        <v>183</v>
      </c>
      <c r="C944" s="21" t="s">
        <v>794</v>
      </c>
      <c r="D944" s="20" t="s">
        <v>152</v>
      </c>
      <c r="E944" s="22">
        <v>1</v>
      </c>
      <c r="F944" s="17"/>
      <c r="G944" s="24">
        <f t="shared" si="22"/>
        <v>0</v>
      </c>
      <c r="H944" s="19"/>
    </row>
    <row r="945" s="2" customFormat="1" ht="60" outlineLevel="1" spans="1:8">
      <c r="A945" s="20">
        <v>17</v>
      </c>
      <c r="B945" s="21" t="s">
        <v>183</v>
      </c>
      <c r="C945" s="21" t="s">
        <v>795</v>
      </c>
      <c r="D945" s="20" t="s">
        <v>152</v>
      </c>
      <c r="E945" s="22">
        <v>1</v>
      </c>
      <c r="F945" s="17"/>
      <c r="G945" s="24">
        <f t="shared" si="22"/>
        <v>0</v>
      </c>
      <c r="H945" s="19"/>
    </row>
    <row r="946" s="2" customFormat="1" ht="48" outlineLevel="1" spans="1:8">
      <c r="A946" s="20">
        <v>18</v>
      </c>
      <c r="B946" s="21" t="s">
        <v>192</v>
      </c>
      <c r="C946" s="21" t="s">
        <v>194</v>
      </c>
      <c r="D946" s="20" t="s">
        <v>31</v>
      </c>
      <c r="E946" s="22">
        <v>80.79</v>
      </c>
      <c r="F946" s="17"/>
      <c r="G946" s="24">
        <f t="shared" si="22"/>
        <v>0</v>
      </c>
      <c r="H946" s="19"/>
    </row>
    <row r="947" s="2" customFormat="1" ht="48" outlineLevel="1" spans="1:8">
      <c r="A947" s="20">
        <v>19</v>
      </c>
      <c r="B947" s="21" t="s">
        <v>192</v>
      </c>
      <c r="C947" s="21" t="s">
        <v>495</v>
      </c>
      <c r="D947" s="20" t="s">
        <v>31</v>
      </c>
      <c r="E947" s="22">
        <v>116.78</v>
      </c>
      <c r="F947" s="17"/>
      <c r="G947" s="24">
        <f t="shared" si="22"/>
        <v>0</v>
      </c>
      <c r="H947" s="19"/>
    </row>
    <row r="948" s="2" customFormat="1" ht="48" outlineLevel="1" spans="1:8">
      <c r="A948" s="20">
        <v>20</v>
      </c>
      <c r="B948" s="21" t="s">
        <v>192</v>
      </c>
      <c r="C948" s="21" t="s">
        <v>796</v>
      </c>
      <c r="D948" s="20" t="s">
        <v>31</v>
      </c>
      <c r="E948" s="22">
        <v>46.99</v>
      </c>
      <c r="F948" s="17"/>
      <c r="G948" s="24">
        <f t="shared" si="22"/>
        <v>0</v>
      </c>
      <c r="H948" s="19"/>
    </row>
    <row r="949" s="2" customFormat="1" ht="48" outlineLevel="1" spans="1:8">
      <c r="A949" s="20">
        <v>21</v>
      </c>
      <c r="B949" s="21" t="s">
        <v>192</v>
      </c>
      <c r="C949" s="21" t="s">
        <v>497</v>
      </c>
      <c r="D949" s="20" t="s">
        <v>31</v>
      </c>
      <c r="E949" s="22">
        <v>54.27</v>
      </c>
      <c r="F949" s="17"/>
      <c r="G949" s="24">
        <f t="shared" si="22"/>
        <v>0</v>
      </c>
      <c r="H949" s="19"/>
    </row>
    <row r="950" s="2" customFormat="1" ht="48" outlineLevel="1" spans="1:8">
      <c r="A950" s="20">
        <v>22</v>
      </c>
      <c r="B950" s="21" t="s">
        <v>192</v>
      </c>
      <c r="C950" s="21" t="s">
        <v>797</v>
      </c>
      <c r="D950" s="20" t="s">
        <v>31</v>
      </c>
      <c r="E950" s="22">
        <v>17.26</v>
      </c>
      <c r="F950" s="17"/>
      <c r="G950" s="24">
        <f t="shared" si="22"/>
        <v>0</v>
      </c>
      <c r="H950" s="19"/>
    </row>
    <row r="951" s="2" customFormat="1" ht="48" outlineLevel="1" spans="1:8">
      <c r="A951" s="20">
        <v>23</v>
      </c>
      <c r="B951" s="21" t="s">
        <v>798</v>
      </c>
      <c r="C951" s="21" t="s">
        <v>799</v>
      </c>
      <c r="D951" s="20" t="s">
        <v>31</v>
      </c>
      <c r="E951" s="22">
        <v>238.02</v>
      </c>
      <c r="F951" s="17"/>
      <c r="G951" s="24">
        <f t="shared" si="22"/>
        <v>0</v>
      </c>
      <c r="H951" s="19"/>
    </row>
    <row r="952" s="2" customFormat="1" ht="48" outlineLevel="1" spans="1:8">
      <c r="A952" s="20">
        <v>24</v>
      </c>
      <c r="B952" s="21" t="s">
        <v>197</v>
      </c>
      <c r="C952" s="21" t="s">
        <v>198</v>
      </c>
      <c r="D952" s="20" t="s">
        <v>92</v>
      </c>
      <c r="E952" s="22">
        <v>660.85</v>
      </c>
      <c r="F952" s="17"/>
      <c r="G952" s="24">
        <f t="shared" si="22"/>
        <v>0</v>
      </c>
      <c r="H952" s="19"/>
    </row>
    <row r="953" s="2" customFormat="1" ht="60" outlineLevel="1" spans="1:8">
      <c r="A953" s="20">
        <v>25</v>
      </c>
      <c r="B953" s="21" t="s">
        <v>500</v>
      </c>
      <c r="C953" s="21" t="s">
        <v>501</v>
      </c>
      <c r="D953" s="20" t="s">
        <v>31</v>
      </c>
      <c r="E953" s="22">
        <v>15</v>
      </c>
      <c r="F953" s="17"/>
      <c r="G953" s="24">
        <f t="shared" si="22"/>
        <v>0</v>
      </c>
      <c r="H953" s="19"/>
    </row>
    <row r="954" s="2" customFormat="1" ht="60" outlineLevel="1" spans="1:8">
      <c r="A954" s="20">
        <v>26</v>
      </c>
      <c r="B954" s="21" t="s">
        <v>500</v>
      </c>
      <c r="C954" s="21" t="s">
        <v>800</v>
      </c>
      <c r="D954" s="20" t="s">
        <v>31</v>
      </c>
      <c r="E954" s="22">
        <v>155.08</v>
      </c>
      <c r="F954" s="17"/>
      <c r="G954" s="24">
        <f t="shared" si="22"/>
        <v>0</v>
      </c>
      <c r="H954" s="19"/>
    </row>
    <row r="955" s="2" customFormat="1" ht="60" outlineLevel="1" spans="1:8">
      <c r="A955" s="20">
        <v>27</v>
      </c>
      <c r="B955" s="21" t="s">
        <v>500</v>
      </c>
      <c r="C955" s="21" t="s">
        <v>204</v>
      </c>
      <c r="D955" s="20" t="s">
        <v>31</v>
      </c>
      <c r="E955" s="22">
        <v>505.26</v>
      </c>
      <c r="F955" s="17"/>
      <c r="G955" s="24">
        <f t="shared" si="22"/>
        <v>0</v>
      </c>
      <c r="H955" s="19"/>
    </row>
    <row r="956" s="2" customFormat="1" ht="60" outlineLevel="1" spans="1:8">
      <c r="A956" s="20">
        <v>28</v>
      </c>
      <c r="B956" s="21" t="s">
        <v>500</v>
      </c>
      <c r="C956" s="21" t="s">
        <v>206</v>
      </c>
      <c r="D956" s="20" t="s">
        <v>31</v>
      </c>
      <c r="E956" s="22">
        <v>825.88</v>
      </c>
      <c r="F956" s="17"/>
      <c r="G956" s="24">
        <f t="shared" si="22"/>
        <v>0</v>
      </c>
      <c r="H956" s="19"/>
    </row>
    <row r="957" s="2" customFormat="1" ht="60" outlineLevel="1" spans="1:8">
      <c r="A957" s="20">
        <v>29</v>
      </c>
      <c r="B957" s="21" t="s">
        <v>500</v>
      </c>
      <c r="C957" s="21" t="s">
        <v>801</v>
      </c>
      <c r="D957" s="20" t="s">
        <v>31</v>
      </c>
      <c r="E957" s="22">
        <v>5.59</v>
      </c>
      <c r="F957" s="17"/>
      <c r="G957" s="24">
        <f t="shared" si="22"/>
        <v>0</v>
      </c>
      <c r="H957" s="19"/>
    </row>
    <row r="958" s="2" customFormat="1" ht="60" outlineLevel="1" spans="1:8">
      <c r="A958" s="20">
        <v>30</v>
      </c>
      <c r="B958" s="21" t="s">
        <v>500</v>
      </c>
      <c r="C958" s="21" t="s">
        <v>213</v>
      </c>
      <c r="D958" s="20" t="s">
        <v>31</v>
      </c>
      <c r="E958" s="17">
        <v>514.353333333333</v>
      </c>
      <c r="F958" s="17"/>
      <c r="G958" s="24">
        <f t="shared" si="22"/>
        <v>0</v>
      </c>
      <c r="H958" s="19"/>
    </row>
    <row r="959" s="2" customFormat="1" ht="60" outlineLevel="1" spans="1:8">
      <c r="A959" s="20">
        <v>31</v>
      </c>
      <c r="B959" s="21" t="s">
        <v>500</v>
      </c>
      <c r="C959" s="21" t="s">
        <v>214</v>
      </c>
      <c r="D959" s="20" t="s">
        <v>31</v>
      </c>
      <c r="E959" s="22">
        <v>268.05</v>
      </c>
      <c r="F959" s="17"/>
      <c r="G959" s="24">
        <f t="shared" si="22"/>
        <v>0</v>
      </c>
      <c r="H959" s="19"/>
    </row>
    <row r="960" s="2" customFormat="1" ht="60" outlineLevel="1" spans="1:8">
      <c r="A960" s="20">
        <v>32</v>
      </c>
      <c r="B960" s="21" t="s">
        <v>500</v>
      </c>
      <c r="C960" s="21" t="s">
        <v>658</v>
      </c>
      <c r="D960" s="20" t="s">
        <v>31</v>
      </c>
      <c r="E960" s="22">
        <v>7.38</v>
      </c>
      <c r="F960" s="17"/>
      <c r="G960" s="24">
        <f t="shared" si="22"/>
        <v>0</v>
      </c>
      <c r="H960" s="19"/>
    </row>
    <row r="961" s="2" customFormat="1" ht="60" outlineLevel="1" spans="1:8">
      <c r="A961" s="20">
        <v>33</v>
      </c>
      <c r="B961" s="21" t="s">
        <v>500</v>
      </c>
      <c r="C961" s="21" t="s">
        <v>802</v>
      </c>
      <c r="D961" s="20" t="s">
        <v>31</v>
      </c>
      <c r="E961" s="22">
        <v>2.84</v>
      </c>
      <c r="F961" s="17"/>
      <c r="G961" s="24">
        <f t="shared" si="22"/>
        <v>0</v>
      </c>
      <c r="H961" s="19"/>
    </row>
    <row r="962" s="2" customFormat="1" ht="60" outlineLevel="1" spans="1:8">
      <c r="A962" s="20">
        <v>34</v>
      </c>
      <c r="B962" s="21" t="s">
        <v>500</v>
      </c>
      <c r="C962" s="21" t="s">
        <v>803</v>
      </c>
      <c r="D962" s="20" t="s">
        <v>31</v>
      </c>
      <c r="E962" s="22">
        <v>9.68</v>
      </c>
      <c r="F962" s="17"/>
      <c r="G962" s="24">
        <f t="shared" si="22"/>
        <v>0</v>
      </c>
      <c r="H962" s="19"/>
    </row>
    <row r="963" s="2" customFormat="1" ht="60" outlineLevel="1" spans="1:8">
      <c r="A963" s="20">
        <v>35</v>
      </c>
      <c r="B963" s="21" t="s">
        <v>500</v>
      </c>
      <c r="C963" s="21" t="s">
        <v>216</v>
      </c>
      <c r="D963" s="20" t="s">
        <v>31</v>
      </c>
      <c r="E963" s="22">
        <v>19.06</v>
      </c>
      <c r="F963" s="17"/>
      <c r="G963" s="24">
        <f t="shared" si="22"/>
        <v>0</v>
      </c>
      <c r="H963" s="19"/>
    </row>
    <row r="964" s="2" customFormat="1" ht="60" outlineLevel="1" spans="1:8">
      <c r="A964" s="20">
        <v>36</v>
      </c>
      <c r="B964" s="21" t="s">
        <v>500</v>
      </c>
      <c r="C964" s="21" t="s">
        <v>505</v>
      </c>
      <c r="D964" s="20" t="s">
        <v>31</v>
      </c>
      <c r="E964" s="22">
        <v>72.58</v>
      </c>
      <c r="F964" s="17"/>
      <c r="G964" s="24">
        <f t="shared" si="22"/>
        <v>0</v>
      </c>
      <c r="H964" s="19"/>
    </row>
    <row r="965" s="2" customFormat="1" ht="48" outlineLevel="1" spans="1:8">
      <c r="A965" s="20">
        <v>37</v>
      </c>
      <c r="B965" s="21" t="s">
        <v>217</v>
      </c>
      <c r="C965" s="21" t="s">
        <v>804</v>
      </c>
      <c r="D965" s="20" t="s">
        <v>31</v>
      </c>
      <c r="E965" s="22">
        <v>37.82</v>
      </c>
      <c r="F965" s="17"/>
      <c r="G965" s="24">
        <f t="shared" si="22"/>
        <v>0</v>
      </c>
      <c r="H965" s="19"/>
    </row>
    <row r="966" s="2" customFormat="1" ht="48" outlineLevel="1" spans="1:8">
      <c r="A966" s="20">
        <v>38</v>
      </c>
      <c r="B966" s="21" t="s">
        <v>217</v>
      </c>
      <c r="C966" s="21" t="s">
        <v>805</v>
      </c>
      <c r="D966" s="20" t="s">
        <v>31</v>
      </c>
      <c r="E966" s="22">
        <v>31.51</v>
      </c>
      <c r="F966" s="17"/>
      <c r="G966" s="24">
        <f t="shared" si="22"/>
        <v>0</v>
      </c>
      <c r="H966" s="19"/>
    </row>
    <row r="967" s="2" customFormat="1" ht="48" outlineLevel="1" spans="1:8">
      <c r="A967" s="20">
        <v>39</v>
      </c>
      <c r="B967" s="21" t="s">
        <v>217</v>
      </c>
      <c r="C967" s="21" t="s">
        <v>806</v>
      </c>
      <c r="D967" s="20" t="s">
        <v>31</v>
      </c>
      <c r="E967" s="22">
        <v>16.8</v>
      </c>
      <c r="F967" s="17"/>
      <c r="G967" s="24">
        <f t="shared" si="22"/>
        <v>0</v>
      </c>
      <c r="H967" s="19"/>
    </row>
    <row r="968" s="2" customFormat="1" ht="48" outlineLevel="1" spans="1:8">
      <c r="A968" s="20">
        <v>40</v>
      </c>
      <c r="B968" s="21" t="s">
        <v>217</v>
      </c>
      <c r="C968" s="21" t="s">
        <v>807</v>
      </c>
      <c r="D968" s="20" t="s">
        <v>31</v>
      </c>
      <c r="E968" s="22">
        <v>37.82</v>
      </c>
      <c r="F968" s="17"/>
      <c r="G968" s="24">
        <f t="shared" si="22"/>
        <v>0</v>
      </c>
      <c r="H968" s="19"/>
    </row>
    <row r="969" s="2" customFormat="1" ht="48" outlineLevel="1" spans="1:8">
      <c r="A969" s="20">
        <v>41</v>
      </c>
      <c r="B969" s="21" t="s">
        <v>217</v>
      </c>
      <c r="C969" s="21" t="s">
        <v>510</v>
      </c>
      <c r="D969" s="20" t="s">
        <v>31</v>
      </c>
      <c r="E969" s="22">
        <v>62.48</v>
      </c>
      <c r="F969" s="17"/>
      <c r="G969" s="24">
        <f t="shared" si="22"/>
        <v>0</v>
      </c>
      <c r="H969" s="19"/>
    </row>
    <row r="970" s="2" customFormat="1" ht="48" outlineLevel="1" spans="1:8">
      <c r="A970" s="20">
        <v>42</v>
      </c>
      <c r="B970" s="21" t="s">
        <v>217</v>
      </c>
      <c r="C970" s="21" t="s">
        <v>808</v>
      </c>
      <c r="D970" s="20" t="s">
        <v>31</v>
      </c>
      <c r="E970" s="22">
        <v>31.51</v>
      </c>
      <c r="F970" s="17"/>
      <c r="G970" s="24">
        <f t="shared" si="22"/>
        <v>0</v>
      </c>
      <c r="H970" s="19"/>
    </row>
    <row r="971" s="2" customFormat="1" ht="48" outlineLevel="1" spans="1:8">
      <c r="A971" s="20">
        <v>43</v>
      </c>
      <c r="B971" s="21" t="s">
        <v>217</v>
      </c>
      <c r="C971" s="21" t="s">
        <v>809</v>
      </c>
      <c r="D971" s="20" t="s">
        <v>31</v>
      </c>
      <c r="E971" s="22">
        <v>7.65</v>
      </c>
      <c r="F971" s="17"/>
      <c r="G971" s="24">
        <f t="shared" si="22"/>
        <v>0</v>
      </c>
      <c r="H971" s="19"/>
    </row>
    <row r="972" s="2" customFormat="1" ht="48" outlineLevel="1" spans="1:8">
      <c r="A972" s="20">
        <v>44</v>
      </c>
      <c r="B972" s="21" t="s">
        <v>217</v>
      </c>
      <c r="C972" s="21" t="s">
        <v>810</v>
      </c>
      <c r="D972" s="20" t="s">
        <v>31</v>
      </c>
      <c r="E972" s="22">
        <v>35.25</v>
      </c>
      <c r="F972" s="17"/>
      <c r="G972" s="24">
        <f t="shared" si="22"/>
        <v>0</v>
      </c>
      <c r="H972" s="19"/>
    </row>
    <row r="973" s="2" customFormat="1" ht="48" outlineLevel="1" spans="1:8">
      <c r="A973" s="20">
        <v>45</v>
      </c>
      <c r="B973" s="21" t="s">
        <v>217</v>
      </c>
      <c r="C973" s="21" t="s">
        <v>811</v>
      </c>
      <c r="D973" s="20" t="s">
        <v>31</v>
      </c>
      <c r="E973" s="22">
        <v>9.01</v>
      </c>
      <c r="F973" s="17"/>
      <c r="G973" s="24">
        <f t="shared" si="22"/>
        <v>0</v>
      </c>
      <c r="H973" s="19"/>
    </row>
    <row r="974" s="2" customFormat="1" ht="48" outlineLevel="1" spans="1:8">
      <c r="A974" s="20">
        <v>46</v>
      </c>
      <c r="B974" s="21" t="s">
        <v>217</v>
      </c>
      <c r="C974" s="21" t="s">
        <v>511</v>
      </c>
      <c r="D974" s="20" t="s">
        <v>31</v>
      </c>
      <c r="E974" s="22">
        <v>8.1</v>
      </c>
      <c r="F974" s="17"/>
      <c r="G974" s="24">
        <f t="shared" si="22"/>
        <v>0</v>
      </c>
      <c r="H974" s="19"/>
    </row>
    <row r="975" s="2" customFormat="1" ht="48" outlineLevel="1" spans="1:8">
      <c r="A975" s="20">
        <v>47</v>
      </c>
      <c r="B975" s="21" t="s">
        <v>217</v>
      </c>
      <c r="C975" s="21" t="s">
        <v>812</v>
      </c>
      <c r="D975" s="20" t="s">
        <v>31</v>
      </c>
      <c r="E975" s="22">
        <v>788.39</v>
      </c>
      <c r="F975" s="17"/>
      <c r="G975" s="24">
        <f t="shared" si="22"/>
        <v>0</v>
      </c>
      <c r="H975" s="19"/>
    </row>
    <row r="976" s="2" customFormat="1" ht="48" outlineLevel="1" spans="1:8">
      <c r="A976" s="20">
        <v>48</v>
      </c>
      <c r="B976" s="21" t="s">
        <v>217</v>
      </c>
      <c r="C976" s="21" t="s">
        <v>667</v>
      </c>
      <c r="D976" s="20" t="s">
        <v>31</v>
      </c>
      <c r="E976" s="22">
        <v>14.39</v>
      </c>
      <c r="F976" s="17"/>
      <c r="G976" s="24">
        <f t="shared" si="22"/>
        <v>0</v>
      </c>
      <c r="H976" s="19"/>
    </row>
    <row r="977" s="2" customFormat="1" ht="48" outlineLevel="1" spans="1:8">
      <c r="A977" s="20">
        <v>49</v>
      </c>
      <c r="B977" s="21" t="s">
        <v>217</v>
      </c>
      <c r="C977" s="21" t="s">
        <v>666</v>
      </c>
      <c r="D977" s="20" t="s">
        <v>31</v>
      </c>
      <c r="E977" s="22">
        <v>7.2</v>
      </c>
      <c r="F977" s="17"/>
      <c r="G977" s="24">
        <f t="shared" si="22"/>
        <v>0</v>
      </c>
      <c r="H977" s="19"/>
    </row>
    <row r="978" s="2" customFormat="1" ht="48" outlineLevel="1" spans="1:8">
      <c r="A978" s="20">
        <v>50</v>
      </c>
      <c r="B978" s="21" t="s">
        <v>217</v>
      </c>
      <c r="C978" s="21" t="s">
        <v>813</v>
      </c>
      <c r="D978" s="20" t="s">
        <v>31</v>
      </c>
      <c r="E978" s="22">
        <v>241.3</v>
      </c>
      <c r="F978" s="17"/>
      <c r="G978" s="24">
        <f t="shared" si="22"/>
        <v>0</v>
      </c>
      <c r="H978" s="19"/>
    </row>
    <row r="979" s="2" customFormat="1" ht="48" outlineLevel="1" spans="1:8">
      <c r="A979" s="20">
        <v>51</v>
      </c>
      <c r="B979" s="21" t="s">
        <v>217</v>
      </c>
      <c r="C979" s="21" t="s">
        <v>220</v>
      </c>
      <c r="D979" s="20" t="s">
        <v>31</v>
      </c>
      <c r="E979" s="22">
        <v>297.87</v>
      </c>
      <c r="F979" s="17"/>
      <c r="G979" s="24">
        <f t="shared" si="22"/>
        <v>0</v>
      </c>
      <c r="H979" s="19"/>
    </row>
    <row r="980" s="2" customFormat="1" ht="48" outlineLevel="1" spans="1:8">
      <c r="A980" s="20">
        <v>52</v>
      </c>
      <c r="B980" s="21" t="s">
        <v>217</v>
      </c>
      <c r="C980" s="21" t="s">
        <v>226</v>
      </c>
      <c r="D980" s="20" t="s">
        <v>31</v>
      </c>
      <c r="E980" s="22">
        <v>9.95</v>
      </c>
      <c r="F980" s="17"/>
      <c r="G980" s="24">
        <f t="shared" si="22"/>
        <v>0</v>
      </c>
      <c r="H980" s="19"/>
    </row>
    <row r="981" s="2" customFormat="1" ht="48" outlineLevel="1" spans="1:8">
      <c r="A981" s="20">
        <v>53</v>
      </c>
      <c r="B981" s="21" t="s">
        <v>217</v>
      </c>
      <c r="C981" s="21" t="s">
        <v>227</v>
      </c>
      <c r="D981" s="20" t="s">
        <v>31</v>
      </c>
      <c r="E981" s="22">
        <v>4.65</v>
      </c>
      <c r="F981" s="17"/>
      <c r="G981" s="24">
        <f t="shared" si="22"/>
        <v>0</v>
      </c>
      <c r="H981" s="19"/>
    </row>
    <row r="982" s="2" customFormat="1" ht="48" outlineLevel="1" spans="1:8">
      <c r="A982" s="20">
        <v>54</v>
      </c>
      <c r="B982" s="21" t="s">
        <v>217</v>
      </c>
      <c r="C982" s="21" t="s">
        <v>229</v>
      </c>
      <c r="D982" s="20" t="s">
        <v>31</v>
      </c>
      <c r="E982" s="22">
        <v>199.32</v>
      </c>
      <c r="F982" s="17"/>
      <c r="G982" s="24">
        <f t="shared" si="22"/>
        <v>0</v>
      </c>
      <c r="H982" s="19"/>
    </row>
    <row r="983" s="2" customFormat="1" ht="48" outlineLevel="1" spans="1:8">
      <c r="A983" s="20">
        <v>55</v>
      </c>
      <c r="B983" s="21" t="s">
        <v>217</v>
      </c>
      <c r="C983" s="21" t="s">
        <v>521</v>
      </c>
      <c r="D983" s="20" t="s">
        <v>31</v>
      </c>
      <c r="E983" s="22">
        <v>117.39</v>
      </c>
      <c r="F983" s="17"/>
      <c r="G983" s="24">
        <f t="shared" si="22"/>
        <v>0</v>
      </c>
      <c r="H983" s="19"/>
    </row>
    <row r="984" s="2" customFormat="1" ht="48" outlineLevel="1" spans="1:8">
      <c r="A984" s="20">
        <v>56</v>
      </c>
      <c r="B984" s="21" t="s">
        <v>217</v>
      </c>
      <c r="C984" s="21" t="s">
        <v>523</v>
      </c>
      <c r="D984" s="20" t="s">
        <v>31</v>
      </c>
      <c r="E984" s="22">
        <v>54.98</v>
      </c>
      <c r="F984" s="17"/>
      <c r="G984" s="24">
        <f t="shared" si="22"/>
        <v>0</v>
      </c>
      <c r="H984" s="19"/>
    </row>
    <row r="985" s="2" customFormat="1" ht="48" outlineLevel="1" spans="1:8">
      <c r="A985" s="20">
        <v>57</v>
      </c>
      <c r="B985" s="21" t="s">
        <v>217</v>
      </c>
      <c r="C985" s="21" t="s">
        <v>814</v>
      </c>
      <c r="D985" s="20" t="s">
        <v>31</v>
      </c>
      <c r="E985" s="22">
        <v>30.35</v>
      </c>
      <c r="F985" s="17"/>
      <c r="G985" s="24">
        <f t="shared" si="22"/>
        <v>0</v>
      </c>
      <c r="H985" s="19"/>
    </row>
    <row r="986" s="2" customFormat="1" ht="36" outlineLevel="1" spans="1:8">
      <c r="A986" s="20">
        <v>58</v>
      </c>
      <c r="B986" s="21" t="s">
        <v>815</v>
      </c>
      <c r="C986" s="21" t="s">
        <v>816</v>
      </c>
      <c r="D986" s="20" t="s">
        <v>31</v>
      </c>
      <c r="E986" s="22">
        <v>62.48</v>
      </c>
      <c r="F986" s="17"/>
      <c r="G986" s="24">
        <f t="shared" si="22"/>
        <v>0</v>
      </c>
      <c r="H986" s="19"/>
    </row>
    <row r="987" s="2" customFormat="1" ht="48" outlineLevel="1" spans="1:8">
      <c r="A987" s="20">
        <v>59</v>
      </c>
      <c r="B987" s="21" t="s">
        <v>235</v>
      </c>
      <c r="C987" s="21" t="s">
        <v>236</v>
      </c>
      <c r="D987" s="20" t="s">
        <v>54</v>
      </c>
      <c r="E987" s="22">
        <v>22</v>
      </c>
      <c r="F987" s="17"/>
      <c r="G987" s="24">
        <f t="shared" si="22"/>
        <v>0</v>
      </c>
      <c r="H987" s="19"/>
    </row>
    <row r="988" s="2" customFormat="1" ht="48" outlineLevel="1" spans="1:8">
      <c r="A988" s="20">
        <v>60</v>
      </c>
      <c r="B988" s="21" t="s">
        <v>235</v>
      </c>
      <c r="C988" s="21" t="s">
        <v>530</v>
      </c>
      <c r="D988" s="20" t="s">
        <v>54</v>
      </c>
      <c r="E988" s="22">
        <v>27</v>
      </c>
      <c r="F988" s="17"/>
      <c r="G988" s="24">
        <f t="shared" si="22"/>
        <v>0</v>
      </c>
      <c r="H988" s="19"/>
    </row>
    <row r="989" s="2" customFormat="1" ht="48" outlineLevel="1" spans="1:8">
      <c r="A989" s="20">
        <v>61</v>
      </c>
      <c r="B989" s="21" t="s">
        <v>235</v>
      </c>
      <c r="C989" s="21" t="s">
        <v>239</v>
      </c>
      <c r="D989" s="20" t="s">
        <v>54</v>
      </c>
      <c r="E989" s="22">
        <v>19</v>
      </c>
      <c r="F989" s="17"/>
      <c r="G989" s="24">
        <f t="shared" si="22"/>
        <v>0</v>
      </c>
      <c r="H989" s="19"/>
    </row>
    <row r="990" s="2" customFormat="1" ht="36" outlineLevel="1" spans="1:8">
      <c r="A990" s="20">
        <v>62</v>
      </c>
      <c r="B990" s="21" t="s">
        <v>241</v>
      </c>
      <c r="C990" s="21" t="s">
        <v>242</v>
      </c>
      <c r="D990" s="20" t="s">
        <v>54</v>
      </c>
      <c r="E990" s="22">
        <v>10</v>
      </c>
      <c r="F990" s="17"/>
      <c r="G990" s="24">
        <f t="shared" si="22"/>
        <v>0</v>
      </c>
      <c r="H990" s="19"/>
    </row>
    <row r="991" s="2" customFormat="1" ht="48" outlineLevel="1" spans="1:8">
      <c r="A991" s="20">
        <v>63</v>
      </c>
      <c r="B991" s="21" t="s">
        <v>243</v>
      </c>
      <c r="C991" s="21" t="s">
        <v>532</v>
      </c>
      <c r="D991" s="20" t="s">
        <v>54</v>
      </c>
      <c r="E991" s="22">
        <v>4</v>
      </c>
      <c r="F991" s="17"/>
      <c r="G991" s="24">
        <f t="shared" si="22"/>
        <v>0</v>
      </c>
      <c r="H991" s="19"/>
    </row>
    <row r="992" s="2" customFormat="1" ht="48" outlineLevel="1" spans="1:8">
      <c r="A992" s="20">
        <v>64</v>
      </c>
      <c r="B992" s="21" t="s">
        <v>243</v>
      </c>
      <c r="C992" s="21" t="s">
        <v>534</v>
      </c>
      <c r="D992" s="20" t="s">
        <v>54</v>
      </c>
      <c r="E992" s="22">
        <v>2</v>
      </c>
      <c r="F992" s="17"/>
      <c r="G992" s="24">
        <f t="shared" si="22"/>
        <v>0</v>
      </c>
      <c r="H992" s="19"/>
    </row>
    <row r="993" s="2" customFormat="1" ht="48" outlineLevel="1" spans="1:8">
      <c r="A993" s="20">
        <v>65</v>
      </c>
      <c r="B993" s="21" t="s">
        <v>243</v>
      </c>
      <c r="C993" s="21" t="s">
        <v>817</v>
      </c>
      <c r="D993" s="20" t="s">
        <v>54</v>
      </c>
      <c r="E993" s="22">
        <v>4</v>
      </c>
      <c r="F993" s="17"/>
      <c r="G993" s="24">
        <f t="shared" ref="G993:G1026" si="23">$E993*F993</f>
        <v>0</v>
      </c>
      <c r="H993" s="19"/>
    </row>
    <row r="994" s="2" customFormat="1" ht="48" outlineLevel="1" spans="1:8">
      <c r="A994" s="20">
        <v>66</v>
      </c>
      <c r="B994" s="21" t="s">
        <v>247</v>
      </c>
      <c r="C994" s="21" t="s">
        <v>818</v>
      </c>
      <c r="D994" s="20" t="s">
        <v>31</v>
      </c>
      <c r="E994" s="22">
        <v>227.4</v>
      </c>
      <c r="F994" s="17"/>
      <c r="G994" s="24">
        <f t="shared" si="23"/>
        <v>0</v>
      </c>
      <c r="H994" s="19"/>
    </row>
    <row r="995" s="2" customFormat="1" ht="48" outlineLevel="1" spans="1:8">
      <c r="A995" s="20">
        <v>67</v>
      </c>
      <c r="B995" s="21" t="s">
        <v>247</v>
      </c>
      <c r="C995" s="21" t="s">
        <v>251</v>
      </c>
      <c r="D995" s="20" t="s">
        <v>31</v>
      </c>
      <c r="E995" s="22">
        <v>1485.92</v>
      </c>
      <c r="F995" s="17"/>
      <c r="G995" s="24">
        <f t="shared" si="23"/>
        <v>0</v>
      </c>
      <c r="H995" s="19"/>
    </row>
    <row r="996" s="2" customFormat="1" ht="48" outlineLevel="1" spans="1:8">
      <c r="A996" s="20">
        <v>68</v>
      </c>
      <c r="B996" s="21" t="s">
        <v>247</v>
      </c>
      <c r="C996" s="21" t="s">
        <v>254</v>
      </c>
      <c r="D996" s="20" t="s">
        <v>31</v>
      </c>
      <c r="E996" s="17">
        <v>1089.74</v>
      </c>
      <c r="F996" s="17"/>
      <c r="G996" s="24">
        <f t="shared" si="23"/>
        <v>0</v>
      </c>
      <c r="H996" s="19"/>
    </row>
    <row r="997" s="2" customFormat="1" ht="48" outlineLevel="1" spans="1:8">
      <c r="A997" s="20">
        <v>69</v>
      </c>
      <c r="B997" s="21" t="s">
        <v>247</v>
      </c>
      <c r="C997" s="21" t="s">
        <v>252</v>
      </c>
      <c r="D997" s="20" t="s">
        <v>31</v>
      </c>
      <c r="E997" s="22">
        <v>4119.28</v>
      </c>
      <c r="F997" s="17"/>
      <c r="G997" s="24">
        <f t="shared" si="23"/>
        <v>0</v>
      </c>
      <c r="H997" s="19"/>
    </row>
    <row r="998" s="2" customFormat="1" ht="48" outlineLevel="1" spans="1:8">
      <c r="A998" s="20">
        <v>70</v>
      </c>
      <c r="B998" s="21" t="s">
        <v>247</v>
      </c>
      <c r="C998" s="21" t="s">
        <v>257</v>
      </c>
      <c r="D998" s="20" t="s">
        <v>31</v>
      </c>
      <c r="E998" s="22">
        <v>107.88</v>
      </c>
      <c r="F998" s="17"/>
      <c r="G998" s="24">
        <f t="shared" si="23"/>
        <v>0</v>
      </c>
      <c r="H998" s="19"/>
    </row>
    <row r="999" s="2" customFormat="1" ht="36" outlineLevel="1" spans="1:8">
      <c r="A999" s="20">
        <v>71</v>
      </c>
      <c r="B999" s="21" t="s">
        <v>558</v>
      </c>
      <c r="C999" s="21" t="s">
        <v>559</v>
      </c>
      <c r="D999" s="20" t="s">
        <v>51</v>
      </c>
      <c r="E999" s="22">
        <v>8</v>
      </c>
      <c r="F999" s="17"/>
      <c r="G999" s="24">
        <f t="shared" si="23"/>
        <v>0</v>
      </c>
      <c r="H999" s="19"/>
    </row>
    <row r="1000" s="2" customFormat="1" ht="36" outlineLevel="1" spans="1:8">
      <c r="A1000" s="20">
        <v>72</v>
      </c>
      <c r="B1000" s="21" t="s">
        <v>819</v>
      </c>
      <c r="C1000" s="21" t="s">
        <v>820</v>
      </c>
      <c r="D1000" s="20" t="s">
        <v>51</v>
      </c>
      <c r="E1000" s="22">
        <v>12</v>
      </c>
      <c r="F1000" s="17"/>
      <c r="G1000" s="24">
        <f t="shared" si="23"/>
        <v>0</v>
      </c>
      <c r="H1000" s="19"/>
    </row>
    <row r="1001" s="2" customFormat="1" ht="36" outlineLevel="1" spans="1:8">
      <c r="A1001" s="20">
        <v>73</v>
      </c>
      <c r="B1001" s="21" t="s">
        <v>679</v>
      </c>
      <c r="C1001" s="21" t="s">
        <v>680</v>
      </c>
      <c r="D1001" s="20" t="s">
        <v>51</v>
      </c>
      <c r="E1001" s="22">
        <v>78</v>
      </c>
      <c r="F1001" s="17"/>
      <c r="G1001" s="24">
        <f t="shared" si="23"/>
        <v>0</v>
      </c>
      <c r="H1001" s="19"/>
    </row>
    <row r="1002" s="2" customFormat="1" ht="36" outlineLevel="1" spans="1:8">
      <c r="A1002" s="20">
        <v>74</v>
      </c>
      <c r="B1002" s="21" t="s">
        <v>821</v>
      </c>
      <c r="C1002" s="21" t="s">
        <v>822</v>
      </c>
      <c r="D1002" s="20" t="s">
        <v>51</v>
      </c>
      <c r="E1002" s="22">
        <v>48</v>
      </c>
      <c r="F1002" s="17"/>
      <c r="G1002" s="24">
        <f t="shared" si="23"/>
        <v>0</v>
      </c>
      <c r="H1002" s="19"/>
    </row>
    <row r="1003" s="2" customFormat="1" ht="36" outlineLevel="1" spans="1:8">
      <c r="A1003" s="20">
        <v>75</v>
      </c>
      <c r="B1003" s="21" t="s">
        <v>681</v>
      </c>
      <c r="C1003" s="21" t="s">
        <v>823</v>
      </c>
      <c r="D1003" s="20" t="s">
        <v>51</v>
      </c>
      <c r="E1003" s="22">
        <v>7</v>
      </c>
      <c r="F1003" s="17"/>
      <c r="G1003" s="24">
        <f t="shared" si="23"/>
        <v>0</v>
      </c>
      <c r="H1003" s="19"/>
    </row>
    <row r="1004" s="2" customFormat="1" ht="36" outlineLevel="1" spans="1:8">
      <c r="A1004" s="20">
        <v>76</v>
      </c>
      <c r="B1004" s="21" t="s">
        <v>556</v>
      </c>
      <c r="C1004" s="21" t="s">
        <v>824</v>
      </c>
      <c r="D1004" s="20" t="s">
        <v>51</v>
      </c>
      <c r="E1004" s="22">
        <v>42</v>
      </c>
      <c r="F1004" s="17"/>
      <c r="G1004" s="24">
        <f t="shared" si="23"/>
        <v>0</v>
      </c>
      <c r="H1004" s="19"/>
    </row>
    <row r="1005" s="2" customFormat="1" ht="36" outlineLevel="1" spans="1:8">
      <c r="A1005" s="20">
        <v>77</v>
      </c>
      <c r="B1005" s="21" t="s">
        <v>262</v>
      </c>
      <c r="C1005" s="21" t="s">
        <v>263</v>
      </c>
      <c r="D1005" s="20" t="s">
        <v>51</v>
      </c>
      <c r="E1005" s="22">
        <v>4</v>
      </c>
      <c r="F1005" s="17"/>
      <c r="G1005" s="24">
        <f t="shared" si="23"/>
        <v>0</v>
      </c>
      <c r="H1005" s="19"/>
    </row>
    <row r="1006" s="2" customFormat="1" ht="36" outlineLevel="1" spans="1:8">
      <c r="A1006" s="20">
        <v>78</v>
      </c>
      <c r="B1006" s="21" t="s">
        <v>292</v>
      </c>
      <c r="C1006" s="21" t="s">
        <v>293</v>
      </c>
      <c r="D1006" s="20" t="s">
        <v>54</v>
      </c>
      <c r="E1006" s="22">
        <v>4</v>
      </c>
      <c r="F1006" s="17"/>
      <c r="G1006" s="24">
        <f t="shared" si="23"/>
        <v>0</v>
      </c>
      <c r="H1006" s="19"/>
    </row>
    <row r="1007" s="2" customFormat="1" ht="36" outlineLevel="1" spans="1:8">
      <c r="A1007" s="20">
        <v>79</v>
      </c>
      <c r="B1007" s="21" t="s">
        <v>294</v>
      </c>
      <c r="C1007" s="21" t="s">
        <v>295</v>
      </c>
      <c r="D1007" s="20" t="s">
        <v>54</v>
      </c>
      <c r="E1007" s="22">
        <v>3</v>
      </c>
      <c r="F1007" s="17"/>
      <c r="G1007" s="24">
        <f t="shared" si="23"/>
        <v>0</v>
      </c>
      <c r="H1007" s="19"/>
    </row>
    <row r="1008" s="2" customFormat="1" ht="36" outlineLevel="1" spans="1:8">
      <c r="A1008" s="20">
        <v>80</v>
      </c>
      <c r="B1008" s="21" t="s">
        <v>296</v>
      </c>
      <c r="C1008" s="21" t="s">
        <v>297</v>
      </c>
      <c r="D1008" s="20" t="s">
        <v>54</v>
      </c>
      <c r="E1008" s="22">
        <v>7</v>
      </c>
      <c r="F1008" s="17"/>
      <c r="G1008" s="24">
        <f t="shared" si="23"/>
        <v>0</v>
      </c>
      <c r="H1008" s="19"/>
    </row>
    <row r="1009" s="2" customFormat="1" ht="36" outlineLevel="1" spans="1:8">
      <c r="A1009" s="20">
        <v>81</v>
      </c>
      <c r="B1009" s="21" t="s">
        <v>310</v>
      </c>
      <c r="C1009" s="21" t="s">
        <v>311</v>
      </c>
      <c r="D1009" s="20" t="s">
        <v>54</v>
      </c>
      <c r="E1009" s="22">
        <v>2</v>
      </c>
      <c r="F1009" s="17"/>
      <c r="G1009" s="24">
        <f t="shared" si="23"/>
        <v>0</v>
      </c>
      <c r="H1009" s="19"/>
    </row>
    <row r="1010" s="2" customFormat="1" ht="24" outlineLevel="1" spans="1:8">
      <c r="A1010" s="20">
        <v>82</v>
      </c>
      <c r="B1010" s="21" t="s">
        <v>320</v>
      </c>
      <c r="C1010" s="21" t="s">
        <v>321</v>
      </c>
      <c r="D1010" s="20" t="s">
        <v>54</v>
      </c>
      <c r="E1010" s="22">
        <v>4</v>
      </c>
      <c r="F1010" s="17"/>
      <c r="G1010" s="24">
        <f t="shared" si="23"/>
        <v>0</v>
      </c>
      <c r="H1010" s="19"/>
    </row>
    <row r="1011" s="2" customFormat="1" ht="48" outlineLevel="1" spans="1:8">
      <c r="A1011" s="20">
        <v>83</v>
      </c>
      <c r="B1011" s="21" t="s">
        <v>322</v>
      </c>
      <c r="C1011" s="21" t="s">
        <v>323</v>
      </c>
      <c r="D1011" s="20" t="s">
        <v>54</v>
      </c>
      <c r="E1011" s="17">
        <v>204.666666666667</v>
      </c>
      <c r="F1011" s="17"/>
      <c r="G1011" s="24">
        <f t="shared" si="23"/>
        <v>0</v>
      </c>
      <c r="H1011" s="19"/>
    </row>
    <row r="1012" s="2" customFormat="1" ht="48" outlineLevel="1" spans="1:8">
      <c r="A1012" s="20">
        <v>84</v>
      </c>
      <c r="B1012" s="21" t="s">
        <v>322</v>
      </c>
      <c r="C1012" s="21" t="s">
        <v>324</v>
      </c>
      <c r="D1012" s="20" t="s">
        <v>54</v>
      </c>
      <c r="E1012" s="22">
        <v>20</v>
      </c>
      <c r="F1012" s="17"/>
      <c r="G1012" s="24">
        <f t="shared" si="23"/>
        <v>0</v>
      </c>
      <c r="H1012" s="19"/>
    </row>
    <row r="1013" s="2" customFormat="1" ht="36" outlineLevel="1" spans="1:8">
      <c r="A1013" s="20">
        <v>85</v>
      </c>
      <c r="B1013" s="21" t="s">
        <v>74</v>
      </c>
      <c r="C1013" s="21" t="s">
        <v>825</v>
      </c>
      <c r="D1013" s="20" t="s">
        <v>54</v>
      </c>
      <c r="E1013" s="22">
        <v>12</v>
      </c>
      <c r="F1013" s="17"/>
      <c r="G1013" s="24">
        <f t="shared" si="23"/>
        <v>0</v>
      </c>
      <c r="H1013" s="19"/>
    </row>
    <row r="1014" s="2" customFormat="1" ht="36" outlineLevel="1" spans="1:8">
      <c r="A1014" s="20">
        <v>86</v>
      </c>
      <c r="B1014" s="21" t="s">
        <v>74</v>
      </c>
      <c r="C1014" s="21" t="s">
        <v>826</v>
      </c>
      <c r="D1014" s="20" t="s">
        <v>54</v>
      </c>
      <c r="E1014" s="22">
        <v>19</v>
      </c>
      <c r="F1014" s="17"/>
      <c r="G1014" s="24">
        <f t="shared" si="23"/>
        <v>0</v>
      </c>
      <c r="H1014" s="19"/>
    </row>
    <row r="1015" s="2" customFormat="1" ht="48" outlineLevel="1" spans="1:8">
      <c r="A1015" s="20">
        <v>87</v>
      </c>
      <c r="B1015" s="21" t="s">
        <v>329</v>
      </c>
      <c r="C1015" s="21" t="s">
        <v>330</v>
      </c>
      <c r="D1015" s="20" t="s">
        <v>31</v>
      </c>
      <c r="E1015" s="17">
        <v>103.133333333333</v>
      </c>
      <c r="F1015" s="17"/>
      <c r="G1015" s="24">
        <f t="shared" si="23"/>
        <v>0</v>
      </c>
      <c r="H1015" s="19"/>
    </row>
    <row r="1016" s="2" customFormat="1" ht="36" outlineLevel="1" spans="1:8">
      <c r="A1016" s="20">
        <v>88</v>
      </c>
      <c r="B1016" s="21" t="s">
        <v>331</v>
      </c>
      <c r="C1016" s="21" t="s">
        <v>332</v>
      </c>
      <c r="D1016" s="20" t="s">
        <v>333</v>
      </c>
      <c r="E1016" s="22">
        <v>9</v>
      </c>
      <c r="F1016" s="17"/>
      <c r="G1016" s="24">
        <f t="shared" si="23"/>
        <v>0</v>
      </c>
      <c r="H1016" s="19"/>
    </row>
    <row r="1017" s="2" customFormat="1" ht="24" outlineLevel="1" spans="1:8">
      <c r="A1017" s="20">
        <v>89</v>
      </c>
      <c r="B1017" s="21" t="s">
        <v>334</v>
      </c>
      <c r="C1017" s="21" t="s">
        <v>335</v>
      </c>
      <c r="D1017" s="20" t="s">
        <v>152</v>
      </c>
      <c r="E1017" s="22">
        <v>4</v>
      </c>
      <c r="F1017" s="17"/>
      <c r="G1017" s="24">
        <f t="shared" si="23"/>
        <v>0</v>
      </c>
      <c r="H1017" s="19"/>
    </row>
    <row r="1018" s="2" customFormat="1" ht="12" outlineLevel="1" spans="1:8">
      <c r="A1018" s="20"/>
      <c r="B1018" s="21" t="s">
        <v>336</v>
      </c>
      <c r="C1018" s="21"/>
      <c r="D1018" s="21"/>
      <c r="E1018" s="22"/>
      <c r="F1018" s="17"/>
      <c r="G1018" s="24">
        <f t="shared" si="23"/>
        <v>0</v>
      </c>
      <c r="H1018" s="19"/>
    </row>
    <row r="1019" s="2" customFormat="1" ht="48" outlineLevel="1" spans="1:8">
      <c r="A1019" s="20">
        <v>90</v>
      </c>
      <c r="B1019" s="21" t="s">
        <v>343</v>
      </c>
      <c r="C1019" s="21" t="s">
        <v>344</v>
      </c>
      <c r="D1019" s="20" t="s">
        <v>31</v>
      </c>
      <c r="E1019" s="22">
        <v>1207.6</v>
      </c>
      <c r="F1019" s="17"/>
      <c r="G1019" s="24">
        <f t="shared" si="23"/>
        <v>0</v>
      </c>
      <c r="H1019" s="19"/>
    </row>
    <row r="1020" s="2" customFormat="1" ht="48" outlineLevel="1" spans="1:8">
      <c r="A1020" s="20">
        <v>91</v>
      </c>
      <c r="B1020" s="21" t="s">
        <v>341</v>
      </c>
      <c r="C1020" s="21" t="s">
        <v>342</v>
      </c>
      <c r="D1020" s="20" t="s">
        <v>31</v>
      </c>
      <c r="E1020" s="22">
        <v>92.4</v>
      </c>
      <c r="F1020" s="17"/>
      <c r="G1020" s="24">
        <f t="shared" si="23"/>
        <v>0</v>
      </c>
      <c r="H1020" s="19"/>
    </row>
    <row r="1021" s="2" customFormat="1" ht="36" outlineLevel="1" spans="1:8">
      <c r="A1021" s="20">
        <v>92</v>
      </c>
      <c r="B1021" s="21" t="s">
        <v>345</v>
      </c>
      <c r="C1021" s="21" t="s">
        <v>827</v>
      </c>
      <c r="D1021" s="20" t="s">
        <v>31</v>
      </c>
      <c r="E1021" s="22">
        <v>54.13</v>
      </c>
      <c r="F1021" s="17"/>
      <c r="G1021" s="24">
        <f t="shared" si="23"/>
        <v>0</v>
      </c>
      <c r="H1021" s="19"/>
    </row>
    <row r="1022" s="2" customFormat="1" ht="36" outlineLevel="1" spans="1:8">
      <c r="A1022" s="20">
        <v>93</v>
      </c>
      <c r="B1022" s="21" t="s">
        <v>345</v>
      </c>
      <c r="C1022" s="21" t="s">
        <v>346</v>
      </c>
      <c r="D1022" s="20" t="s">
        <v>31</v>
      </c>
      <c r="E1022" s="22">
        <v>21.82</v>
      </c>
      <c r="F1022" s="17"/>
      <c r="G1022" s="24">
        <f t="shared" si="23"/>
        <v>0</v>
      </c>
      <c r="H1022" s="19"/>
    </row>
    <row r="1023" s="2" customFormat="1" ht="24" outlineLevel="1" spans="1:8">
      <c r="A1023" s="20">
        <v>94</v>
      </c>
      <c r="B1023" s="21" t="s">
        <v>350</v>
      </c>
      <c r="C1023" s="21" t="s">
        <v>352</v>
      </c>
      <c r="D1023" s="20" t="s">
        <v>349</v>
      </c>
      <c r="E1023" s="22">
        <v>7</v>
      </c>
      <c r="F1023" s="17"/>
      <c r="G1023" s="24">
        <f t="shared" si="23"/>
        <v>0</v>
      </c>
      <c r="H1023" s="19"/>
    </row>
    <row r="1024" s="2" customFormat="1" ht="24" outlineLevel="1" spans="1:8">
      <c r="A1024" s="20">
        <v>95</v>
      </c>
      <c r="B1024" s="21" t="s">
        <v>347</v>
      </c>
      <c r="C1024" s="21" t="s">
        <v>348</v>
      </c>
      <c r="D1024" s="20" t="s">
        <v>349</v>
      </c>
      <c r="E1024" s="22">
        <v>1</v>
      </c>
      <c r="F1024" s="17"/>
      <c r="G1024" s="24">
        <f t="shared" si="23"/>
        <v>0</v>
      </c>
      <c r="H1024" s="19"/>
    </row>
    <row r="1025" s="2" customFormat="1" ht="24" outlineLevel="1" spans="1:8">
      <c r="A1025" s="20">
        <v>96</v>
      </c>
      <c r="B1025" s="21" t="s">
        <v>350</v>
      </c>
      <c r="C1025" s="21" t="s">
        <v>351</v>
      </c>
      <c r="D1025" s="20" t="s">
        <v>349</v>
      </c>
      <c r="E1025" s="22">
        <v>5</v>
      </c>
      <c r="F1025" s="17"/>
      <c r="G1025" s="24">
        <f t="shared" si="23"/>
        <v>0</v>
      </c>
      <c r="H1025" s="19"/>
    </row>
    <row r="1026" s="2" customFormat="1" ht="24" outlineLevel="1" spans="1:8">
      <c r="A1026" s="20">
        <v>97</v>
      </c>
      <c r="B1026" s="21" t="s">
        <v>353</v>
      </c>
      <c r="C1026" s="21" t="s">
        <v>354</v>
      </c>
      <c r="D1026" s="20" t="s">
        <v>51</v>
      </c>
      <c r="E1026" s="22">
        <v>1</v>
      </c>
      <c r="F1026" s="17"/>
      <c r="G1026" s="24">
        <f t="shared" si="23"/>
        <v>0</v>
      </c>
      <c r="H1026" s="19"/>
    </row>
    <row r="1027" s="2" customFormat="1" ht="24" spans="1:8">
      <c r="A1027" s="9" t="s">
        <v>828</v>
      </c>
      <c r="B1027" s="9" t="s">
        <v>829</v>
      </c>
      <c r="C1027" s="9"/>
      <c r="D1027" s="9"/>
      <c r="E1027" s="10"/>
      <c r="F1027" s="17"/>
      <c r="G1027" s="18">
        <f>SUM(G1028:G1042)</f>
        <v>0</v>
      </c>
      <c r="H1027" s="19"/>
    </row>
    <row r="1028" s="2" customFormat="1" ht="12" outlineLevel="1" spans="1:8">
      <c r="A1028" s="20"/>
      <c r="B1028" s="21" t="s">
        <v>364</v>
      </c>
      <c r="C1028" s="21"/>
      <c r="D1028" s="21"/>
      <c r="E1028" s="22"/>
      <c r="F1028" s="17"/>
      <c r="G1028" s="25"/>
      <c r="H1028" s="19"/>
    </row>
    <row r="1029" s="2" customFormat="1" ht="72" outlineLevel="1" spans="1:8">
      <c r="A1029" s="20">
        <v>1</v>
      </c>
      <c r="B1029" s="21" t="s">
        <v>29</v>
      </c>
      <c r="C1029" s="21" t="s">
        <v>34</v>
      </c>
      <c r="D1029" s="20" t="s">
        <v>31</v>
      </c>
      <c r="E1029" s="22">
        <v>7.88</v>
      </c>
      <c r="F1029" s="17"/>
      <c r="G1029" s="24">
        <f t="shared" ref="G1029:G1035" si="24">$E1029*F1029</f>
        <v>0</v>
      </c>
      <c r="H1029" s="19"/>
    </row>
    <row r="1030" s="2" customFormat="1" ht="48" outlineLevel="1" spans="1:8">
      <c r="A1030" s="20">
        <v>2</v>
      </c>
      <c r="B1030" s="21" t="s">
        <v>58</v>
      </c>
      <c r="C1030" s="21" t="s">
        <v>59</v>
      </c>
      <c r="D1030" s="20" t="s">
        <v>54</v>
      </c>
      <c r="E1030" s="22">
        <v>2</v>
      </c>
      <c r="F1030" s="17"/>
      <c r="G1030" s="24">
        <f t="shared" si="24"/>
        <v>0</v>
      </c>
      <c r="H1030" s="19"/>
    </row>
    <row r="1031" s="2" customFormat="1" ht="48" outlineLevel="1" spans="1:8">
      <c r="A1031" s="20">
        <v>3</v>
      </c>
      <c r="B1031" s="21" t="s">
        <v>52</v>
      </c>
      <c r="C1031" s="21" t="s">
        <v>830</v>
      </c>
      <c r="D1031" s="20" t="s">
        <v>54</v>
      </c>
      <c r="E1031" s="22">
        <v>1</v>
      </c>
      <c r="F1031" s="17"/>
      <c r="G1031" s="24">
        <f t="shared" si="24"/>
        <v>0</v>
      </c>
      <c r="H1031" s="19"/>
    </row>
    <row r="1032" s="2" customFormat="1" ht="48" outlineLevel="1" spans="1:8">
      <c r="A1032" s="20">
        <v>4</v>
      </c>
      <c r="B1032" s="21" t="s">
        <v>64</v>
      </c>
      <c r="C1032" s="21" t="s">
        <v>66</v>
      </c>
      <c r="D1032" s="20" t="s">
        <v>54</v>
      </c>
      <c r="E1032" s="22">
        <v>1</v>
      </c>
      <c r="F1032" s="17"/>
      <c r="G1032" s="24">
        <f t="shared" si="24"/>
        <v>0</v>
      </c>
      <c r="H1032" s="19"/>
    </row>
    <row r="1033" s="2" customFormat="1" ht="60" outlineLevel="1" spans="1:8">
      <c r="A1033" s="20">
        <v>5</v>
      </c>
      <c r="B1033" s="21" t="s">
        <v>58</v>
      </c>
      <c r="C1033" s="21" t="s">
        <v>73</v>
      </c>
      <c r="D1033" s="20" t="s">
        <v>54</v>
      </c>
      <c r="E1033" s="22">
        <v>1</v>
      </c>
      <c r="F1033" s="17"/>
      <c r="G1033" s="24">
        <f t="shared" si="24"/>
        <v>0</v>
      </c>
      <c r="H1033" s="19"/>
    </row>
    <row r="1034" s="2" customFormat="1" ht="36" outlineLevel="1" spans="1:8">
      <c r="A1034" s="20">
        <v>6</v>
      </c>
      <c r="B1034" s="21" t="s">
        <v>90</v>
      </c>
      <c r="C1034" s="21" t="s">
        <v>91</v>
      </c>
      <c r="D1034" s="20" t="s">
        <v>92</v>
      </c>
      <c r="E1034" s="22">
        <v>22.2</v>
      </c>
      <c r="F1034" s="17"/>
      <c r="G1034" s="24">
        <f t="shared" si="24"/>
        <v>0</v>
      </c>
      <c r="H1034" s="19"/>
    </row>
    <row r="1035" s="2" customFormat="1" ht="36" outlineLevel="1" spans="1:8">
      <c r="A1035" s="20">
        <v>7</v>
      </c>
      <c r="B1035" s="21" t="s">
        <v>93</v>
      </c>
      <c r="C1035" s="21" t="s">
        <v>94</v>
      </c>
      <c r="D1035" s="20" t="s">
        <v>95</v>
      </c>
      <c r="E1035" s="22">
        <v>12.35</v>
      </c>
      <c r="F1035" s="17"/>
      <c r="G1035" s="24">
        <f t="shared" si="24"/>
        <v>0</v>
      </c>
      <c r="H1035" s="19"/>
    </row>
    <row r="1036" s="2" customFormat="1" ht="12" outlineLevel="1" spans="1:8">
      <c r="A1036" s="20"/>
      <c r="B1036" s="21" t="s">
        <v>410</v>
      </c>
      <c r="C1036" s="21"/>
      <c r="D1036" s="21"/>
      <c r="E1036" s="22"/>
      <c r="F1036" s="17"/>
      <c r="G1036" s="24"/>
      <c r="H1036" s="19"/>
    </row>
    <row r="1037" s="2" customFormat="1" ht="60" outlineLevel="1" spans="1:8">
      <c r="A1037" s="20">
        <v>8</v>
      </c>
      <c r="B1037" s="21" t="s">
        <v>101</v>
      </c>
      <c r="C1037" s="21" t="s">
        <v>412</v>
      </c>
      <c r="D1037" s="20" t="s">
        <v>31</v>
      </c>
      <c r="E1037" s="22">
        <v>10.95</v>
      </c>
      <c r="F1037" s="17"/>
      <c r="G1037" s="24">
        <f t="shared" ref="G1037:G1042" si="25">$E1037*F1037</f>
        <v>0</v>
      </c>
      <c r="H1037" s="19"/>
    </row>
    <row r="1038" s="2" customFormat="1" ht="60" outlineLevel="1" spans="1:8">
      <c r="A1038" s="20">
        <v>9</v>
      </c>
      <c r="B1038" s="21" t="s">
        <v>101</v>
      </c>
      <c r="C1038" s="21" t="s">
        <v>109</v>
      </c>
      <c r="D1038" s="20" t="s">
        <v>31</v>
      </c>
      <c r="E1038" s="22">
        <v>66.69</v>
      </c>
      <c r="F1038" s="17"/>
      <c r="G1038" s="24">
        <f t="shared" si="25"/>
        <v>0</v>
      </c>
      <c r="H1038" s="19"/>
    </row>
    <row r="1039" s="2" customFormat="1" ht="36" outlineLevel="1" spans="1:8">
      <c r="A1039" s="20">
        <v>10</v>
      </c>
      <c r="B1039" s="21" t="s">
        <v>124</v>
      </c>
      <c r="C1039" s="21" t="s">
        <v>125</v>
      </c>
      <c r="D1039" s="20" t="s">
        <v>54</v>
      </c>
      <c r="E1039" s="22">
        <v>2</v>
      </c>
      <c r="F1039" s="17"/>
      <c r="G1039" s="24">
        <f t="shared" si="25"/>
        <v>0</v>
      </c>
      <c r="H1039" s="19"/>
    </row>
    <row r="1040" s="2" customFormat="1" ht="36" outlineLevel="1" spans="1:8">
      <c r="A1040" s="20">
        <v>11</v>
      </c>
      <c r="B1040" s="21" t="s">
        <v>124</v>
      </c>
      <c r="C1040" s="21" t="s">
        <v>127</v>
      </c>
      <c r="D1040" s="20" t="s">
        <v>54</v>
      </c>
      <c r="E1040" s="22">
        <v>9</v>
      </c>
      <c r="F1040" s="17"/>
      <c r="G1040" s="24">
        <f t="shared" si="25"/>
        <v>0</v>
      </c>
      <c r="H1040" s="19"/>
    </row>
    <row r="1041" s="2" customFormat="1" ht="36" outlineLevel="1" spans="1:8">
      <c r="A1041" s="20">
        <v>12</v>
      </c>
      <c r="B1041" s="21" t="s">
        <v>124</v>
      </c>
      <c r="C1041" s="21" t="s">
        <v>134</v>
      </c>
      <c r="D1041" s="20" t="s">
        <v>54</v>
      </c>
      <c r="E1041" s="22">
        <v>3</v>
      </c>
      <c r="F1041" s="17"/>
      <c r="G1041" s="24">
        <f t="shared" si="25"/>
        <v>0</v>
      </c>
      <c r="H1041" s="19"/>
    </row>
    <row r="1042" s="2" customFormat="1" ht="36" outlineLevel="1" spans="1:8">
      <c r="A1042" s="20">
        <v>13</v>
      </c>
      <c r="B1042" s="21" t="s">
        <v>90</v>
      </c>
      <c r="C1042" s="21" t="s">
        <v>91</v>
      </c>
      <c r="D1042" s="20" t="s">
        <v>92</v>
      </c>
      <c r="E1042" s="22">
        <v>25</v>
      </c>
      <c r="F1042" s="17"/>
      <c r="G1042" s="24">
        <f t="shared" si="25"/>
        <v>0</v>
      </c>
      <c r="H1042" s="19"/>
    </row>
    <row r="1043" s="2" customFormat="1" ht="12" spans="1:8">
      <c r="A1043" s="9" t="s">
        <v>831</v>
      </c>
      <c r="B1043" s="9" t="s">
        <v>832</v>
      </c>
      <c r="C1043" s="9"/>
      <c r="D1043" s="9"/>
      <c r="E1043" s="10"/>
      <c r="F1043" s="17"/>
      <c r="G1043" s="18">
        <f>SUM(G1044:G1053)</f>
        <v>0</v>
      </c>
      <c r="H1043" s="19"/>
    </row>
    <row r="1044" s="2" customFormat="1" ht="60" outlineLevel="1" spans="1:8">
      <c r="A1044" s="20">
        <v>1</v>
      </c>
      <c r="B1044" s="21" t="s">
        <v>150</v>
      </c>
      <c r="C1044" s="21" t="s">
        <v>833</v>
      </c>
      <c r="D1044" s="20" t="s">
        <v>152</v>
      </c>
      <c r="E1044" s="22">
        <v>1</v>
      </c>
      <c r="F1044" s="17"/>
      <c r="G1044" s="24">
        <f t="shared" ref="G1044:G1053" si="26">$E1044*F1044</f>
        <v>0</v>
      </c>
      <c r="H1044" s="19"/>
    </row>
    <row r="1045" s="2" customFormat="1" ht="60" outlineLevel="1" spans="1:8">
      <c r="A1045" s="20">
        <v>2</v>
      </c>
      <c r="B1045" s="21" t="s">
        <v>500</v>
      </c>
      <c r="C1045" s="21" t="s">
        <v>834</v>
      </c>
      <c r="D1045" s="20" t="s">
        <v>31</v>
      </c>
      <c r="E1045" s="17">
        <v>73.8066666666667</v>
      </c>
      <c r="F1045" s="17"/>
      <c r="G1045" s="24">
        <f t="shared" si="26"/>
        <v>0</v>
      </c>
      <c r="H1045" s="19"/>
    </row>
    <row r="1046" s="2" customFormat="1" ht="60" outlineLevel="1" spans="1:8">
      <c r="A1046" s="20">
        <v>3</v>
      </c>
      <c r="B1046" s="21" t="s">
        <v>500</v>
      </c>
      <c r="C1046" s="21" t="s">
        <v>502</v>
      </c>
      <c r="D1046" s="20" t="s">
        <v>31</v>
      </c>
      <c r="E1046" s="22">
        <v>10.74</v>
      </c>
      <c r="F1046" s="17"/>
      <c r="G1046" s="24">
        <f t="shared" si="26"/>
        <v>0</v>
      </c>
      <c r="H1046" s="19"/>
    </row>
    <row r="1047" s="2" customFormat="1" ht="48" outlineLevel="1" spans="1:8">
      <c r="A1047" s="20">
        <v>4</v>
      </c>
      <c r="B1047" s="21" t="s">
        <v>217</v>
      </c>
      <c r="C1047" s="21" t="s">
        <v>835</v>
      </c>
      <c r="D1047" s="20" t="s">
        <v>31</v>
      </c>
      <c r="E1047" s="22">
        <v>77.38</v>
      </c>
      <c r="F1047" s="17"/>
      <c r="G1047" s="24">
        <f t="shared" si="26"/>
        <v>0</v>
      </c>
      <c r="H1047" s="19"/>
    </row>
    <row r="1048" s="2" customFormat="1" ht="60" outlineLevel="1" spans="1:8">
      <c r="A1048" s="20">
        <v>5</v>
      </c>
      <c r="B1048" s="21" t="s">
        <v>235</v>
      </c>
      <c r="C1048" s="21" t="s">
        <v>836</v>
      </c>
      <c r="D1048" s="20" t="s">
        <v>54</v>
      </c>
      <c r="E1048" s="22">
        <v>2</v>
      </c>
      <c r="F1048" s="17"/>
      <c r="G1048" s="24">
        <f t="shared" si="26"/>
        <v>0</v>
      </c>
      <c r="H1048" s="19"/>
    </row>
    <row r="1049" s="2" customFormat="1" ht="48" outlineLevel="1" spans="1:8">
      <c r="A1049" s="20">
        <v>6</v>
      </c>
      <c r="B1049" s="21" t="s">
        <v>247</v>
      </c>
      <c r="C1049" s="21" t="s">
        <v>254</v>
      </c>
      <c r="D1049" s="20" t="s">
        <v>31</v>
      </c>
      <c r="E1049" s="22">
        <v>246.22</v>
      </c>
      <c r="F1049" s="17"/>
      <c r="G1049" s="24">
        <f t="shared" si="26"/>
        <v>0</v>
      </c>
      <c r="H1049" s="19"/>
    </row>
    <row r="1050" s="2" customFormat="1" ht="36" outlineLevel="1" spans="1:8">
      <c r="A1050" s="20">
        <v>7</v>
      </c>
      <c r="B1050" s="21" t="s">
        <v>556</v>
      </c>
      <c r="C1050" s="21" t="s">
        <v>824</v>
      </c>
      <c r="D1050" s="20" t="s">
        <v>51</v>
      </c>
      <c r="E1050" s="22">
        <v>6</v>
      </c>
      <c r="F1050" s="17"/>
      <c r="G1050" s="24">
        <f t="shared" si="26"/>
        <v>0</v>
      </c>
      <c r="H1050" s="19"/>
    </row>
    <row r="1051" s="2" customFormat="1" ht="48" outlineLevel="1" spans="1:8">
      <c r="A1051" s="20">
        <v>8</v>
      </c>
      <c r="B1051" s="21" t="s">
        <v>322</v>
      </c>
      <c r="C1051" s="21" t="s">
        <v>323</v>
      </c>
      <c r="D1051" s="20" t="s">
        <v>54</v>
      </c>
      <c r="E1051" s="17">
        <v>22</v>
      </c>
      <c r="F1051" s="17"/>
      <c r="G1051" s="24">
        <f t="shared" si="26"/>
        <v>0</v>
      </c>
      <c r="H1051" s="19"/>
    </row>
    <row r="1052" s="2" customFormat="1" ht="48" outlineLevel="1" spans="1:8">
      <c r="A1052" s="20">
        <v>9</v>
      </c>
      <c r="B1052" s="21" t="s">
        <v>329</v>
      </c>
      <c r="C1052" s="21" t="s">
        <v>330</v>
      </c>
      <c r="D1052" s="20" t="s">
        <v>31</v>
      </c>
      <c r="E1052" s="17">
        <v>31.7333333333333</v>
      </c>
      <c r="F1052" s="17"/>
      <c r="G1052" s="24">
        <f t="shared" si="26"/>
        <v>0</v>
      </c>
      <c r="H1052" s="19"/>
    </row>
    <row r="1053" s="2" customFormat="1" ht="36" outlineLevel="1" spans="1:8">
      <c r="A1053" s="20">
        <v>10</v>
      </c>
      <c r="B1053" s="21" t="s">
        <v>331</v>
      </c>
      <c r="C1053" s="21" t="s">
        <v>332</v>
      </c>
      <c r="D1053" s="20" t="s">
        <v>333</v>
      </c>
      <c r="E1053" s="22">
        <v>1</v>
      </c>
      <c r="F1053" s="17"/>
      <c r="G1053" s="24">
        <f t="shared" si="26"/>
        <v>0</v>
      </c>
      <c r="H1053" s="19"/>
    </row>
    <row r="1054" s="2" customFormat="1" ht="24" spans="1:8">
      <c r="A1054" s="9" t="s">
        <v>837</v>
      </c>
      <c r="B1054" s="9" t="s">
        <v>838</v>
      </c>
      <c r="C1054" s="9"/>
      <c r="D1054" s="9"/>
      <c r="E1054" s="10"/>
      <c r="F1054" s="17"/>
      <c r="G1054" s="18">
        <f>SUM(G1055:G1105)</f>
        <v>0</v>
      </c>
      <c r="H1054" s="19"/>
    </row>
    <row r="1055" s="2" customFormat="1" ht="12" outlineLevel="1" spans="1:8">
      <c r="A1055" s="20"/>
      <c r="B1055" s="21" t="s">
        <v>364</v>
      </c>
      <c r="C1055" s="21"/>
      <c r="D1055" s="21"/>
      <c r="E1055" s="22"/>
      <c r="F1055" s="17"/>
      <c r="G1055" s="25"/>
      <c r="H1055" s="19"/>
    </row>
    <row r="1056" s="2" customFormat="1" ht="72" outlineLevel="1" spans="1:8">
      <c r="A1056" s="20">
        <v>1</v>
      </c>
      <c r="B1056" s="21" t="s">
        <v>29</v>
      </c>
      <c r="C1056" s="21" t="s">
        <v>365</v>
      </c>
      <c r="D1056" s="20" t="s">
        <v>31</v>
      </c>
      <c r="E1056" s="22">
        <v>155.45</v>
      </c>
      <c r="F1056" s="17"/>
      <c r="G1056" s="24">
        <f t="shared" ref="G1056:G1080" si="27">$E1056*F1056</f>
        <v>0</v>
      </c>
      <c r="H1056" s="19"/>
    </row>
    <row r="1057" s="2" customFormat="1" ht="72" outlineLevel="1" spans="1:8">
      <c r="A1057" s="20">
        <v>2</v>
      </c>
      <c r="B1057" s="21" t="s">
        <v>29</v>
      </c>
      <c r="C1057" s="21" t="s">
        <v>366</v>
      </c>
      <c r="D1057" s="20" t="s">
        <v>31</v>
      </c>
      <c r="E1057" s="22">
        <v>1.94</v>
      </c>
      <c r="F1057" s="17"/>
      <c r="G1057" s="24">
        <f t="shared" si="27"/>
        <v>0</v>
      </c>
      <c r="H1057" s="19"/>
    </row>
    <row r="1058" s="2" customFormat="1" ht="72" outlineLevel="1" spans="1:8">
      <c r="A1058" s="20">
        <v>3</v>
      </c>
      <c r="B1058" s="21" t="s">
        <v>29</v>
      </c>
      <c r="C1058" s="21" t="s">
        <v>34</v>
      </c>
      <c r="D1058" s="20" t="s">
        <v>31</v>
      </c>
      <c r="E1058" s="22">
        <v>5.15</v>
      </c>
      <c r="F1058" s="17"/>
      <c r="G1058" s="24">
        <f t="shared" si="27"/>
        <v>0</v>
      </c>
      <c r="H1058" s="19"/>
    </row>
    <row r="1059" s="2" customFormat="1" ht="72" outlineLevel="1" spans="1:8">
      <c r="A1059" s="20">
        <v>4</v>
      </c>
      <c r="B1059" s="21" t="s">
        <v>29</v>
      </c>
      <c r="C1059" s="21" t="s">
        <v>35</v>
      </c>
      <c r="D1059" s="20" t="s">
        <v>31</v>
      </c>
      <c r="E1059" s="22">
        <v>0.27</v>
      </c>
      <c r="F1059" s="17"/>
      <c r="G1059" s="24">
        <f t="shared" si="27"/>
        <v>0</v>
      </c>
      <c r="H1059" s="19"/>
    </row>
    <row r="1060" s="2" customFormat="1" ht="72" outlineLevel="1" spans="1:8">
      <c r="A1060" s="20">
        <v>5</v>
      </c>
      <c r="B1060" s="21" t="s">
        <v>29</v>
      </c>
      <c r="C1060" s="21" t="s">
        <v>36</v>
      </c>
      <c r="D1060" s="20" t="s">
        <v>31</v>
      </c>
      <c r="E1060" s="22">
        <v>11.17</v>
      </c>
      <c r="F1060" s="17"/>
      <c r="G1060" s="24">
        <f t="shared" si="27"/>
        <v>0</v>
      </c>
      <c r="H1060" s="19"/>
    </row>
    <row r="1061" s="2" customFormat="1" ht="72" outlineLevel="1" spans="1:8">
      <c r="A1061" s="20">
        <v>6</v>
      </c>
      <c r="B1061" s="21" t="s">
        <v>29</v>
      </c>
      <c r="C1061" s="21" t="s">
        <v>37</v>
      </c>
      <c r="D1061" s="20" t="s">
        <v>31</v>
      </c>
      <c r="E1061" s="22">
        <v>36.15</v>
      </c>
      <c r="F1061" s="17"/>
      <c r="G1061" s="24">
        <f t="shared" si="27"/>
        <v>0</v>
      </c>
      <c r="H1061" s="19"/>
    </row>
    <row r="1062" s="2" customFormat="1" ht="72" outlineLevel="1" spans="1:8">
      <c r="A1062" s="20">
        <v>7</v>
      </c>
      <c r="B1062" s="21" t="s">
        <v>29</v>
      </c>
      <c r="C1062" s="21" t="s">
        <v>38</v>
      </c>
      <c r="D1062" s="20" t="s">
        <v>31</v>
      </c>
      <c r="E1062" s="22">
        <v>9.35</v>
      </c>
      <c r="F1062" s="17"/>
      <c r="G1062" s="24">
        <f t="shared" si="27"/>
        <v>0</v>
      </c>
      <c r="H1062" s="19"/>
    </row>
    <row r="1063" s="2" customFormat="1" ht="72" outlineLevel="1" spans="1:8">
      <c r="A1063" s="20">
        <v>8</v>
      </c>
      <c r="B1063" s="21" t="s">
        <v>29</v>
      </c>
      <c r="C1063" s="21" t="s">
        <v>39</v>
      </c>
      <c r="D1063" s="20" t="s">
        <v>31</v>
      </c>
      <c r="E1063" s="22">
        <v>28.95</v>
      </c>
      <c r="F1063" s="17"/>
      <c r="G1063" s="24">
        <f t="shared" si="27"/>
        <v>0</v>
      </c>
      <c r="H1063" s="19"/>
    </row>
    <row r="1064" s="2" customFormat="1" ht="72" outlineLevel="1" spans="1:8">
      <c r="A1064" s="20">
        <v>9</v>
      </c>
      <c r="B1064" s="21" t="s">
        <v>40</v>
      </c>
      <c r="C1064" s="21" t="s">
        <v>46</v>
      </c>
      <c r="D1064" s="20" t="s">
        <v>31</v>
      </c>
      <c r="E1064" s="22">
        <v>11.95</v>
      </c>
      <c r="F1064" s="17"/>
      <c r="G1064" s="24">
        <f t="shared" si="27"/>
        <v>0</v>
      </c>
      <c r="H1064" s="19"/>
    </row>
    <row r="1065" s="2" customFormat="1" ht="72" outlineLevel="1" spans="1:8">
      <c r="A1065" s="20">
        <v>10</v>
      </c>
      <c r="B1065" s="21" t="s">
        <v>40</v>
      </c>
      <c r="C1065" s="21" t="s">
        <v>47</v>
      </c>
      <c r="D1065" s="20" t="s">
        <v>31</v>
      </c>
      <c r="E1065" s="22">
        <v>6.09</v>
      </c>
      <c r="F1065" s="17"/>
      <c r="G1065" s="24">
        <f t="shared" si="27"/>
        <v>0</v>
      </c>
      <c r="H1065" s="19"/>
    </row>
    <row r="1066" s="2" customFormat="1" ht="72" outlineLevel="1" spans="1:8">
      <c r="A1066" s="20">
        <v>11</v>
      </c>
      <c r="B1066" s="21" t="s">
        <v>40</v>
      </c>
      <c r="C1066" s="21" t="s">
        <v>48</v>
      </c>
      <c r="D1066" s="20" t="s">
        <v>31</v>
      </c>
      <c r="E1066" s="22">
        <v>23.52</v>
      </c>
      <c r="F1066" s="17"/>
      <c r="G1066" s="24">
        <f t="shared" si="27"/>
        <v>0</v>
      </c>
      <c r="H1066" s="19"/>
    </row>
    <row r="1067" s="2" customFormat="1" ht="48" outlineLevel="1" spans="1:8">
      <c r="A1067" s="20">
        <v>12</v>
      </c>
      <c r="B1067" s="21" t="s">
        <v>49</v>
      </c>
      <c r="C1067" s="21" t="s">
        <v>384</v>
      </c>
      <c r="D1067" s="20" t="s">
        <v>51</v>
      </c>
      <c r="E1067" s="22">
        <v>1</v>
      </c>
      <c r="F1067" s="17"/>
      <c r="G1067" s="24">
        <f t="shared" si="27"/>
        <v>0</v>
      </c>
      <c r="H1067" s="19"/>
    </row>
    <row r="1068" s="2" customFormat="1" ht="48" outlineLevel="1" spans="1:8">
      <c r="A1068" s="20">
        <v>13</v>
      </c>
      <c r="B1068" s="21" t="s">
        <v>49</v>
      </c>
      <c r="C1068" s="21" t="s">
        <v>839</v>
      </c>
      <c r="D1068" s="20" t="s">
        <v>51</v>
      </c>
      <c r="E1068" s="22">
        <v>1</v>
      </c>
      <c r="F1068" s="17"/>
      <c r="G1068" s="24">
        <f t="shared" si="27"/>
        <v>0</v>
      </c>
      <c r="H1068" s="19"/>
    </row>
    <row r="1069" s="2" customFormat="1" ht="48" outlineLevel="1" spans="1:8">
      <c r="A1069" s="20">
        <v>14</v>
      </c>
      <c r="B1069" s="21" t="s">
        <v>64</v>
      </c>
      <c r="C1069" s="21" t="s">
        <v>67</v>
      </c>
      <c r="D1069" s="20" t="s">
        <v>54</v>
      </c>
      <c r="E1069" s="22">
        <v>1</v>
      </c>
      <c r="F1069" s="17"/>
      <c r="G1069" s="24">
        <f t="shared" si="27"/>
        <v>0</v>
      </c>
      <c r="H1069" s="19"/>
    </row>
    <row r="1070" s="2" customFormat="1" ht="48" outlineLevel="1" spans="1:8">
      <c r="A1070" s="20">
        <v>15</v>
      </c>
      <c r="B1070" s="21" t="s">
        <v>64</v>
      </c>
      <c r="C1070" s="21" t="s">
        <v>392</v>
      </c>
      <c r="D1070" s="20" t="s">
        <v>54</v>
      </c>
      <c r="E1070" s="22">
        <v>1</v>
      </c>
      <c r="F1070" s="17"/>
      <c r="G1070" s="24">
        <f t="shared" si="27"/>
        <v>0</v>
      </c>
      <c r="H1070" s="19"/>
    </row>
    <row r="1071" s="2" customFormat="1" ht="48" outlineLevel="1" spans="1:8">
      <c r="A1071" s="20">
        <v>16</v>
      </c>
      <c r="B1071" s="21" t="s">
        <v>64</v>
      </c>
      <c r="C1071" s="21" t="s">
        <v>840</v>
      </c>
      <c r="D1071" s="20" t="s">
        <v>54</v>
      </c>
      <c r="E1071" s="22">
        <v>2</v>
      </c>
      <c r="F1071" s="17"/>
      <c r="G1071" s="24">
        <f t="shared" si="27"/>
        <v>0</v>
      </c>
      <c r="H1071" s="19"/>
    </row>
    <row r="1072" s="2" customFormat="1" ht="48" outlineLevel="1" spans="1:8">
      <c r="A1072" s="20">
        <v>17</v>
      </c>
      <c r="B1072" s="21" t="s">
        <v>52</v>
      </c>
      <c r="C1072" s="21" t="s">
        <v>377</v>
      </c>
      <c r="D1072" s="20" t="s">
        <v>54</v>
      </c>
      <c r="E1072" s="22">
        <v>2</v>
      </c>
      <c r="F1072" s="17"/>
      <c r="G1072" s="24">
        <f t="shared" si="27"/>
        <v>0</v>
      </c>
      <c r="H1072" s="19"/>
    </row>
    <row r="1073" s="2" customFormat="1" ht="48" outlineLevel="1" spans="1:8">
      <c r="A1073" s="20">
        <v>18</v>
      </c>
      <c r="B1073" s="21" t="s">
        <v>52</v>
      </c>
      <c r="C1073" s="21" t="s">
        <v>378</v>
      </c>
      <c r="D1073" s="20" t="s">
        <v>54</v>
      </c>
      <c r="E1073" s="22">
        <v>1</v>
      </c>
      <c r="F1073" s="17"/>
      <c r="G1073" s="24">
        <f t="shared" si="27"/>
        <v>0</v>
      </c>
      <c r="H1073" s="19"/>
    </row>
    <row r="1074" s="2" customFormat="1" ht="48" outlineLevel="1" spans="1:8">
      <c r="A1074" s="20">
        <v>19</v>
      </c>
      <c r="B1074" s="21" t="s">
        <v>52</v>
      </c>
      <c r="C1074" s="21" t="s">
        <v>841</v>
      </c>
      <c r="D1074" s="20" t="s">
        <v>54</v>
      </c>
      <c r="E1074" s="22">
        <v>1</v>
      </c>
      <c r="F1074" s="17"/>
      <c r="G1074" s="24">
        <f t="shared" si="27"/>
        <v>0</v>
      </c>
      <c r="H1074" s="19"/>
    </row>
    <row r="1075" s="2" customFormat="1" ht="60" outlineLevel="1" spans="1:8">
      <c r="A1075" s="20">
        <v>20</v>
      </c>
      <c r="B1075" s="21" t="s">
        <v>58</v>
      </c>
      <c r="C1075" s="21" t="s">
        <v>73</v>
      </c>
      <c r="D1075" s="20" t="s">
        <v>54</v>
      </c>
      <c r="E1075" s="22">
        <v>1</v>
      </c>
      <c r="F1075" s="17"/>
      <c r="G1075" s="24">
        <f t="shared" si="27"/>
        <v>0</v>
      </c>
      <c r="H1075" s="19"/>
    </row>
    <row r="1076" s="2" customFormat="1" ht="36" outlineLevel="1" spans="1:8">
      <c r="A1076" s="20">
        <v>21</v>
      </c>
      <c r="B1076" s="21" t="s">
        <v>74</v>
      </c>
      <c r="C1076" s="21" t="s">
        <v>140</v>
      </c>
      <c r="D1076" s="20" t="s">
        <v>54</v>
      </c>
      <c r="E1076" s="22">
        <v>1</v>
      </c>
      <c r="F1076" s="17"/>
      <c r="G1076" s="24">
        <f t="shared" si="27"/>
        <v>0</v>
      </c>
      <c r="H1076" s="19"/>
    </row>
    <row r="1077" s="2" customFormat="1" ht="36" outlineLevel="1" spans="1:8">
      <c r="A1077" s="20">
        <v>22</v>
      </c>
      <c r="B1077" s="21" t="s">
        <v>74</v>
      </c>
      <c r="C1077" s="21" t="s">
        <v>141</v>
      </c>
      <c r="D1077" s="20" t="s">
        <v>54</v>
      </c>
      <c r="E1077" s="22">
        <v>1</v>
      </c>
      <c r="F1077" s="17"/>
      <c r="G1077" s="24">
        <f t="shared" si="27"/>
        <v>0</v>
      </c>
      <c r="H1077" s="19"/>
    </row>
    <row r="1078" s="2" customFormat="1" ht="36" outlineLevel="1" spans="1:8">
      <c r="A1078" s="20">
        <v>23</v>
      </c>
      <c r="B1078" s="21" t="s">
        <v>74</v>
      </c>
      <c r="C1078" s="21" t="s">
        <v>842</v>
      </c>
      <c r="D1078" s="20" t="s">
        <v>54</v>
      </c>
      <c r="E1078" s="22">
        <v>1</v>
      </c>
      <c r="F1078" s="17"/>
      <c r="G1078" s="24">
        <f t="shared" si="27"/>
        <v>0</v>
      </c>
      <c r="H1078" s="19"/>
    </row>
    <row r="1079" s="2" customFormat="1" ht="36" outlineLevel="1" spans="1:8">
      <c r="A1079" s="20">
        <v>24</v>
      </c>
      <c r="B1079" s="21" t="s">
        <v>90</v>
      </c>
      <c r="C1079" s="21" t="s">
        <v>91</v>
      </c>
      <c r="D1079" s="20" t="s">
        <v>92</v>
      </c>
      <c r="E1079" s="22">
        <v>56.2</v>
      </c>
      <c r="F1079" s="17"/>
      <c r="G1079" s="24">
        <f t="shared" si="27"/>
        <v>0</v>
      </c>
      <c r="H1079" s="19"/>
    </row>
    <row r="1080" s="2" customFormat="1" ht="36" outlineLevel="1" spans="1:8">
      <c r="A1080" s="20">
        <v>25</v>
      </c>
      <c r="B1080" s="21" t="s">
        <v>93</v>
      </c>
      <c r="C1080" s="21" t="s">
        <v>94</v>
      </c>
      <c r="D1080" s="20" t="s">
        <v>95</v>
      </c>
      <c r="E1080" s="22">
        <v>16.35</v>
      </c>
      <c r="F1080" s="17"/>
      <c r="G1080" s="24">
        <f t="shared" si="27"/>
        <v>0</v>
      </c>
      <c r="H1080" s="19"/>
    </row>
    <row r="1081" s="2" customFormat="1" ht="12" outlineLevel="1" spans="1:8">
      <c r="A1081" s="20"/>
      <c r="B1081" s="21" t="s">
        <v>410</v>
      </c>
      <c r="C1081" s="21"/>
      <c r="D1081" s="21"/>
      <c r="E1081" s="22"/>
      <c r="F1081" s="17"/>
      <c r="G1081" s="24"/>
      <c r="H1081" s="19"/>
    </row>
    <row r="1082" s="2" customFormat="1" ht="60" outlineLevel="1" spans="1:8">
      <c r="A1082" s="20">
        <v>26</v>
      </c>
      <c r="B1082" s="21" t="s">
        <v>101</v>
      </c>
      <c r="C1082" s="21" t="s">
        <v>105</v>
      </c>
      <c r="D1082" s="20" t="s">
        <v>31</v>
      </c>
      <c r="E1082" s="22">
        <v>13.41</v>
      </c>
      <c r="F1082" s="17"/>
      <c r="G1082" s="24">
        <f t="shared" ref="G1082:G1105" si="28">$E1082*F1082</f>
        <v>0</v>
      </c>
      <c r="H1082" s="19"/>
    </row>
    <row r="1083" s="2" customFormat="1" ht="60" outlineLevel="1" spans="1:8">
      <c r="A1083" s="20">
        <v>27</v>
      </c>
      <c r="B1083" s="21" t="s">
        <v>101</v>
      </c>
      <c r="C1083" s="21" t="s">
        <v>106</v>
      </c>
      <c r="D1083" s="20" t="s">
        <v>31</v>
      </c>
      <c r="E1083" s="22">
        <v>63.35</v>
      </c>
      <c r="F1083" s="17"/>
      <c r="G1083" s="24">
        <f t="shared" si="28"/>
        <v>0</v>
      </c>
      <c r="H1083" s="19"/>
    </row>
    <row r="1084" s="2" customFormat="1" ht="60" outlineLevel="1" spans="1:8">
      <c r="A1084" s="20">
        <v>28</v>
      </c>
      <c r="B1084" s="21" t="s">
        <v>101</v>
      </c>
      <c r="C1084" s="21" t="s">
        <v>107</v>
      </c>
      <c r="D1084" s="20" t="s">
        <v>31</v>
      </c>
      <c r="E1084" s="22">
        <v>24.64</v>
      </c>
      <c r="F1084" s="17"/>
      <c r="G1084" s="24">
        <f t="shared" si="28"/>
        <v>0</v>
      </c>
      <c r="H1084" s="19"/>
    </row>
    <row r="1085" s="2" customFormat="1" ht="60" outlineLevel="1" spans="1:8">
      <c r="A1085" s="20">
        <v>29</v>
      </c>
      <c r="B1085" s="21" t="s">
        <v>101</v>
      </c>
      <c r="C1085" s="21" t="s">
        <v>108</v>
      </c>
      <c r="D1085" s="20" t="s">
        <v>31</v>
      </c>
      <c r="E1085" s="22">
        <v>13.55</v>
      </c>
      <c r="F1085" s="17"/>
      <c r="G1085" s="24">
        <f t="shared" si="28"/>
        <v>0</v>
      </c>
      <c r="H1085" s="19"/>
    </row>
    <row r="1086" s="2" customFormat="1" ht="60" outlineLevel="1" spans="1:8">
      <c r="A1086" s="20">
        <v>30</v>
      </c>
      <c r="B1086" s="21" t="s">
        <v>101</v>
      </c>
      <c r="C1086" s="21" t="s">
        <v>109</v>
      </c>
      <c r="D1086" s="20" t="s">
        <v>31</v>
      </c>
      <c r="E1086" s="22">
        <v>41.23</v>
      </c>
      <c r="F1086" s="17"/>
      <c r="G1086" s="24">
        <f t="shared" si="28"/>
        <v>0</v>
      </c>
      <c r="H1086" s="19"/>
    </row>
    <row r="1087" s="2" customFormat="1" ht="60" outlineLevel="1" spans="1:8">
      <c r="A1087" s="20">
        <v>31</v>
      </c>
      <c r="B1087" s="21" t="s">
        <v>101</v>
      </c>
      <c r="C1087" s="21" t="s">
        <v>412</v>
      </c>
      <c r="D1087" s="20" t="s">
        <v>31</v>
      </c>
      <c r="E1087" s="22">
        <v>5.11</v>
      </c>
      <c r="F1087" s="17"/>
      <c r="G1087" s="24">
        <f t="shared" si="28"/>
        <v>0</v>
      </c>
      <c r="H1087" s="19"/>
    </row>
    <row r="1088" s="2" customFormat="1" ht="60" outlineLevel="1" spans="1:8">
      <c r="A1088" s="20">
        <v>32</v>
      </c>
      <c r="B1088" s="21" t="s">
        <v>421</v>
      </c>
      <c r="C1088" s="21" t="s">
        <v>843</v>
      </c>
      <c r="D1088" s="20" t="s">
        <v>31</v>
      </c>
      <c r="E1088" s="22">
        <v>58</v>
      </c>
      <c r="F1088" s="17"/>
      <c r="G1088" s="24">
        <f t="shared" si="28"/>
        <v>0</v>
      </c>
      <c r="H1088" s="19"/>
    </row>
    <row r="1089" s="2" customFormat="1" ht="60" outlineLevel="1" spans="1:8">
      <c r="A1089" s="20">
        <v>33</v>
      </c>
      <c r="B1089" s="21" t="s">
        <v>421</v>
      </c>
      <c r="C1089" s="21" t="s">
        <v>844</v>
      </c>
      <c r="D1089" s="20" t="s">
        <v>31</v>
      </c>
      <c r="E1089" s="22">
        <v>36.06</v>
      </c>
      <c r="F1089" s="17"/>
      <c r="G1089" s="24">
        <f t="shared" si="28"/>
        <v>0</v>
      </c>
      <c r="H1089" s="19"/>
    </row>
    <row r="1090" s="2" customFormat="1" ht="36" outlineLevel="1" spans="1:8">
      <c r="A1090" s="20">
        <v>34</v>
      </c>
      <c r="B1090" s="21" t="s">
        <v>845</v>
      </c>
      <c r="C1090" s="21" t="s">
        <v>846</v>
      </c>
      <c r="D1090" s="20" t="s">
        <v>152</v>
      </c>
      <c r="E1090" s="22">
        <v>4</v>
      </c>
      <c r="F1090" s="17"/>
      <c r="G1090" s="24">
        <f t="shared" si="28"/>
        <v>0</v>
      </c>
      <c r="H1090" s="19"/>
    </row>
    <row r="1091" s="2" customFormat="1" ht="48" outlineLevel="1" spans="1:8">
      <c r="A1091" s="20">
        <v>35</v>
      </c>
      <c r="B1091" s="21" t="s">
        <v>113</v>
      </c>
      <c r="C1091" s="21" t="s">
        <v>114</v>
      </c>
      <c r="D1091" s="20" t="s">
        <v>57</v>
      </c>
      <c r="E1091" s="22">
        <v>12</v>
      </c>
      <c r="F1091" s="17"/>
      <c r="G1091" s="24">
        <f t="shared" si="28"/>
        <v>0</v>
      </c>
      <c r="H1091" s="19"/>
    </row>
    <row r="1092" s="2" customFormat="1" ht="48" outlineLevel="1" spans="1:8">
      <c r="A1092" s="20">
        <v>36</v>
      </c>
      <c r="B1092" s="21" t="s">
        <v>116</v>
      </c>
      <c r="C1092" s="21" t="s">
        <v>117</v>
      </c>
      <c r="D1092" s="20" t="s">
        <v>57</v>
      </c>
      <c r="E1092" s="22">
        <v>7</v>
      </c>
      <c r="F1092" s="17"/>
      <c r="G1092" s="24">
        <f t="shared" si="28"/>
        <v>0</v>
      </c>
      <c r="H1092" s="19"/>
    </row>
    <row r="1093" s="2" customFormat="1" ht="36" outlineLevel="1" spans="1:8">
      <c r="A1093" s="20">
        <v>37</v>
      </c>
      <c r="B1093" s="21" t="s">
        <v>118</v>
      </c>
      <c r="C1093" s="21" t="s">
        <v>119</v>
      </c>
      <c r="D1093" s="20" t="s">
        <v>57</v>
      </c>
      <c r="E1093" s="22">
        <v>4</v>
      </c>
      <c r="F1093" s="17"/>
      <c r="G1093" s="24">
        <f t="shared" si="28"/>
        <v>0</v>
      </c>
      <c r="H1093" s="19"/>
    </row>
    <row r="1094" s="2" customFormat="1" ht="36" outlineLevel="1" spans="1:8">
      <c r="A1094" s="20">
        <v>38</v>
      </c>
      <c r="B1094" s="21" t="s">
        <v>120</v>
      </c>
      <c r="C1094" s="21" t="s">
        <v>121</v>
      </c>
      <c r="D1094" s="20" t="s">
        <v>51</v>
      </c>
      <c r="E1094" s="22">
        <v>20</v>
      </c>
      <c r="F1094" s="17"/>
      <c r="G1094" s="24">
        <f t="shared" si="28"/>
        <v>0</v>
      </c>
      <c r="H1094" s="19"/>
    </row>
    <row r="1095" s="2" customFormat="1" ht="36" outlineLevel="1" spans="1:8">
      <c r="A1095" s="20">
        <v>39</v>
      </c>
      <c r="B1095" s="21" t="s">
        <v>847</v>
      </c>
      <c r="C1095" s="21" t="s">
        <v>848</v>
      </c>
      <c r="D1095" s="20" t="s">
        <v>51</v>
      </c>
      <c r="E1095" s="22">
        <v>4</v>
      </c>
      <c r="F1095" s="17"/>
      <c r="G1095" s="24">
        <f t="shared" si="28"/>
        <v>0</v>
      </c>
      <c r="H1095" s="19"/>
    </row>
    <row r="1096" s="2" customFormat="1" ht="48" outlineLevel="1" spans="1:8">
      <c r="A1096" s="20">
        <v>40</v>
      </c>
      <c r="B1096" s="21" t="s">
        <v>122</v>
      </c>
      <c r="C1096" s="21" t="s">
        <v>123</v>
      </c>
      <c r="D1096" s="20" t="s">
        <v>57</v>
      </c>
      <c r="E1096" s="22">
        <v>2</v>
      </c>
      <c r="F1096" s="17"/>
      <c r="G1096" s="24">
        <f t="shared" si="28"/>
        <v>0</v>
      </c>
      <c r="H1096" s="19"/>
    </row>
    <row r="1097" s="2" customFormat="1" ht="36" outlineLevel="1" spans="1:8">
      <c r="A1097" s="20">
        <v>41</v>
      </c>
      <c r="B1097" s="21" t="s">
        <v>429</v>
      </c>
      <c r="C1097" s="21" t="s">
        <v>849</v>
      </c>
      <c r="D1097" s="20" t="s">
        <v>152</v>
      </c>
      <c r="E1097" s="22">
        <v>4</v>
      </c>
      <c r="F1097" s="17"/>
      <c r="G1097" s="24">
        <f t="shared" si="28"/>
        <v>0</v>
      </c>
      <c r="H1097" s="19"/>
    </row>
    <row r="1098" s="2" customFormat="1" ht="48" outlineLevel="1" spans="1:8">
      <c r="A1098" s="20">
        <v>42</v>
      </c>
      <c r="B1098" s="21" t="s">
        <v>52</v>
      </c>
      <c r="C1098" s="21" t="s">
        <v>427</v>
      </c>
      <c r="D1098" s="20" t="s">
        <v>54</v>
      </c>
      <c r="E1098" s="22">
        <v>4</v>
      </c>
      <c r="F1098" s="17"/>
      <c r="G1098" s="24">
        <f t="shared" si="28"/>
        <v>0</v>
      </c>
      <c r="H1098" s="19"/>
    </row>
    <row r="1099" s="2" customFormat="1" ht="48" outlineLevel="1" spans="1:8">
      <c r="A1099" s="20">
        <v>43</v>
      </c>
      <c r="B1099" s="21" t="s">
        <v>52</v>
      </c>
      <c r="C1099" s="21" t="s">
        <v>381</v>
      </c>
      <c r="D1099" s="20" t="s">
        <v>54</v>
      </c>
      <c r="E1099" s="22">
        <v>4</v>
      </c>
      <c r="F1099" s="17"/>
      <c r="G1099" s="24">
        <f t="shared" si="28"/>
        <v>0</v>
      </c>
      <c r="H1099" s="19"/>
    </row>
    <row r="1100" s="2" customFormat="1" ht="36" outlineLevel="1" spans="1:8">
      <c r="A1100" s="20">
        <v>44</v>
      </c>
      <c r="B1100" s="21" t="s">
        <v>124</v>
      </c>
      <c r="C1100" s="21" t="s">
        <v>126</v>
      </c>
      <c r="D1100" s="20" t="s">
        <v>54</v>
      </c>
      <c r="E1100" s="22">
        <v>1</v>
      </c>
      <c r="F1100" s="17"/>
      <c r="G1100" s="24">
        <f t="shared" si="28"/>
        <v>0</v>
      </c>
      <c r="H1100" s="19"/>
    </row>
    <row r="1101" s="2" customFormat="1" ht="36" outlineLevel="1" spans="1:8">
      <c r="A1101" s="20">
        <v>45</v>
      </c>
      <c r="B1101" s="21" t="s">
        <v>124</v>
      </c>
      <c r="C1101" s="21" t="s">
        <v>127</v>
      </c>
      <c r="D1101" s="20" t="s">
        <v>54</v>
      </c>
      <c r="E1101" s="22">
        <v>31</v>
      </c>
      <c r="F1101" s="17"/>
      <c r="G1101" s="24">
        <f t="shared" si="28"/>
        <v>0</v>
      </c>
      <c r="H1101" s="19"/>
    </row>
    <row r="1102" s="2" customFormat="1" ht="36" outlineLevel="1" spans="1:8">
      <c r="A1102" s="20">
        <v>46</v>
      </c>
      <c r="B1102" s="21" t="s">
        <v>124</v>
      </c>
      <c r="C1102" s="21" t="s">
        <v>128</v>
      </c>
      <c r="D1102" s="20" t="s">
        <v>54</v>
      </c>
      <c r="E1102" s="22">
        <v>2</v>
      </c>
      <c r="F1102" s="17"/>
      <c r="G1102" s="24">
        <f t="shared" si="28"/>
        <v>0</v>
      </c>
      <c r="H1102" s="19"/>
    </row>
    <row r="1103" s="2" customFormat="1" ht="36" outlineLevel="1" spans="1:8">
      <c r="A1103" s="20">
        <v>47</v>
      </c>
      <c r="B1103" s="21" t="s">
        <v>124</v>
      </c>
      <c r="C1103" s="21" t="s">
        <v>132</v>
      </c>
      <c r="D1103" s="20" t="s">
        <v>54</v>
      </c>
      <c r="E1103" s="22">
        <v>4</v>
      </c>
      <c r="F1103" s="17"/>
      <c r="G1103" s="24">
        <f t="shared" si="28"/>
        <v>0</v>
      </c>
      <c r="H1103" s="19"/>
    </row>
    <row r="1104" s="2" customFormat="1" ht="36" outlineLevel="1" spans="1:8">
      <c r="A1104" s="20">
        <v>48</v>
      </c>
      <c r="B1104" s="21" t="s">
        <v>124</v>
      </c>
      <c r="C1104" s="21" t="s">
        <v>134</v>
      </c>
      <c r="D1104" s="20" t="s">
        <v>54</v>
      </c>
      <c r="E1104" s="22">
        <v>1</v>
      </c>
      <c r="F1104" s="17"/>
      <c r="G1104" s="24">
        <f t="shared" si="28"/>
        <v>0</v>
      </c>
      <c r="H1104" s="19"/>
    </row>
    <row r="1105" s="2" customFormat="1" ht="36" outlineLevel="1" spans="1:8">
      <c r="A1105" s="20">
        <v>49</v>
      </c>
      <c r="B1105" s="21" t="s">
        <v>74</v>
      </c>
      <c r="C1105" s="21" t="s">
        <v>141</v>
      </c>
      <c r="D1105" s="20" t="s">
        <v>54</v>
      </c>
      <c r="E1105" s="22">
        <v>11</v>
      </c>
      <c r="F1105" s="17"/>
      <c r="G1105" s="24">
        <f t="shared" si="28"/>
        <v>0</v>
      </c>
      <c r="H1105" s="19"/>
    </row>
    <row r="1106" s="2" customFormat="1" ht="24" spans="1:8">
      <c r="A1106" s="9" t="s">
        <v>850</v>
      </c>
      <c r="B1106" s="9" t="s">
        <v>851</v>
      </c>
      <c r="C1106" s="9"/>
      <c r="D1106" s="9"/>
      <c r="E1106" s="10"/>
      <c r="F1106" s="17"/>
      <c r="G1106" s="18">
        <f>SUM(G1107:G1168)</f>
        <v>0</v>
      </c>
      <c r="H1106" s="19"/>
    </row>
    <row r="1107" s="2" customFormat="1" ht="12" outlineLevel="1" spans="1:8">
      <c r="A1107" s="20"/>
      <c r="B1107" s="21" t="s">
        <v>149</v>
      </c>
      <c r="C1107" s="21"/>
      <c r="D1107" s="21"/>
      <c r="E1107" s="22"/>
      <c r="F1107" s="17"/>
      <c r="G1107" s="25"/>
      <c r="H1107" s="19"/>
    </row>
    <row r="1108" s="2" customFormat="1" ht="60" outlineLevel="1" spans="1:8">
      <c r="A1108" s="20">
        <v>1</v>
      </c>
      <c r="B1108" s="21" t="s">
        <v>150</v>
      </c>
      <c r="C1108" s="21" t="s">
        <v>852</v>
      </c>
      <c r="D1108" s="20" t="s">
        <v>152</v>
      </c>
      <c r="E1108" s="22">
        <v>1</v>
      </c>
      <c r="F1108" s="17"/>
      <c r="G1108" s="24">
        <f t="shared" ref="G1108:G1160" si="29">$E1108*F1108</f>
        <v>0</v>
      </c>
      <c r="H1108" s="19"/>
    </row>
    <row r="1109" s="2" customFormat="1" ht="60" outlineLevel="1" spans="1:8">
      <c r="A1109" s="20">
        <v>2</v>
      </c>
      <c r="B1109" s="21" t="s">
        <v>150</v>
      </c>
      <c r="C1109" s="21" t="s">
        <v>853</v>
      </c>
      <c r="D1109" s="20" t="s">
        <v>152</v>
      </c>
      <c r="E1109" s="22">
        <v>1</v>
      </c>
      <c r="F1109" s="17"/>
      <c r="G1109" s="24">
        <f t="shared" si="29"/>
        <v>0</v>
      </c>
      <c r="H1109" s="19"/>
    </row>
    <row r="1110" s="2" customFormat="1" ht="60" outlineLevel="1" spans="1:8">
      <c r="A1110" s="20">
        <v>3</v>
      </c>
      <c r="B1110" s="21" t="s">
        <v>150</v>
      </c>
      <c r="C1110" s="21" t="s">
        <v>854</v>
      </c>
      <c r="D1110" s="20" t="s">
        <v>152</v>
      </c>
      <c r="E1110" s="22">
        <v>1</v>
      </c>
      <c r="F1110" s="17"/>
      <c r="G1110" s="24">
        <f t="shared" si="29"/>
        <v>0</v>
      </c>
      <c r="H1110" s="19"/>
    </row>
    <row r="1111" s="2" customFormat="1" ht="60" outlineLevel="1" spans="1:8">
      <c r="A1111" s="20">
        <v>4</v>
      </c>
      <c r="B1111" s="21" t="s">
        <v>150</v>
      </c>
      <c r="C1111" s="21" t="s">
        <v>855</v>
      </c>
      <c r="D1111" s="20" t="s">
        <v>152</v>
      </c>
      <c r="E1111" s="22">
        <v>1</v>
      </c>
      <c r="F1111" s="17"/>
      <c r="G1111" s="24">
        <f t="shared" si="29"/>
        <v>0</v>
      </c>
      <c r="H1111" s="19"/>
    </row>
    <row r="1112" s="2" customFormat="1" ht="60" outlineLevel="1" spans="1:8">
      <c r="A1112" s="20">
        <v>5</v>
      </c>
      <c r="B1112" s="21" t="s">
        <v>150</v>
      </c>
      <c r="C1112" s="21" t="s">
        <v>856</v>
      </c>
      <c r="D1112" s="20" t="s">
        <v>152</v>
      </c>
      <c r="E1112" s="22">
        <v>2</v>
      </c>
      <c r="F1112" s="17"/>
      <c r="G1112" s="24">
        <f t="shared" si="29"/>
        <v>0</v>
      </c>
      <c r="H1112" s="19"/>
    </row>
    <row r="1113" s="2" customFormat="1" ht="60" outlineLevel="1" spans="1:8">
      <c r="A1113" s="20">
        <v>6</v>
      </c>
      <c r="B1113" s="21" t="s">
        <v>150</v>
      </c>
      <c r="C1113" s="21" t="s">
        <v>857</v>
      </c>
      <c r="D1113" s="20" t="s">
        <v>152</v>
      </c>
      <c r="E1113" s="22">
        <v>1</v>
      </c>
      <c r="F1113" s="17"/>
      <c r="G1113" s="24">
        <f t="shared" si="29"/>
        <v>0</v>
      </c>
      <c r="H1113" s="19"/>
    </row>
    <row r="1114" s="2" customFormat="1" ht="60" outlineLevel="1" spans="1:8">
      <c r="A1114" s="20">
        <v>7</v>
      </c>
      <c r="B1114" s="21" t="s">
        <v>150</v>
      </c>
      <c r="C1114" s="21" t="s">
        <v>858</v>
      </c>
      <c r="D1114" s="20" t="s">
        <v>152</v>
      </c>
      <c r="E1114" s="22">
        <v>1</v>
      </c>
      <c r="F1114" s="17"/>
      <c r="G1114" s="24">
        <f t="shared" si="29"/>
        <v>0</v>
      </c>
      <c r="H1114" s="19"/>
    </row>
    <row r="1115" s="2" customFormat="1" ht="60" outlineLevel="1" spans="1:8">
      <c r="A1115" s="20">
        <v>8</v>
      </c>
      <c r="B1115" s="21" t="s">
        <v>859</v>
      </c>
      <c r="C1115" s="21" t="s">
        <v>860</v>
      </c>
      <c r="D1115" s="20" t="s">
        <v>152</v>
      </c>
      <c r="E1115" s="22">
        <v>1</v>
      </c>
      <c r="F1115" s="17"/>
      <c r="G1115" s="24">
        <f t="shared" si="29"/>
        <v>0</v>
      </c>
      <c r="H1115" s="19"/>
    </row>
    <row r="1116" s="2" customFormat="1" ht="60" outlineLevel="1" spans="1:8">
      <c r="A1116" s="20">
        <v>9</v>
      </c>
      <c r="B1116" s="21" t="s">
        <v>859</v>
      </c>
      <c r="C1116" s="21" t="s">
        <v>861</v>
      </c>
      <c r="D1116" s="20" t="s">
        <v>152</v>
      </c>
      <c r="E1116" s="22">
        <v>1</v>
      </c>
      <c r="F1116" s="17"/>
      <c r="G1116" s="24">
        <f t="shared" si="29"/>
        <v>0</v>
      </c>
      <c r="H1116" s="19"/>
    </row>
    <row r="1117" s="2" customFormat="1" ht="60" outlineLevel="1" spans="1:8">
      <c r="A1117" s="20">
        <v>10</v>
      </c>
      <c r="B1117" s="21" t="s">
        <v>859</v>
      </c>
      <c r="C1117" s="21" t="s">
        <v>862</v>
      </c>
      <c r="D1117" s="20" t="s">
        <v>152</v>
      </c>
      <c r="E1117" s="22">
        <v>1</v>
      </c>
      <c r="F1117" s="17"/>
      <c r="G1117" s="24">
        <f t="shared" si="29"/>
        <v>0</v>
      </c>
      <c r="H1117" s="19"/>
    </row>
    <row r="1118" s="2" customFormat="1" ht="60" outlineLevel="1" spans="1:8">
      <c r="A1118" s="20">
        <v>11</v>
      </c>
      <c r="B1118" s="21" t="s">
        <v>859</v>
      </c>
      <c r="C1118" s="21" t="s">
        <v>863</v>
      </c>
      <c r="D1118" s="20" t="s">
        <v>152</v>
      </c>
      <c r="E1118" s="22">
        <v>1</v>
      </c>
      <c r="F1118" s="17"/>
      <c r="G1118" s="24">
        <f t="shared" si="29"/>
        <v>0</v>
      </c>
      <c r="H1118" s="19"/>
    </row>
    <row r="1119" s="2" customFormat="1" ht="60" outlineLevel="1" spans="1:8">
      <c r="A1119" s="20">
        <v>12</v>
      </c>
      <c r="B1119" s="21" t="s">
        <v>859</v>
      </c>
      <c r="C1119" s="21" t="s">
        <v>864</v>
      </c>
      <c r="D1119" s="20" t="s">
        <v>152</v>
      </c>
      <c r="E1119" s="22">
        <v>1</v>
      </c>
      <c r="F1119" s="17"/>
      <c r="G1119" s="24">
        <f t="shared" si="29"/>
        <v>0</v>
      </c>
      <c r="H1119" s="19"/>
    </row>
    <row r="1120" s="2" customFormat="1" ht="60" outlineLevel="1" spans="1:8">
      <c r="A1120" s="20">
        <v>13</v>
      </c>
      <c r="B1120" s="21" t="s">
        <v>500</v>
      </c>
      <c r="C1120" s="21" t="s">
        <v>865</v>
      </c>
      <c r="D1120" s="20" t="s">
        <v>31</v>
      </c>
      <c r="E1120" s="22">
        <v>46.87</v>
      </c>
      <c r="F1120" s="17"/>
      <c r="G1120" s="24">
        <f t="shared" si="29"/>
        <v>0</v>
      </c>
      <c r="H1120" s="19"/>
    </row>
    <row r="1121" s="2" customFormat="1" ht="60" outlineLevel="1" spans="1:8">
      <c r="A1121" s="20">
        <v>14</v>
      </c>
      <c r="B1121" s="21" t="s">
        <v>500</v>
      </c>
      <c r="C1121" s="21" t="s">
        <v>866</v>
      </c>
      <c r="D1121" s="20" t="s">
        <v>31</v>
      </c>
      <c r="E1121" s="22">
        <v>75.08</v>
      </c>
      <c r="F1121" s="17"/>
      <c r="G1121" s="24">
        <f t="shared" si="29"/>
        <v>0</v>
      </c>
      <c r="H1121" s="19"/>
    </row>
    <row r="1122" s="2" customFormat="1" ht="60" outlineLevel="1" spans="1:8">
      <c r="A1122" s="20">
        <v>15</v>
      </c>
      <c r="B1122" s="21" t="s">
        <v>500</v>
      </c>
      <c r="C1122" s="21" t="s">
        <v>867</v>
      </c>
      <c r="D1122" s="20" t="s">
        <v>31</v>
      </c>
      <c r="E1122" s="22">
        <v>12.61</v>
      </c>
      <c r="F1122" s="17"/>
      <c r="G1122" s="24">
        <f t="shared" si="29"/>
        <v>0</v>
      </c>
      <c r="H1122" s="19"/>
    </row>
    <row r="1123" s="2" customFormat="1" ht="60" outlineLevel="1" spans="1:8">
      <c r="A1123" s="20">
        <v>16</v>
      </c>
      <c r="B1123" s="21" t="s">
        <v>500</v>
      </c>
      <c r="C1123" s="21" t="s">
        <v>868</v>
      </c>
      <c r="D1123" s="20" t="s">
        <v>31</v>
      </c>
      <c r="E1123" s="22">
        <v>10.24</v>
      </c>
      <c r="F1123" s="17"/>
      <c r="G1123" s="24">
        <f t="shared" si="29"/>
        <v>0</v>
      </c>
      <c r="H1123" s="19"/>
    </row>
    <row r="1124" s="2" customFormat="1" ht="60" outlineLevel="1" spans="1:8">
      <c r="A1124" s="20">
        <v>17</v>
      </c>
      <c r="B1124" s="21" t="s">
        <v>500</v>
      </c>
      <c r="C1124" s="21" t="s">
        <v>869</v>
      </c>
      <c r="D1124" s="20" t="s">
        <v>31</v>
      </c>
      <c r="E1124" s="22">
        <v>27.96</v>
      </c>
      <c r="F1124" s="17"/>
      <c r="G1124" s="24">
        <f t="shared" si="29"/>
        <v>0</v>
      </c>
      <c r="H1124" s="19"/>
    </row>
    <row r="1125" s="2" customFormat="1" ht="60" outlineLevel="1" spans="1:8">
      <c r="A1125" s="20">
        <v>18</v>
      </c>
      <c r="B1125" s="21" t="s">
        <v>500</v>
      </c>
      <c r="C1125" s="21" t="s">
        <v>870</v>
      </c>
      <c r="D1125" s="20" t="s">
        <v>31</v>
      </c>
      <c r="E1125" s="22">
        <v>40.76</v>
      </c>
      <c r="F1125" s="17"/>
      <c r="G1125" s="24">
        <f t="shared" si="29"/>
        <v>0</v>
      </c>
      <c r="H1125" s="19"/>
    </row>
    <row r="1126" s="2" customFormat="1" ht="60" outlineLevel="1" spans="1:8">
      <c r="A1126" s="20">
        <v>19</v>
      </c>
      <c r="B1126" s="21" t="s">
        <v>500</v>
      </c>
      <c r="C1126" s="21" t="s">
        <v>834</v>
      </c>
      <c r="D1126" s="20" t="s">
        <v>31</v>
      </c>
      <c r="E1126" s="17">
        <v>147.566666666667</v>
      </c>
      <c r="F1126" s="17"/>
      <c r="G1126" s="24">
        <f t="shared" si="29"/>
        <v>0</v>
      </c>
      <c r="H1126" s="19"/>
    </row>
    <row r="1127" s="2" customFormat="1" ht="60" outlineLevel="1" spans="1:8">
      <c r="A1127" s="20">
        <v>20</v>
      </c>
      <c r="B1127" s="21" t="s">
        <v>500</v>
      </c>
      <c r="C1127" s="21" t="s">
        <v>871</v>
      </c>
      <c r="D1127" s="20" t="s">
        <v>31</v>
      </c>
      <c r="E1127" s="22">
        <v>12.3</v>
      </c>
      <c r="F1127" s="17"/>
      <c r="G1127" s="24">
        <f t="shared" si="29"/>
        <v>0</v>
      </c>
      <c r="H1127" s="19"/>
    </row>
    <row r="1128" s="2" customFormat="1" ht="48" outlineLevel="1" spans="1:8">
      <c r="A1128" s="20">
        <v>21</v>
      </c>
      <c r="B1128" s="21" t="s">
        <v>217</v>
      </c>
      <c r="C1128" s="21" t="s">
        <v>872</v>
      </c>
      <c r="D1128" s="20" t="s">
        <v>31</v>
      </c>
      <c r="E1128" s="22">
        <v>51.12</v>
      </c>
      <c r="F1128" s="17"/>
      <c r="G1128" s="24">
        <f t="shared" si="29"/>
        <v>0</v>
      </c>
      <c r="H1128" s="19"/>
    </row>
    <row r="1129" s="2" customFormat="1" ht="48" outlineLevel="1" spans="1:8">
      <c r="A1129" s="20">
        <v>22</v>
      </c>
      <c r="B1129" s="21" t="s">
        <v>217</v>
      </c>
      <c r="C1129" s="21" t="s">
        <v>873</v>
      </c>
      <c r="D1129" s="20" t="s">
        <v>31</v>
      </c>
      <c r="E1129" s="22">
        <v>86.39</v>
      </c>
      <c r="F1129" s="17"/>
      <c r="G1129" s="24">
        <f t="shared" si="29"/>
        <v>0</v>
      </c>
      <c r="H1129" s="19"/>
    </row>
    <row r="1130" s="2" customFormat="1" ht="48" outlineLevel="1" spans="1:8">
      <c r="A1130" s="20">
        <v>23</v>
      </c>
      <c r="B1130" s="21" t="s">
        <v>217</v>
      </c>
      <c r="C1130" s="21" t="s">
        <v>874</v>
      </c>
      <c r="D1130" s="20" t="s">
        <v>31</v>
      </c>
      <c r="E1130" s="22">
        <v>44.56</v>
      </c>
      <c r="F1130" s="17"/>
      <c r="G1130" s="24">
        <f t="shared" si="29"/>
        <v>0</v>
      </c>
      <c r="H1130" s="19"/>
    </row>
    <row r="1131" s="2" customFormat="1" ht="48" outlineLevel="1" spans="1:8">
      <c r="A1131" s="20">
        <v>24</v>
      </c>
      <c r="B1131" s="21" t="s">
        <v>217</v>
      </c>
      <c r="C1131" s="21" t="s">
        <v>875</v>
      </c>
      <c r="D1131" s="20" t="s">
        <v>31</v>
      </c>
      <c r="E1131" s="22">
        <v>60.07</v>
      </c>
      <c r="F1131" s="17"/>
      <c r="G1131" s="24">
        <f t="shared" si="29"/>
        <v>0</v>
      </c>
      <c r="H1131" s="19"/>
    </row>
    <row r="1132" s="2" customFormat="1" ht="48" outlineLevel="1" spans="1:8">
      <c r="A1132" s="20">
        <v>25</v>
      </c>
      <c r="B1132" s="21" t="s">
        <v>217</v>
      </c>
      <c r="C1132" s="21" t="s">
        <v>835</v>
      </c>
      <c r="D1132" s="20" t="s">
        <v>31</v>
      </c>
      <c r="E1132" s="22">
        <v>210.32</v>
      </c>
      <c r="F1132" s="17"/>
      <c r="G1132" s="24">
        <f t="shared" si="29"/>
        <v>0</v>
      </c>
      <c r="H1132" s="19"/>
    </row>
    <row r="1133" s="2" customFormat="1" ht="48" outlineLevel="1" spans="1:8">
      <c r="A1133" s="20">
        <v>26</v>
      </c>
      <c r="B1133" s="21" t="s">
        <v>217</v>
      </c>
      <c r="C1133" s="21" t="s">
        <v>664</v>
      </c>
      <c r="D1133" s="20" t="s">
        <v>31</v>
      </c>
      <c r="E1133" s="22">
        <v>50.26</v>
      </c>
      <c r="F1133" s="17"/>
      <c r="G1133" s="24">
        <f t="shared" si="29"/>
        <v>0</v>
      </c>
      <c r="H1133" s="19"/>
    </row>
    <row r="1134" s="2" customFormat="1" ht="48" outlineLevel="1" spans="1:8">
      <c r="A1134" s="20">
        <v>27</v>
      </c>
      <c r="B1134" s="21" t="s">
        <v>217</v>
      </c>
      <c r="C1134" s="21" t="s">
        <v>663</v>
      </c>
      <c r="D1134" s="20" t="s">
        <v>31</v>
      </c>
      <c r="E1134" s="22">
        <v>16</v>
      </c>
      <c r="F1134" s="17"/>
      <c r="G1134" s="24">
        <f t="shared" si="29"/>
        <v>0</v>
      </c>
      <c r="H1134" s="19"/>
    </row>
    <row r="1135" s="2" customFormat="1" ht="48" outlineLevel="1" spans="1:8">
      <c r="A1135" s="20">
        <v>28</v>
      </c>
      <c r="B1135" s="21" t="s">
        <v>217</v>
      </c>
      <c r="C1135" s="21" t="s">
        <v>662</v>
      </c>
      <c r="D1135" s="20" t="s">
        <v>31</v>
      </c>
      <c r="E1135" s="22">
        <v>5.13</v>
      </c>
      <c r="F1135" s="17"/>
      <c r="G1135" s="24">
        <f t="shared" si="29"/>
        <v>0</v>
      </c>
      <c r="H1135" s="19"/>
    </row>
    <row r="1136" s="2" customFormat="1" ht="48" outlineLevel="1" spans="1:8">
      <c r="A1136" s="20">
        <v>29</v>
      </c>
      <c r="B1136" s="21" t="s">
        <v>217</v>
      </c>
      <c r="C1136" s="21" t="s">
        <v>876</v>
      </c>
      <c r="D1136" s="20" t="s">
        <v>31</v>
      </c>
      <c r="E1136" s="22">
        <v>58.54</v>
      </c>
      <c r="F1136" s="17"/>
      <c r="G1136" s="24">
        <f t="shared" si="29"/>
        <v>0</v>
      </c>
      <c r="H1136" s="19"/>
    </row>
    <row r="1137" s="2" customFormat="1" ht="48" outlineLevel="1" spans="1:8">
      <c r="A1137" s="20">
        <v>30</v>
      </c>
      <c r="B1137" s="21" t="s">
        <v>217</v>
      </c>
      <c r="C1137" s="21" t="s">
        <v>527</v>
      </c>
      <c r="D1137" s="20" t="s">
        <v>31</v>
      </c>
      <c r="E1137" s="22">
        <v>4.25</v>
      </c>
      <c r="F1137" s="17"/>
      <c r="G1137" s="24">
        <f t="shared" si="29"/>
        <v>0</v>
      </c>
      <c r="H1137" s="19"/>
    </row>
    <row r="1138" s="2" customFormat="1" ht="36" outlineLevel="1" spans="1:8">
      <c r="A1138" s="20">
        <v>31</v>
      </c>
      <c r="B1138" s="21" t="s">
        <v>241</v>
      </c>
      <c r="C1138" s="21" t="s">
        <v>242</v>
      </c>
      <c r="D1138" s="20" t="s">
        <v>54</v>
      </c>
      <c r="E1138" s="22">
        <v>10</v>
      </c>
      <c r="F1138" s="17"/>
      <c r="G1138" s="24">
        <f t="shared" si="29"/>
        <v>0</v>
      </c>
      <c r="H1138" s="19"/>
    </row>
    <row r="1139" s="2" customFormat="1" ht="48" outlineLevel="1" spans="1:8">
      <c r="A1139" s="20">
        <v>32</v>
      </c>
      <c r="B1139" s="21" t="s">
        <v>243</v>
      </c>
      <c r="C1139" s="21" t="s">
        <v>538</v>
      </c>
      <c r="D1139" s="20" t="s">
        <v>54</v>
      </c>
      <c r="E1139" s="22">
        <v>2</v>
      </c>
      <c r="F1139" s="17"/>
      <c r="G1139" s="24">
        <f t="shared" si="29"/>
        <v>0</v>
      </c>
      <c r="H1139" s="19"/>
    </row>
    <row r="1140" s="2" customFormat="1" ht="48" outlineLevel="1" spans="1:8">
      <c r="A1140" s="20">
        <v>33</v>
      </c>
      <c r="B1140" s="21" t="s">
        <v>235</v>
      </c>
      <c r="C1140" s="21" t="s">
        <v>236</v>
      </c>
      <c r="D1140" s="20" t="s">
        <v>54</v>
      </c>
      <c r="E1140" s="22">
        <v>2</v>
      </c>
      <c r="F1140" s="17"/>
      <c r="G1140" s="24">
        <f t="shared" si="29"/>
        <v>0</v>
      </c>
      <c r="H1140" s="19"/>
    </row>
    <row r="1141" s="2" customFormat="1" ht="48" outlineLevel="1" spans="1:8">
      <c r="A1141" s="20">
        <v>34</v>
      </c>
      <c r="B1141" s="21" t="s">
        <v>235</v>
      </c>
      <c r="C1141" s="21" t="s">
        <v>238</v>
      </c>
      <c r="D1141" s="20" t="s">
        <v>54</v>
      </c>
      <c r="E1141" s="22">
        <v>4</v>
      </c>
      <c r="F1141" s="17"/>
      <c r="G1141" s="24">
        <f t="shared" si="29"/>
        <v>0</v>
      </c>
      <c r="H1141" s="19"/>
    </row>
    <row r="1142" s="2" customFormat="1" ht="48" outlineLevel="1" spans="1:8">
      <c r="A1142" s="20">
        <v>35</v>
      </c>
      <c r="B1142" s="21" t="s">
        <v>235</v>
      </c>
      <c r="C1142" s="21" t="s">
        <v>877</v>
      </c>
      <c r="D1142" s="20" t="s">
        <v>54</v>
      </c>
      <c r="E1142" s="22">
        <v>2</v>
      </c>
      <c r="F1142" s="17"/>
      <c r="G1142" s="24">
        <f t="shared" si="29"/>
        <v>0</v>
      </c>
      <c r="H1142" s="19"/>
    </row>
    <row r="1143" s="2" customFormat="1" ht="48" outlineLevel="1" spans="1:8">
      <c r="A1143" s="20">
        <v>36</v>
      </c>
      <c r="B1143" s="21" t="s">
        <v>235</v>
      </c>
      <c r="C1143" s="21" t="s">
        <v>531</v>
      </c>
      <c r="D1143" s="20" t="s">
        <v>54</v>
      </c>
      <c r="E1143" s="22">
        <v>4</v>
      </c>
      <c r="F1143" s="17"/>
      <c r="G1143" s="24">
        <f t="shared" si="29"/>
        <v>0</v>
      </c>
      <c r="H1143" s="19"/>
    </row>
    <row r="1144" s="2" customFormat="1" ht="48" outlineLevel="1" spans="1:8">
      <c r="A1144" s="20">
        <v>37</v>
      </c>
      <c r="B1144" s="21" t="s">
        <v>247</v>
      </c>
      <c r="C1144" s="21" t="s">
        <v>254</v>
      </c>
      <c r="D1144" s="20" t="s">
        <v>31</v>
      </c>
      <c r="E1144" s="17">
        <v>463.893333333333</v>
      </c>
      <c r="F1144" s="17"/>
      <c r="G1144" s="24">
        <f t="shared" si="29"/>
        <v>0</v>
      </c>
      <c r="H1144" s="19"/>
    </row>
    <row r="1145" s="2" customFormat="1" ht="48" outlineLevel="1" spans="1:8">
      <c r="A1145" s="20">
        <v>38</v>
      </c>
      <c r="B1145" s="21" t="s">
        <v>247</v>
      </c>
      <c r="C1145" s="21" t="s">
        <v>255</v>
      </c>
      <c r="D1145" s="20" t="s">
        <v>31</v>
      </c>
      <c r="E1145" s="22">
        <v>59</v>
      </c>
      <c r="F1145" s="17"/>
      <c r="G1145" s="24">
        <f t="shared" si="29"/>
        <v>0</v>
      </c>
      <c r="H1145" s="19"/>
    </row>
    <row r="1146" s="2" customFormat="1" ht="36" outlineLevel="1" spans="1:8">
      <c r="A1146" s="20">
        <v>39</v>
      </c>
      <c r="B1146" s="21" t="s">
        <v>878</v>
      </c>
      <c r="C1146" s="21" t="s">
        <v>879</v>
      </c>
      <c r="D1146" s="20" t="s">
        <v>51</v>
      </c>
      <c r="E1146" s="22">
        <v>10</v>
      </c>
      <c r="F1146" s="17"/>
      <c r="G1146" s="24">
        <f t="shared" si="29"/>
        <v>0</v>
      </c>
      <c r="H1146" s="19"/>
    </row>
    <row r="1147" s="2" customFormat="1" ht="36" outlineLevel="1" spans="1:8">
      <c r="A1147" s="20">
        <v>40</v>
      </c>
      <c r="B1147" s="21" t="s">
        <v>819</v>
      </c>
      <c r="C1147" s="21" t="s">
        <v>880</v>
      </c>
      <c r="D1147" s="20" t="s">
        <v>51</v>
      </c>
      <c r="E1147" s="22">
        <v>20</v>
      </c>
      <c r="F1147" s="17"/>
      <c r="G1147" s="24">
        <f t="shared" si="29"/>
        <v>0</v>
      </c>
      <c r="H1147" s="19"/>
    </row>
    <row r="1148" s="2" customFormat="1" ht="60" outlineLevel="1" spans="1:8">
      <c r="A1148" s="20">
        <v>41</v>
      </c>
      <c r="B1148" s="21" t="s">
        <v>881</v>
      </c>
      <c r="C1148" s="21" t="s">
        <v>882</v>
      </c>
      <c r="D1148" s="20" t="s">
        <v>51</v>
      </c>
      <c r="E1148" s="22">
        <v>1</v>
      </c>
      <c r="F1148" s="17"/>
      <c r="G1148" s="24">
        <f t="shared" si="29"/>
        <v>0</v>
      </c>
      <c r="H1148" s="19"/>
    </row>
    <row r="1149" s="2" customFormat="1" ht="36" outlineLevel="1" spans="1:8">
      <c r="A1149" s="20">
        <v>42</v>
      </c>
      <c r="B1149" s="21" t="s">
        <v>566</v>
      </c>
      <c r="C1149" s="21" t="s">
        <v>567</v>
      </c>
      <c r="D1149" s="20" t="s">
        <v>51</v>
      </c>
      <c r="E1149" s="22">
        <v>21</v>
      </c>
      <c r="F1149" s="17"/>
      <c r="G1149" s="24">
        <f t="shared" si="29"/>
        <v>0</v>
      </c>
      <c r="H1149" s="19"/>
    </row>
    <row r="1150" s="2" customFormat="1" ht="36" outlineLevel="1" spans="1:8">
      <c r="A1150" s="20">
        <v>43</v>
      </c>
      <c r="B1150" s="21" t="s">
        <v>679</v>
      </c>
      <c r="C1150" s="21" t="s">
        <v>680</v>
      </c>
      <c r="D1150" s="20" t="s">
        <v>51</v>
      </c>
      <c r="E1150" s="22">
        <v>6</v>
      </c>
      <c r="F1150" s="17"/>
      <c r="G1150" s="24">
        <f t="shared" si="29"/>
        <v>0</v>
      </c>
      <c r="H1150" s="19"/>
    </row>
    <row r="1151" s="2" customFormat="1" ht="36" outlineLevel="1" spans="1:8">
      <c r="A1151" s="20">
        <v>44</v>
      </c>
      <c r="B1151" s="21" t="s">
        <v>556</v>
      </c>
      <c r="C1151" s="21" t="s">
        <v>883</v>
      </c>
      <c r="D1151" s="20" t="s">
        <v>51</v>
      </c>
      <c r="E1151" s="22">
        <v>4</v>
      </c>
      <c r="F1151" s="17"/>
      <c r="G1151" s="24">
        <f t="shared" si="29"/>
        <v>0</v>
      </c>
      <c r="H1151" s="19"/>
    </row>
    <row r="1152" s="2" customFormat="1" ht="36" outlineLevel="1" spans="1:8">
      <c r="A1152" s="20">
        <v>45</v>
      </c>
      <c r="B1152" s="21" t="s">
        <v>292</v>
      </c>
      <c r="C1152" s="21" t="s">
        <v>293</v>
      </c>
      <c r="D1152" s="20" t="s">
        <v>54</v>
      </c>
      <c r="E1152" s="22">
        <v>1</v>
      </c>
      <c r="F1152" s="17"/>
      <c r="G1152" s="24">
        <f t="shared" si="29"/>
        <v>0</v>
      </c>
      <c r="H1152" s="19"/>
    </row>
    <row r="1153" s="2" customFormat="1" ht="36" outlineLevel="1" spans="1:8">
      <c r="A1153" s="20">
        <v>46</v>
      </c>
      <c r="B1153" s="21" t="s">
        <v>294</v>
      </c>
      <c r="C1153" s="21" t="s">
        <v>295</v>
      </c>
      <c r="D1153" s="20" t="s">
        <v>54</v>
      </c>
      <c r="E1153" s="22">
        <v>9</v>
      </c>
      <c r="F1153" s="17"/>
      <c r="G1153" s="24">
        <f t="shared" si="29"/>
        <v>0</v>
      </c>
      <c r="H1153" s="19"/>
    </row>
    <row r="1154" s="2" customFormat="1" ht="36" outlineLevel="1" spans="1:8">
      <c r="A1154" s="20">
        <v>47</v>
      </c>
      <c r="B1154" s="21" t="s">
        <v>296</v>
      </c>
      <c r="C1154" s="21" t="s">
        <v>297</v>
      </c>
      <c r="D1154" s="20" t="s">
        <v>54</v>
      </c>
      <c r="E1154" s="22">
        <v>3</v>
      </c>
      <c r="F1154" s="17"/>
      <c r="G1154" s="24">
        <f t="shared" si="29"/>
        <v>0</v>
      </c>
      <c r="H1154" s="19"/>
    </row>
    <row r="1155" s="2" customFormat="1" ht="36" outlineLevel="1" spans="1:8">
      <c r="A1155" s="20">
        <v>48</v>
      </c>
      <c r="B1155" s="21" t="s">
        <v>310</v>
      </c>
      <c r="C1155" s="21" t="s">
        <v>311</v>
      </c>
      <c r="D1155" s="20" t="s">
        <v>54</v>
      </c>
      <c r="E1155" s="22">
        <v>5</v>
      </c>
      <c r="F1155" s="17"/>
      <c r="G1155" s="24">
        <f t="shared" si="29"/>
        <v>0</v>
      </c>
      <c r="H1155" s="19"/>
    </row>
    <row r="1156" s="2" customFormat="1" ht="36" outlineLevel="1" spans="1:8">
      <c r="A1156" s="20">
        <v>49</v>
      </c>
      <c r="B1156" s="21" t="s">
        <v>884</v>
      </c>
      <c r="C1156" s="21" t="s">
        <v>885</v>
      </c>
      <c r="D1156" s="20" t="s">
        <v>54</v>
      </c>
      <c r="E1156" s="22">
        <v>2</v>
      </c>
      <c r="F1156" s="17"/>
      <c r="G1156" s="24">
        <f t="shared" si="29"/>
        <v>0</v>
      </c>
      <c r="H1156" s="19"/>
    </row>
    <row r="1157" s="2" customFormat="1" ht="48" outlineLevel="1" spans="1:8">
      <c r="A1157" s="20">
        <v>50</v>
      </c>
      <c r="B1157" s="21" t="s">
        <v>322</v>
      </c>
      <c r="C1157" s="21" t="s">
        <v>323</v>
      </c>
      <c r="D1157" s="20" t="s">
        <v>54</v>
      </c>
      <c r="E1157" s="17">
        <v>53.3333333333333</v>
      </c>
      <c r="F1157" s="17"/>
      <c r="G1157" s="24">
        <f t="shared" si="29"/>
        <v>0</v>
      </c>
      <c r="H1157" s="19"/>
    </row>
    <row r="1158" s="2" customFormat="1" ht="48" outlineLevel="1" spans="1:8">
      <c r="A1158" s="20">
        <v>51</v>
      </c>
      <c r="B1158" s="21" t="s">
        <v>322</v>
      </c>
      <c r="C1158" s="21" t="s">
        <v>324</v>
      </c>
      <c r="D1158" s="20" t="s">
        <v>54</v>
      </c>
      <c r="E1158" s="22">
        <v>20</v>
      </c>
      <c r="F1158" s="17"/>
      <c r="G1158" s="24">
        <f t="shared" si="29"/>
        <v>0</v>
      </c>
      <c r="H1158" s="19"/>
    </row>
    <row r="1159" s="2" customFormat="1" ht="48" outlineLevel="1" spans="1:8">
      <c r="A1159" s="20">
        <v>52</v>
      </c>
      <c r="B1159" s="21" t="s">
        <v>329</v>
      </c>
      <c r="C1159" s="21" t="s">
        <v>330</v>
      </c>
      <c r="D1159" s="20" t="s">
        <v>31</v>
      </c>
      <c r="E1159" s="17">
        <v>63.8</v>
      </c>
      <c r="F1159" s="17"/>
      <c r="G1159" s="24">
        <f t="shared" si="29"/>
        <v>0</v>
      </c>
      <c r="H1159" s="19"/>
    </row>
    <row r="1160" s="2" customFormat="1" ht="36" outlineLevel="1" spans="1:8">
      <c r="A1160" s="20">
        <v>53</v>
      </c>
      <c r="B1160" s="21" t="s">
        <v>331</v>
      </c>
      <c r="C1160" s="21" t="s">
        <v>332</v>
      </c>
      <c r="D1160" s="20" t="s">
        <v>333</v>
      </c>
      <c r="E1160" s="22">
        <v>6</v>
      </c>
      <c r="F1160" s="17"/>
      <c r="G1160" s="24">
        <f t="shared" si="29"/>
        <v>0</v>
      </c>
      <c r="H1160" s="19"/>
    </row>
    <row r="1161" s="2" customFormat="1" ht="12" outlineLevel="1" spans="1:8">
      <c r="A1161" s="20"/>
      <c r="B1161" s="21" t="s">
        <v>336</v>
      </c>
      <c r="C1161" s="21"/>
      <c r="D1161" s="21"/>
      <c r="E1161" s="22"/>
      <c r="F1161" s="17"/>
      <c r="G1161" s="24"/>
      <c r="H1161" s="19"/>
    </row>
    <row r="1162" s="2" customFormat="1" ht="36" outlineLevel="1" spans="1:8">
      <c r="A1162" s="20">
        <v>54</v>
      </c>
      <c r="B1162" s="21" t="s">
        <v>886</v>
      </c>
      <c r="C1162" s="21" t="s">
        <v>887</v>
      </c>
      <c r="D1162" s="20" t="s">
        <v>31</v>
      </c>
      <c r="E1162" s="22">
        <v>8613.07</v>
      </c>
      <c r="F1162" s="17"/>
      <c r="G1162" s="24">
        <f t="shared" ref="G1162:G1168" si="30">$E1162*F1162</f>
        <v>0</v>
      </c>
      <c r="H1162" s="19"/>
    </row>
    <row r="1163" s="2" customFormat="1" ht="24" outlineLevel="1" spans="1:8">
      <c r="A1163" s="20">
        <v>55</v>
      </c>
      <c r="B1163" s="21" t="s">
        <v>888</v>
      </c>
      <c r="C1163" s="21" t="s">
        <v>889</v>
      </c>
      <c r="D1163" s="20" t="s">
        <v>31</v>
      </c>
      <c r="E1163" s="22">
        <v>254.8</v>
      </c>
      <c r="F1163" s="17"/>
      <c r="G1163" s="24">
        <f t="shared" si="30"/>
        <v>0</v>
      </c>
      <c r="H1163" s="19"/>
    </row>
    <row r="1164" s="2" customFormat="1" ht="36" outlineLevel="1" spans="1:8">
      <c r="A1164" s="20">
        <v>56</v>
      </c>
      <c r="B1164" s="21" t="s">
        <v>743</v>
      </c>
      <c r="C1164" s="21" t="s">
        <v>890</v>
      </c>
      <c r="D1164" s="20" t="s">
        <v>31</v>
      </c>
      <c r="E1164" s="22">
        <v>64.96</v>
      </c>
      <c r="F1164" s="17"/>
      <c r="G1164" s="24">
        <f t="shared" si="30"/>
        <v>0</v>
      </c>
      <c r="H1164" s="19"/>
    </row>
    <row r="1165" s="2" customFormat="1" ht="24" outlineLevel="1" spans="1:8">
      <c r="A1165" s="20">
        <v>57</v>
      </c>
      <c r="B1165" s="21" t="s">
        <v>347</v>
      </c>
      <c r="C1165" s="21" t="s">
        <v>348</v>
      </c>
      <c r="D1165" s="20" t="s">
        <v>349</v>
      </c>
      <c r="E1165" s="22">
        <v>1</v>
      </c>
      <c r="F1165" s="17"/>
      <c r="G1165" s="24">
        <f t="shared" si="30"/>
        <v>0</v>
      </c>
      <c r="H1165" s="19"/>
    </row>
    <row r="1166" s="2" customFormat="1" ht="24" outlineLevel="1" spans="1:8">
      <c r="A1166" s="20">
        <v>58</v>
      </c>
      <c r="B1166" s="21" t="s">
        <v>350</v>
      </c>
      <c r="C1166" s="21" t="s">
        <v>351</v>
      </c>
      <c r="D1166" s="20" t="s">
        <v>349</v>
      </c>
      <c r="E1166" s="22">
        <v>2</v>
      </c>
      <c r="F1166" s="17"/>
      <c r="G1166" s="24">
        <f t="shared" si="30"/>
        <v>0</v>
      </c>
      <c r="H1166" s="19"/>
    </row>
    <row r="1167" s="2" customFormat="1" ht="24" outlineLevel="1" spans="1:8">
      <c r="A1167" s="20">
        <v>59</v>
      </c>
      <c r="B1167" s="21" t="s">
        <v>891</v>
      </c>
      <c r="C1167" s="21" t="s">
        <v>352</v>
      </c>
      <c r="D1167" s="20" t="s">
        <v>349</v>
      </c>
      <c r="E1167" s="22">
        <v>4</v>
      </c>
      <c r="F1167" s="17"/>
      <c r="G1167" s="24">
        <f t="shared" si="30"/>
        <v>0</v>
      </c>
      <c r="H1167" s="19"/>
    </row>
    <row r="1168" s="2" customFormat="1" ht="24" outlineLevel="1" spans="1:8">
      <c r="A1168" s="20">
        <v>60</v>
      </c>
      <c r="B1168" s="21" t="s">
        <v>360</v>
      </c>
      <c r="C1168" s="21" t="s">
        <v>361</v>
      </c>
      <c r="D1168" s="20" t="s">
        <v>333</v>
      </c>
      <c r="E1168" s="22">
        <v>1</v>
      </c>
      <c r="F1168" s="17"/>
      <c r="G1168" s="24">
        <f t="shared" si="30"/>
        <v>0</v>
      </c>
      <c r="H1168" s="19"/>
    </row>
    <row r="1169" s="2" customFormat="1" ht="24" spans="1:8">
      <c r="A1169" s="9" t="s">
        <v>892</v>
      </c>
      <c r="B1169" s="9" t="s">
        <v>893</v>
      </c>
      <c r="C1169" s="9"/>
      <c r="D1169" s="9"/>
      <c r="E1169" s="10"/>
      <c r="F1169" s="17"/>
      <c r="G1169" s="18">
        <f>SUM(G1170:G1184)</f>
        <v>0</v>
      </c>
      <c r="H1169" s="19"/>
    </row>
    <row r="1170" s="2" customFormat="1" ht="12" outlineLevel="1" spans="1:8">
      <c r="A1170" s="20"/>
      <c r="B1170" s="21" t="s">
        <v>364</v>
      </c>
      <c r="C1170" s="21"/>
      <c r="D1170" s="21"/>
      <c r="E1170" s="22"/>
      <c r="F1170" s="17"/>
      <c r="G1170" s="25"/>
      <c r="H1170" s="19"/>
    </row>
    <row r="1171" s="2" customFormat="1" ht="72" outlineLevel="1" spans="1:8">
      <c r="A1171" s="20">
        <v>1</v>
      </c>
      <c r="B1171" s="21" t="s">
        <v>29</v>
      </c>
      <c r="C1171" s="21" t="s">
        <v>33</v>
      </c>
      <c r="D1171" s="20" t="s">
        <v>31</v>
      </c>
      <c r="E1171" s="22">
        <v>23.09</v>
      </c>
      <c r="F1171" s="17"/>
      <c r="G1171" s="24">
        <f t="shared" ref="G1171:G1175" si="31">$E1171*F1171</f>
        <v>0</v>
      </c>
      <c r="H1171" s="19"/>
    </row>
    <row r="1172" s="2" customFormat="1" ht="72" outlineLevel="1" spans="1:8">
      <c r="A1172" s="20">
        <v>2</v>
      </c>
      <c r="B1172" s="21" t="s">
        <v>29</v>
      </c>
      <c r="C1172" s="21" t="s">
        <v>35</v>
      </c>
      <c r="D1172" s="20" t="s">
        <v>31</v>
      </c>
      <c r="E1172" s="22">
        <v>13.94</v>
      </c>
      <c r="F1172" s="17"/>
      <c r="G1172" s="24">
        <f t="shared" si="31"/>
        <v>0</v>
      </c>
      <c r="H1172" s="19"/>
    </row>
    <row r="1173" s="2" customFormat="1" ht="36" outlineLevel="1" spans="1:8">
      <c r="A1173" s="20">
        <v>3</v>
      </c>
      <c r="B1173" s="21" t="s">
        <v>74</v>
      </c>
      <c r="C1173" s="21" t="s">
        <v>140</v>
      </c>
      <c r="D1173" s="20" t="s">
        <v>54</v>
      </c>
      <c r="E1173" s="22">
        <v>1</v>
      </c>
      <c r="F1173" s="17"/>
      <c r="G1173" s="24">
        <f t="shared" si="31"/>
        <v>0</v>
      </c>
      <c r="H1173" s="19"/>
    </row>
    <row r="1174" s="2" customFormat="1" ht="36" outlineLevel="1" spans="1:8">
      <c r="A1174" s="20">
        <v>4</v>
      </c>
      <c r="B1174" s="21" t="s">
        <v>90</v>
      </c>
      <c r="C1174" s="21" t="s">
        <v>91</v>
      </c>
      <c r="D1174" s="20" t="s">
        <v>92</v>
      </c>
      <c r="E1174" s="22">
        <v>45.99</v>
      </c>
      <c r="F1174" s="17"/>
      <c r="G1174" s="24">
        <f t="shared" si="31"/>
        <v>0</v>
      </c>
      <c r="H1174" s="19"/>
    </row>
    <row r="1175" s="2" customFormat="1" ht="36" outlineLevel="1" spans="1:8">
      <c r="A1175" s="20">
        <v>5</v>
      </c>
      <c r="B1175" s="21" t="s">
        <v>93</v>
      </c>
      <c r="C1175" s="21" t="s">
        <v>94</v>
      </c>
      <c r="D1175" s="20" t="s">
        <v>95</v>
      </c>
      <c r="E1175" s="22">
        <v>16.35</v>
      </c>
      <c r="F1175" s="17"/>
      <c r="G1175" s="24">
        <f t="shared" si="31"/>
        <v>0</v>
      </c>
      <c r="H1175" s="19"/>
    </row>
    <row r="1176" s="2" customFormat="1" ht="12" outlineLevel="1" spans="1:8">
      <c r="A1176" s="20"/>
      <c r="B1176" s="21" t="s">
        <v>410</v>
      </c>
      <c r="C1176" s="21"/>
      <c r="D1176" s="21"/>
      <c r="E1176" s="22"/>
      <c r="F1176" s="17"/>
      <c r="G1176" s="24"/>
      <c r="H1176" s="19"/>
    </row>
    <row r="1177" s="2" customFormat="1" ht="60" outlineLevel="1" spans="1:8">
      <c r="A1177" s="20">
        <v>6</v>
      </c>
      <c r="B1177" s="21" t="s">
        <v>421</v>
      </c>
      <c r="C1177" s="21" t="s">
        <v>843</v>
      </c>
      <c r="D1177" s="20" t="s">
        <v>31</v>
      </c>
      <c r="E1177" s="22">
        <v>3.13</v>
      </c>
      <c r="F1177" s="17"/>
      <c r="G1177" s="24">
        <f t="shared" ref="G1177:G1184" si="32">$E1177*F1177</f>
        <v>0</v>
      </c>
      <c r="H1177" s="19"/>
    </row>
    <row r="1178" s="2" customFormat="1" ht="60" outlineLevel="1" spans="1:8">
      <c r="A1178" s="20">
        <v>7</v>
      </c>
      <c r="B1178" s="21" t="s">
        <v>421</v>
      </c>
      <c r="C1178" s="21" t="s">
        <v>894</v>
      </c>
      <c r="D1178" s="20" t="s">
        <v>31</v>
      </c>
      <c r="E1178" s="22">
        <v>6.98</v>
      </c>
      <c r="F1178" s="17"/>
      <c r="G1178" s="24">
        <f t="shared" si="32"/>
        <v>0</v>
      </c>
      <c r="H1178" s="19"/>
    </row>
    <row r="1179" s="2" customFormat="1" ht="36" outlineLevel="1" spans="1:8">
      <c r="A1179" s="20">
        <v>8</v>
      </c>
      <c r="B1179" s="21" t="s">
        <v>74</v>
      </c>
      <c r="C1179" s="21" t="s">
        <v>895</v>
      </c>
      <c r="D1179" s="20" t="s">
        <v>54</v>
      </c>
      <c r="E1179" s="22">
        <v>1</v>
      </c>
      <c r="F1179" s="17"/>
      <c r="G1179" s="24">
        <f t="shared" si="32"/>
        <v>0</v>
      </c>
      <c r="H1179" s="19"/>
    </row>
    <row r="1180" s="2" customFormat="1" ht="48" outlineLevel="1" spans="1:8">
      <c r="A1180" s="20">
        <v>9</v>
      </c>
      <c r="B1180" s="21" t="s">
        <v>58</v>
      </c>
      <c r="C1180" s="21" t="s">
        <v>59</v>
      </c>
      <c r="D1180" s="20" t="s">
        <v>54</v>
      </c>
      <c r="E1180" s="22">
        <v>2</v>
      </c>
      <c r="F1180" s="17"/>
      <c r="G1180" s="24">
        <f t="shared" si="32"/>
        <v>0</v>
      </c>
      <c r="H1180" s="19"/>
    </row>
    <row r="1181" s="2" customFormat="1" ht="48" outlineLevel="1" spans="1:8">
      <c r="A1181" s="20">
        <v>10</v>
      </c>
      <c r="B1181" s="21" t="s">
        <v>52</v>
      </c>
      <c r="C1181" s="21" t="s">
        <v>830</v>
      </c>
      <c r="D1181" s="20" t="s">
        <v>54</v>
      </c>
      <c r="E1181" s="22">
        <v>2</v>
      </c>
      <c r="F1181" s="17"/>
      <c r="G1181" s="24">
        <f t="shared" si="32"/>
        <v>0</v>
      </c>
      <c r="H1181" s="19"/>
    </row>
    <row r="1182" s="2" customFormat="1" ht="36" outlineLevel="1" spans="1:8">
      <c r="A1182" s="20">
        <v>11</v>
      </c>
      <c r="B1182" s="21" t="s">
        <v>429</v>
      </c>
      <c r="C1182" s="21" t="s">
        <v>849</v>
      </c>
      <c r="D1182" s="20" t="s">
        <v>152</v>
      </c>
      <c r="E1182" s="22">
        <v>2</v>
      </c>
      <c r="F1182" s="17"/>
      <c r="G1182" s="24">
        <f t="shared" si="32"/>
        <v>0</v>
      </c>
      <c r="H1182" s="19"/>
    </row>
    <row r="1183" s="2" customFormat="1" ht="36" outlineLevel="1" spans="1:8">
      <c r="A1183" s="20">
        <v>12</v>
      </c>
      <c r="B1183" s="21" t="s">
        <v>845</v>
      </c>
      <c r="C1183" s="21" t="s">
        <v>896</v>
      </c>
      <c r="D1183" s="20" t="s">
        <v>152</v>
      </c>
      <c r="E1183" s="22">
        <v>2</v>
      </c>
      <c r="F1183" s="17"/>
      <c r="G1183" s="24">
        <f t="shared" si="32"/>
        <v>0</v>
      </c>
      <c r="H1183" s="19"/>
    </row>
    <row r="1184" s="2" customFormat="1" ht="36" outlineLevel="1" spans="1:8">
      <c r="A1184" s="20">
        <v>13</v>
      </c>
      <c r="B1184" s="21" t="s">
        <v>90</v>
      </c>
      <c r="C1184" s="21" t="s">
        <v>91</v>
      </c>
      <c r="D1184" s="20" t="s">
        <v>92</v>
      </c>
      <c r="E1184" s="22">
        <v>45.3</v>
      </c>
      <c r="F1184" s="17"/>
      <c r="G1184" s="24">
        <f t="shared" si="32"/>
        <v>0</v>
      </c>
      <c r="H1184" s="19"/>
    </row>
    <row r="1185" s="2" customFormat="1" ht="24" spans="1:8">
      <c r="A1185" s="9" t="s">
        <v>897</v>
      </c>
      <c r="B1185" s="9" t="s">
        <v>898</v>
      </c>
      <c r="C1185" s="9"/>
      <c r="D1185" s="9"/>
      <c r="E1185" s="10"/>
      <c r="F1185" s="17"/>
      <c r="G1185" s="18">
        <f>SUM(G1186:G1238)</f>
        <v>0</v>
      </c>
      <c r="H1185" s="19"/>
    </row>
    <row r="1186" s="2" customFormat="1" ht="12" outlineLevel="1" spans="1:8">
      <c r="A1186" s="20"/>
      <c r="B1186" s="21" t="s">
        <v>149</v>
      </c>
      <c r="C1186" s="21"/>
      <c r="D1186" s="21"/>
      <c r="E1186" s="22"/>
      <c r="F1186" s="17"/>
      <c r="G1186" s="25"/>
      <c r="H1186" s="19"/>
    </row>
    <row r="1187" s="2" customFormat="1" ht="60" outlineLevel="1" spans="1:8">
      <c r="A1187" s="20">
        <v>1</v>
      </c>
      <c r="B1187" s="21" t="s">
        <v>150</v>
      </c>
      <c r="C1187" s="21" t="s">
        <v>899</v>
      </c>
      <c r="D1187" s="20" t="s">
        <v>152</v>
      </c>
      <c r="E1187" s="22">
        <v>1</v>
      </c>
      <c r="F1187" s="17"/>
      <c r="G1187" s="24">
        <f t="shared" ref="G1187:G1232" si="33">$E1187*F1187</f>
        <v>0</v>
      </c>
      <c r="H1187" s="19"/>
    </row>
    <row r="1188" s="2" customFormat="1" ht="60" outlineLevel="1" spans="1:8">
      <c r="A1188" s="20">
        <v>2</v>
      </c>
      <c r="B1188" s="21" t="s">
        <v>150</v>
      </c>
      <c r="C1188" s="21" t="s">
        <v>900</v>
      </c>
      <c r="D1188" s="20" t="s">
        <v>152</v>
      </c>
      <c r="E1188" s="22">
        <v>1</v>
      </c>
      <c r="F1188" s="17"/>
      <c r="G1188" s="24">
        <f t="shared" si="33"/>
        <v>0</v>
      </c>
      <c r="H1188" s="19"/>
    </row>
    <row r="1189" s="2" customFormat="1" ht="60" outlineLevel="1" spans="1:8">
      <c r="A1189" s="20">
        <v>3</v>
      </c>
      <c r="B1189" s="21" t="s">
        <v>150</v>
      </c>
      <c r="C1189" s="21" t="s">
        <v>901</v>
      </c>
      <c r="D1189" s="20" t="s">
        <v>152</v>
      </c>
      <c r="E1189" s="22">
        <v>1</v>
      </c>
      <c r="F1189" s="17"/>
      <c r="G1189" s="24">
        <f t="shared" si="33"/>
        <v>0</v>
      </c>
      <c r="H1189" s="19"/>
    </row>
    <row r="1190" s="2" customFormat="1" ht="60" outlineLevel="1" spans="1:8">
      <c r="A1190" s="20">
        <v>4</v>
      </c>
      <c r="B1190" s="21" t="s">
        <v>150</v>
      </c>
      <c r="C1190" s="21" t="s">
        <v>902</v>
      </c>
      <c r="D1190" s="20" t="s">
        <v>152</v>
      </c>
      <c r="E1190" s="22">
        <v>1</v>
      </c>
      <c r="F1190" s="17"/>
      <c r="G1190" s="24">
        <f t="shared" si="33"/>
        <v>0</v>
      </c>
      <c r="H1190" s="19"/>
    </row>
    <row r="1191" s="2" customFormat="1" ht="60" outlineLevel="1" spans="1:8">
      <c r="A1191" s="20">
        <v>5</v>
      </c>
      <c r="B1191" s="21" t="s">
        <v>150</v>
      </c>
      <c r="C1191" s="21" t="s">
        <v>903</v>
      </c>
      <c r="D1191" s="20" t="s">
        <v>152</v>
      </c>
      <c r="E1191" s="22">
        <v>1</v>
      </c>
      <c r="F1191" s="17"/>
      <c r="G1191" s="24">
        <f t="shared" si="33"/>
        <v>0</v>
      </c>
      <c r="H1191" s="19"/>
    </row>
    <row r="1192" s="2" customFormat="1" ht="60" outlineLevel="1" spans="1:8">
      <c r="A1192" s="20">
        <v>6</v>
      </c>
      <c r="B1192" s="21" t="s">
        <v>150</v>
      </c>
      <c r="C1192" s="21" t="s">
        <v>904</v>
      </c>
      <c r="D1192" s="20" t="s">
        <v>152</v>
      </c>
      <c r="E1192" s="22">
        <v>1</v>
      </c>
      <c r="F1192" s="17"/>
      <c r="G1192" s="24">
        <f t="shared" si="33"/>
        <v>0</v>
      </c>
      <c r="H1192" s="19"/>
    </row>
    <row r="1193" s="2" customFormat="1" ht="48" outlineLevel="1" spans="1:8">
      <c r="A1193" s="20">
        <v>7</v>
      </c>
      <c r="B1193" s="21" t="s">
        <v>192</v>
      </c>
      <c r="C1193" s="21" t="s">
        <v>905</v>
      </c>
      <c r="D1193" s="20" t="s">
        <v>31</v>
      </c>
      <c r="E1193" s="22">
        <v>5.5</v>
      </c>
      <c r="F1193" s="17"/>
      <c r="G1193" s="24">
        <f t="shared" si="33"/>
        <v>0</v>
      </c>
      <c r="H1193" s="19"/>
    </row>
    <row r="1194" s="2" customFormat="1" ht="48" outlineLevel="1" spans="1:8">
      <c r="A1194" s="20">
        <v>8</v>
      </c>
      <c r="B1194" s="21" t="s">
        <v>197</v>
      </c>
      <c r="C1194" s="21" t="s">
        <v>198</v>
      </c>
      <c r="D1194" s="20" t="s">
        <v>92</v>
      </c>
      <c r="E1194" s="22">
        <v>6.66</v>
      </c>
      <c r="F1194" s="17"/>
      <c r="G1194" s="24">
        <f t="shared" si="33"/>
        <v>0</v>
      </c>
      <c r="H1194" s="19"/>
    </row>
    <row r="1195" s="2" customFormat="1" ht="60" outlineLevel="1" spans="1:8">
      <c r="A1195" s="20">
        <v>9</v>
      </c>
      <c r="B1195" s="21" t="s">
        <v>500</v>
      </c>
      <c r="C1195" s="21" t="s">
        <v>906</v>
      </c>
      <c r="D1195" s="20" t="s">
        <v>31</v>
      </c>
      <c r="E1195" s="17">
        <v>64.9266666666667</v>
      </c>
      <c r="F1195" s="17"/>
      <c r="G1195" s="24">
        <f t="shared" si="33"/>
        <v>0</v>
      </c>
      <c r="H1195" s="19"/>
    </row>
    <row r="1196" s="2" customFormat="1" ht="60" outlineLevel="1" spans="1:8">
      <c r="A1196" s="20">
        <v>10</v>
      </c>
      <c r="B1196" s="21" t="s">
        <v>500</v>
      </c>
      <c r="C1196" s="21" t="s">
        <v>907</v>
      </c>
      <c r="D1196" s="20" t="s">
        <v>31</v>
      </c>
      <c r="E1196" s="22">
        <v>16.56</v>
      </c>
      <c r="F1196" s="17"/>
      <c r="G1196" s="24">
        <f t="shared" si="33"/>
        <v>0</v>
      </c>
      <c r="H1196" s="19"/>
    </row>
    <row r="1197" s="2" customFormat="1" ht="60" outlineLevel="1" spans="1:8">
      <c r="A1197" s="20">
        <v>11</v>
      </c>
      <c r="B1197" s="21" t="s">
        <v>500</v>
      </c>
      <c r="C1197" s="21" t="s">
        <v>870</v>
      </c>
      <c r="D1197" s="20" t="s">
        <v>31</v>
      </c>
      <c r="E1197" s="22">
        <v>27.88</v>
      </c>
      <c r="F1197" s="17"/>
      <c r="G1197" s="24">
        <f t="shared" si="33"/>
        <v>0</v>
      </c>
      <c r="H1197" s="19"/>
    </row>
    <row r="1198" s="2" customFormat="1" ht="60" outlineLevel="1" spans="1:8">
      <c r="A1198" s="20">
        <v>12</v>
      </c>
      <c r="B1198" s="21" t="s">
        <v>500</v>
      </c>
      <c r="C1198" s="21" t="s">
        <v>908</v>
      </c>
      <c r="D1198" s="20" t="s">
        <v>31</v>
      </c>
      <c r="E1198" s="22">
        <v>20.99</v>
      </c>
      <c r="F1198" s="17"/>
      <c r="G1198" s="24">
        <f t="shared" si="33"/>
        <v>0</v>
      </c>
      <c r="H1198" s="19"/>
    </row>
    <row r="1199" s="2" customFormat="1" ht="60" outlineLevel="1" spans="1:8">
      <c r="A1199" s="20">
        <v>13</v>
      </c>
      <c r="B1199" s="21" t="s">
        <v>500</v>
      </c>
      <c r="C1199" s="21" t="s">
        <v>909</v>
      </c>
      <c r="D1199" s="20" t="s">
        <v>31</v>
      </c>
      <c r="E1199" s="22">
        <v>12.94</v>
      </c>
      <c r="F1199" s="17"/>
      <c r="G1199" s="24">
        <f t="shared" si="33"/>
        <v>0</v>
      </c>
      <c r="H1199" s="19"/>
    </row>
    <row r="1200" s="2" customFormat="1" ht="60" outlineLevel="1" spans="1:8">
      <c r="A1200" s="20">
        <v>14</v>
      </c>
      <c r="B1200" s="21" t="s">
        <v>500</v>
      </c>
      <c r="C1200" s="21" t="s">
        <v>834</v>
      </c>
      <c r="D1200" s="20" t="s">
        <v>31</v>
      </c>
      <c r="E1200" s="22">
        <v>120.53</v>
      </c>
      <c r="F1200" s="17"/>
      <c r="G1200" s="24">
        <f t="shared" si="33"/>
        <v>0</v>
      </c>
      <c r="H1200" s="19"/>
    </row>
    <row r="1201" s="2" customFormat="1" ht="48" outlineLevel="1" spans="1:8">
      <c r="A1201" s="20">
        <v>15</v>
      </c>
      <c r="B1201" s="21" t="s">
        <v>217</v>
      </c>
      <c r="C1201" s="21" t="s">
        <v>874</v>
      </c>
      <c r="D1201" s="20" t="s">
        <v>31</v>
      </c>
      <c r="E1201" s="22">
        <v>11.99</v>
      </c>
      <c r="F1201" s="17"/>
      <c r="G1201" s="24">
        <f t="shared" si="33"/>
        <v>0</v>
      </c>
      <c r="H1201" s="19"/>
    </row>
    <row r="1202" s="2" customFormat="1" ht="48" outlineLevel="1" spans="1:8">
      <c r="A1202" s="20">
        <v>16</v>
      </c>
      <c r="B1202" s="21" t="s">
        <v>217</v>
      </c>
      <c r="C1202" s="21" t="s">
        <v>872</v>
      </c>
      <c r="D1202" s="20" t="s">
        <v>31</v>
      </c>
      <c r="E1202" s="22">
        <v>12.3</v>
      </c>
      <c r="F1202" s="17"/>
      <c r="G1202" s="24">
        <f t="shared" si="33"/>
        <v>0</v>
      </c>
      <c r="H1202" s="19"/>
    </row>
    <row r="1203" s="2" customFormat="1" ht="48" outlineLevel="1" spans="1:8">
      <c r="A1203" s="20">
        <v>17</v>
      </c>
      <c r="B1203" s="21" t="s">
        <v>217</v>
      </c>
      <c r="C1203" s="21" t="s">
        <v>910</v>
      </c>
      <c r="D1203" s="20" t="s">
        <v>31</v>
      </c>
      <c r="E1203" s="22">
        <v>174.66</v>
      </c>
      <c r="F1203" s="17"/>
      <c r="G1203" s="24">
        <f t="shared" si="33"/>
        <v>0</v>
      </c>
      <c r="H1203" s="19"/>
    </row>
    <row r="1204" s="2" customFormat="1" ht="48" outlineLevel="1" spans="1:8">
      <c r="A1204" s="20">
        <v>18</v>
      </c>
      <c r="B1204" s="21" t="s">
        <v>217</v>
      </c>
      <c r="C1204" s="21" t="s">
        <v>511</v>
      </c>
      <c r="D1204" s="20" t="s">
        <v>31</v>
      </c>
      <c r="E1204" s="22">
        <v>86.33</v>
      </c>
      <c r="F1204" s="17"/>
      <c r="G1204" s="24">
        <f t="shared" si="33"/>
        <v>0</v>
      </c>
      <c r="H1204" s="19"/>
    </row>
    <row r="1205" s="2" customFormat="1" ht="48" outlineLevel="1" spans="1:8">
      <c r="A1205" s="20">
        <v>19</v>
      </c>
      <c r="B1205" s="21" t="s">
        <v>217</v>
      </c>
      <c r="C1205" s="21" t="s">
        <v>522</v>
      </c>
      <c r="D1205" s="20" t="s">
        <v>31</v>
      </c>
      <c r="E1205" s="22">
        <v>16.3</v>
      </c>
      <c r="F1205" s="17"/>
      <c r="G1205" s="24">
        <f t="shared" si="33"/>
        <v>0</v>
      </c>
      <c r="H1205" s="19"/>
    </row>
    <row r="1206" s="2" customFormat="1" ht="48" outlineLevel="1" spans="1:8">
      <c r="A1206" s="20">
        <v>20</v>
      </c>
      <c r="B1206" s="21" t="s">
        <v>217</v>
      </c>
      <c r="C1206" s="21" t="s">
        <v>911</v>
      </c>
      <c r="D1206" s="20" t="s">
        <v>31</v>
      </c>
      <c r="E1206" s="22">
        <v>3.75</v>
      </c>
      <c r="F1206" s="17"/>
      <c r="G1206" s="24">
        <f t="shared" si="33"/>
        <v>0</v>
      </c>
      <c r="H1206" s="19"/>
    </row>
    <row r="1207" s="2" customFormat="1" ht="48" outlineLevel="1" spans="1:8">
      <c r="A1207" s="20">
        <v>21</v>
      </c>
      <c r="B1207" s="21" t="s">
        <v>243</v>
      </c>
      <c r="C1207" s="21" t="s">
        <v>533</v>
      </c>
      <c r="D1207" s="20" t="s">
        <v>54</v>
      </c>
      <c r="E1207" s="22">
        <v>2</v>
      </c>
      <c r="F1207" s="17"/>
      <c r="G1207" s="24">
        <f t="shared" si="33"/>
        <v>0</v>
      </c>
      <c r="H1207" s="19"/>
    </row>
    <row r="1208" s="2" customFormat="1" ht="48" outlineLevel="1" spans="1:8">
      <c r="A1208" s="20">
        <v>22</v>
      </c>
      <c r="B1208" s="21" t="s">
        <v>243</v>
      </c>
      <c r="C1208" s="21" t="s">
        <v>912</v>
      </c>
      <c r="D1208" s="20" t="s">
        <v>54</v>
      </c>
      <c r="E1208" s="22">
        <v>2</v>
      </c>
      <c r="F1208" s="17"/>
      <c r="G1208" s="24">
        <f t="shared" si="33"/>
        <v>0</v>
      </c>
      <c r="H1208" s="19"/>
    </row>
    <row r="1209" s="2" customFormat="1" ht="48" outlineLevel="1" spans="1:8">
      <c r="A1209" s="20">
        <v>23</v>
      </c>
      <c r="B1209" s="21" t="s">
        <v>235</v>
      </c>
      <c r="C1209" s="21" t="s">
        <v>236</v>
      </c>
      <c r="D1209" s="20" t="s">
        <v>54</v>
      </c>
      <c r="E1209" s="22">
        <v>2</v>
      </c>
      <c r="F1209" s="17"/>
      <c r="G1209" s="24">
        <f t="shared" si="33"/>
        <v>0</v>
      </c>
      <c r="H1209" s="19"/>
    </row>
    <row r="1210" s="2" customFormat="1" ht="48" outlineLevel="1" spans="1:8">
      <c r="A1210" s="20">
        <v>24</v>
      </c>
      <c r="B1210" s="21" t="s">
        <v>235</v>
      </c>
      <c r="C1210" s="21" t="s">
        <v>877</v>
      </c>
      <c r="D1210" s="20" t="s">
        <v>54</v>
      </c>
      <c r="E1210" s="22">
        <v>2</v>
      </c>
      <c r="F1210" s="17"/>
      <c r="G1210" s="24">
        <f t="shared" si="33"/>
        <v>0</v>
      </c>
      <c r="H1210" s="19"/>
    </row>
    <row r="1211" s="2" customFormat="1" ht="48" outlineLevel="1" spans="1:8">
      <c r="A1211" s="20">
        <v>25</v>
      </c>
      <c r="B1211" s="21" t="s">
        <v>235</v>
      </c>
      <c r="C1211" s="21" t="s">
        <v>913</v>
      </c>
      <c r="D1211" s="20" t="s">
        <v>54</v>
      </c>
      <c r="E1211" s="22">
        <v>4</v>
      </c>
      <c r="F1211" s="17"/>
      <c r="G1211" s="24">
        <f t="shared" si="33"/>
        <v>0</v>
      </c>
      <c r="H1211" s="19"/>
    </row>
    <row r="1212" s="2" customFormat="1" ht="48" outlineLevel="1" spans="1:8">
      <c r="A1212" s="20">
        <v>26</v>
      </c>
      <c r="B1212" s="21" t="s">
        <v>247</v>
      </c>
      <c r="C1212" s="21" t="s">
        <v>914</v>
      </c>
      <c r="D1212" s="20" t="s">
        <v>31</v>
      </c>
      <c r="E1212" s="22">
        <v>263.43</v>
      </c>
      <c r="F1212" s="17"/>
      <c r="G1212" s="24">
        <f t="shared" si="33"/>
        <v>0</v>
      </c>
      <c r="H1212" s="19"/>
    </row>
    <row r="1213" s="2" customFormat="1" ht="48" outlineLevel="1" spans="1:8">
      <c r="A1213" s="20">
        <v>27</v>
      </c>
      <c r="B1213" s="21" t="s">
        <v>247</v>
      </c>
      <c r="C1213" s="21" t="s">
        <v>915</v>
      </c>
      <c r="D1213" s="20" t="s">
        <v>31</v>
      </c>
      <c r="E1213" s="22">
        <v>8.07</v>
      </c>
      <c r="F1213" s="17"/>
      <c r="G1213" s="24">
        <f t="shared" si="33"/>
        <v>0</v>
      </c>
      <c r="H1213" s="19"/>
    </row>
    <row r="1214" s="2" customFormat="1" ht="48" outlineLevel="1" spans="1:8">
      <c r="A1214" s="20">
        <v>28</v>
      </c>
      <c r="B1214" s="21" t="s">
        <v>247</v>
      </c>
      <c r="C1214" s="21" t="s">
        <v>254</v>
      </c>
      <c r="D1214" s="20" t="s">
        <v>31</v>
      </c>
      <c r="E1214" s="17">
        <v>185</v>
      </c>
      <c r="F1214" s="17"/>
      <c r="G1214" s="24">
        <f t="shared" si="33"/>
        <v>0</v>
      </c>
      <c r="H1214" s="19"/>
    </row>
    <row r="1215" s="2" customFormat="1" ht="48" outlineLevel="1" spans="1:8">
      <c r="A1215" s="20">
        <v>29</v>
      </c>
      <c r="B1215" s="21" t="s">
        <v>247</v>
      </c>
      <c r="C1215" s="21" t="s">
        <v>255</v>
      </c>
      <c r="D1215" s="20" t="s">
        <v>31</v>
      </c>
      <c r="E1215" s="22">
        <v>15</v>
      </c>
      <c r="F1215" s="17"/>
      <c r="G1215" s="24">
        <f t="shared" si="33"/>
        <v>0</v>
      </c>
      <c r="H1215" s="19"/>
    </row>
    <row r="1216" s="2" customFormat="1" ht="48" outlineLevel="1" spans="1:8">
      <c r="A1216" s="20">
        <v>30</v>
      </c>
      <c r="B1216" s="21" t="s">
        <v>247</v>
      </c>
      <c r="C1216" s="21" t="s">
        <v>916</v>
      </c>
      <c r="D1216" s="20" t="s">
        <v>31</v>
      </c>
      <c r="E1216" s="22">
        <v>38.36</v>
      </c>
      <c r="F1216" s="17"/>
      <c r="G1216" s="24">
        <f t="shared" si="33"/>
        <v>0</v>
      </c>
      <c r="H1216" s="19"/>
    </row>
    <row r="1217" s="2" customFormat="1" ht="48" outlineLevel="1" spans="1:8">
      <c r="A1217" s="20">
        <v>31</v>
      </c>
      <c r="B1217" s="21" t="s">
        <v>247</v>
      </c>
      <c r="C1217" s="21" t="s">
        <v>251</v>
      </c>
      <c r="D1217" s="20" t="s">
        <v>31</v>
      </c>
      <c r="E1217" s="22">
        <v>35.96</v>
      </c>
      <c r="F1217" s="17"/>
      <c r="G1217" s="24">
        <f t="shared" si="33"/>
        <v>0</v>
      </c>
      <c r="H1217" s="19"/>
    </row>
    <row r="1218" s="2" customFormat="1" ht="48" outlineLevel="1" spans="1:8">
      <c r="A1218" s="20">
        <v>32</v>
      </c>
      <c r="B1218" s="21" t="s">
        <v>247</v>
      </c>
      <c r="C1218" s="21" t="s">
        <v>252</v>
      </c>
      <c r="D1218" s="20" t="s">
        <v>31</v>
      </c>
      <c r="E1218" s="22">
        <v>86.85</v>
      </c>
      <c r="F1218" s="17"/>
      <c r="G1218" s="24">
        <f t="shared" si="33"/>
        <v>0</v>
      </c>
      <c r="H1218" s="19"/>
    </row>
    <row r="1219" s="2" customFormat="1" ht="36" outlineLevel="1" spans="1:8">
      <c r="A1219" s="20">
        <v>33</v>
      </c>
      <c r="B1219" s="21" t="s">
        <v>917</v>
      </c>
      <c r="C1219" s="21" t="s">
        <v>918</v>
      </c>
      <c r="D1219" s="20" t="s">
        <v>51</v>
      </c>
      <c r="E1219" s="22">
        <v>8</v>
      </c>
      <c r="F1219" s="17"/>
      <c r="G1219" s="24">
        <f t="shared" si="33"/>
        <v>0</v>
      </c>
      <c r="H1219" s="19"/>
    </row>
    <row r="1220" s="2" customFormat="1" ht="36" outlineLevel="1" spans="1:8">
      <c r="A1220" s="20">
        <v>34</v>
      </c>
      <c r="B1220" s="21" t="s">
        <v>554</v>
      </c>
      <c r="C1220" s="21" t="s">
        <v>555</v>
      </c>
      <c r="D1220" s="20" t="s">
        <v>51</v>
      </c>
      <c r="E1220" s="22">
        <v>2</v>
      </c>
      <c r="F1220" s="17"/>
      <c r="G1220" s="24">
        <f t="shared" si="33"/>
        <v>0</v>
      </c>
      <c r="H1220" s="19"/>
    </row>
    <row r="1221" s="2" customFormat="1" ht="36" outlineLevel="1" spans="1:8">
      <c r="A1221" s="20">
        <v>35</v>
      </c>
      <c r="B1221" s="21" t="s">
        <v>558</v>
      </c>
      <c r="C1221" s="21" t="s">
        <v>559</v>
      </c>
      <c r="D1221" s="20" t="s">
        <v>51</v>
      </c>
      <c r="E1221" s="22">
        <v>1</v>
      </c>
      <c r="F1221" s="17"/>
      <c r="G1221" s="24">
        <f t="shared" si="33"/>
        <v>0</v>
      </c>
      <c r="H1221" s="19"/>
    </row>
    <row r="1222" s="2" customFormat="1" ht="36" outlineLevel="1" spans="1:8">
      <c r="A1222" s="20">
        <v>36</v>
      </c>
      <c r="B1222" s="21" t="s">
        <v>262</v>
      </c>
      <c r="C1222" s="21" t="s">
        <v>263</v>
      </c>
      <c r="D1222" s="20" t="s">
        <v>51</v>
      </c>
      <c r="E1222" s="22">
        <v>1</v>
      </c>
      <c r="F1222" s="17"/>
      <c r="G1222" s="24">
        <f t="shared" si="33"/>
        <v>0</v>
      </c>
      <c r="H1222" s="19"/>
    </row>
    <row r="1223" s="2" customFormat="1" ht="36" outlineLevel="1" spans="1:8">
      <c r="A1223" s="20">
        <v>37</v>
      </c>
      <c r="B1223" s="21" t="s">
        <v>292</v>
      </c>
      <c r="C1223" s="21" t="s">
        <v>293</v>
      </c>
      <c r="D1223" s="20" t="s">
        <v>54</v>
      </c>
      <c r="E1223" s="22">
        <v>3</v>
      </c>
      <c r="F1223" s="17"/>
      <c r="G1223" s="24">
        <f t="shared" si="33"/>
        <v>0</v>
      </c>
      <c r="H1223" s="19"/>
    </row>
    <row r="1224" s="2" customFormat="1" ht="36" outlineLevel="1" spans="1:8">
      <c r="A1224" s="20">
        <v>38</v>
      </c>
      <c r="B1224" s="21" t="s">
        <v>310</v>
      </c>
      <c r="C1224" s="21" t="s">
        <v>311</v>
      </c>
      <c r="D1224" s="20" t="s">
        <v>54</v>
      </c>
      <c r="E1224" s="22">
        <v>1</v>
      </c>
      <c r="F1224" s="17"/>
      <c r="G1224" s="24">
        <f t="shared" si="33"/>
        <v>0</v>
      </c>
      <c r="H1224" s="19"/>
    </row>
    <row r="1225" s="2" customFormat="1" ht="24" outlineLevel="1" spans="1:8">
      <c r="A1225" s="20">
        <v>39</v>
      </c>
      <c r="B1225" s="21" t="s">
        <v>320</v>
      </c>
      <c r="C1225" s="21" t="s">
        <v>321</v>
      </c>
      <c r="D1225" s="20" t="s">
        <v>54</v>
      </c>
      <c r="E1225" s="22">
        <v>1</v>
      </c>
      <c r="F1225" s="17"/>
      <c r="G1225" s="24">
        <f t="shared" si="33"/>
        <v>0</v>
      </c>
      <c r="H1225" s="19"/>
    </row>
    <row r="1226" s="2" customFormat="1" ht="48" outlineLevel="1" spans="1:8">
      <c r="A1226" s="20">
        <v>40</v>
      </c>
      <c r="B1226" s="21" t="s">
        <v>322</v>
      </c>
      <c r="C1226" s="21" t="s">
        <v>323</v>
      </c>
      <c r="D1226" s="20" t="s">
        <v>54</v>
      </c>
      <c r="E1226" s="17">
        <v>16.6666666666667</v>
      </c>
      <c r="F1226" s="17"/>
      <c r="G1226" s="24">
        <f t="shared" si="33"/>
        <v>0</v>
      </c>
      <c r="H1226" s="19"/>
    </row>
    <row r="1227" s="2" customFormat="1" ht="48" outlineLevel="1" spans="1:8">
      <c r="A1227" s="20">
        <v>41</v>
      </c>
      <c r="B1227" s="21" t="s">
        <v>322</v>
      </c>
      <c r="C1227" s="21" t="s">
        <v>324</v>
      </c>
      <c r="D1227" s="20" t="s">
        <v>54</v>
      </c>
      <c r="E1227" s="22">
        <v>5</v>
      </c>
      <c r="F1227" s="17"/>
      <c r="G1227" s="24">
        <f t="shared" si="33"/>
        <v>0</v>
      </c>
      <c r="H1227" s="19"/>
    </row>
    <row r="1228" s="2" customFormat="1" ht="36" outlineLevel="1" spans="1:8">
      <c r="A1228" s="20">
        <v>42</v>
      </c>
      <c r="B1228" s="21" t="s">
        <v>74</v>
      </c>
      <c r="C1228" s="21" t="s">
        <v>919</v>
      </c>
      <c r="D1228" s="20" t="s">
        <v>54</v>
      </c>
      <c r="E1228" s="22">
        <v>1</v>
      </c>
      <c r="F1228" s="17"/>
      <c r="G1228" s="24">
        <f t="shared" si="33"/>
        <v>0</v>
      </c>
      <c r="H1228" s="19"/>
    </row>
    <row r="1229" s="2" customFormat="1" ht="36" outlineLevel="1" spans="1:8">
      <c r="A1229" s="20">
        <v>43</v>
      </c>
      <c r="B1229" s="21" t="s">
        <v>74</v>
      </c>
      <c r="C1229" s="21" t="s">
        <v>920</v>
      </c>
      <c r="D1229" s="20" t="s">
        <v>54</v>
      </c>
      <c r="E1229" s="22">
        <v>2</v>
      </c>
      <c r="F1229" s="17"/>
      <c r="G1229" s="24">
        <f t="shared" si="33"/>
        <v>0</v>
      </c>
      <c r="H1229" s="19"/>
    </row>
    <row r="1230" s="2" customFormat="1" ht="36" outlineLevel="1" spans="1:8">
      <c r="A1230" s="20">
        <v>44</v>
      </c>
      <c r="B1230" s="21" t="s">
        <v>74</v>
      </c>
      <c r="C1230" s="21" t="s">
        <v>921</v>
      </c>
      <c r="D1230" s="20" t="s">
        <v>54</v>
      </c>
      <c r="E1230" s="22">
        <v>2</v>
      </c>
      <c r="F1230" s="17"/>
      <c r="G1230" s="24">
        <f t="shared" si="33"/>
        <v>0</v>
      </c>
      <c r="H1230" s="19"/>
    </row>
    <row r="1231" s="2" customFormat="1" ht="48" outlineLevel="1" spans="1:8">
      <c r="A1231" s="20">
        <v>45</v>
      </c>
      <c r="B1231" s="21" t="s">
        <v>329</v>
      </c>
      <c r="C1231" s="21" t="s">
        <v>330</v>
      </c>
      <c r="D1231" s="20" t="s">
        <v>31</v>
      </c>
      <c r="E1231" s="17">
        <v>22.1333333333333</v>
      </c>
      <c r="F1231" s="17"/>
      <c r="G1231" s="24">
        <f t="shared" si="33"/>
        <v>0</v>
      </c>
      <c r="H1231" s="19"/>
    </row>
    <row r="1232" s="2" customFormat="1" ht="36" outlineLevel="1" spans="1:8">
      <c r="A1232" s="20">
        <v>46</v>
      </c>
      <c r="B1232" s="21" t="s">
        <v>331</v>
      </c>
      <c r="C1232" s="21" t="s">
        <v>332</v>
      </c>
      <c r="D1232" s="20" t="s">
        <v>333</v>
      </c>
      <c r="E1232" s="22">
        <v>2</v>
      </c>
      <c r="F1232" s="17"/>
      <c r="G1232" s="24">
        <f t="shared" si="33"/>
        <v>0</v>
      </c>
      <c r="H1232" s="19"/>
    </row>
    <row r="1233" s="2" customFormat="1" ht="12" outlineLevel="1" spans="1:8">
      <c r="A1233" s="20"/>
      <c r="B1233" s="21" t="s">
        <v>336</v>
      </c>
      <c r="C1233" s="21"/>
      <c r="D1233" s="21"/>
      <c r="E1233" s="22"/>
      <c r="F1233" s="17"/>
      <c r="G1233" s="24"/>
      <c r="H1233" s="19"/>
    </row>
    <row r="1234" s="2" customFormat="1" ht="48" outlineLevel="1" spans="1:8">
      <c r="A1234" s="20">
        <v>47</v>
      </c>
      <c r="B1234" s="21" t="s">
        <v>343</v>
      </c>
      <c r="C1234" s="21" t="s">
        <v>344</v>
      </c>
      <c r="D1234" s="20" t="s">
        <v>31</v>
      </c>
      <c r="E1234" s="22">
        <v>237.37</v>
      </c>
      <c r="F1234" s="17"/>
      <c r="G1234" s="24">
        <f t="shared" ref="G1234:G1238" si="34">$E1234*F1234</f>
        <v>0</v>
      </c>
      <c r="H1234" s="19"/>
    </row>
    <row r="1235" s="2" customFormat="1" ht="36" outlineLevel="1" spans="1:8">
      <c r="A1235" s="20">
        <v>48</v>
      </c>
      <c r="B1235" s="21" t="s">
        <v>743</v>
      </c>
      <c r="C1235" s="21" t="s">
        <v>890</v>
      </c>
      <c r="D1235" s="20" t="s">
        <v>31</v>
      </c>
      <c r="E1235" s="22">
        <v>19.77</v>
      </c>
      <c r="F1235" s="17"/>
      <c r="G1235" s="24">
        <f t="shared" si="34"/>
        <v>0</v>
      </c>
      <c r="H1235" s="19"/>
    </row>
    <row r="1236" s="2" customFormat="1" ht="48" outlineLevel="1" spans="1:8">
      <c r="A1236" s="20">
        <v>49</v>
      </c>
      <c r="B1236" s="21" t="s">
        <v>341</v>
      </c>
      <c r="C1236" s="21" t="s">
        <v>922</v>
      </c>
      <c r="D1236" s="20" t="s">
        <v>31</v>
      </c>
      <c r="E1236" s="22">
        <v>38.5</v>
      </c>
      <c r="F1236" s="17"/>
      <c r="G1236" s="24">
        <f t="shared" si="34"/>
        <v>0</v>
      </c>
      <c r="H1236" s="19"/>
    </row>
    <row r="1237" s="2" customFormat="1" ht="24" outlineLevel="1" spans="1:8">
      <c r="A1237" s="20">
        <v>50</v>
      </c>
      <c r="B1237" s="21" t="s">
        <v>347</v>
      </c>
      <c r="C1237" s="21" t="s">
        <v>348</v>
      </c>
      <c r="D1237" s="20" t="s">
        <v>349</v>
      </c>
      <c r="E1237" s="22">
        <v>1</v>
      </c>
      <c r="F1237" s="17"/>
      <c r="G1237" s="24">
        <f t="shared" si="34"/>
        <v>0</v>
      </c>
      <c r="H1237" s="19"/>
    </row>
    <row r="1238" s="2" customFormat="1" ht="24" outlineLevel="1" spans="1:8">
      <c r="A1238" s="20">
        <v>51</v>
      </c>
      <c r="B1238" s="21" t="s">
        <v>360</v>
      </c>
      <c r="C1238" s="21" t="s">
        <v>361</v>
      </c>
      <c r="D1238" s="20" t="s">
        <v>333</v>
      </c>
      <c r="E1238" s="22">
        <v>1</v>
      </c>
      <c r="F1238" s="17"/>
      <c r="G1238" s="24">
        <f t="shared" si="34"/>
        <v>0</v>
      </c>
      <c r="H1238" s="19"/>
    </row>
    <row r="1239" s="2" customFormat="1" ht="24" spans="1:8">
      <c r="A1239" s="9" t="s">
        <v>923</v>
      </c>
      <c r="B1239" s="9" t="s">
        <v>924</v>
      </c>
      <c r="C1239" s="9"/>
      <c r="D1239" s="9"/>
      <c r="E1239" s="10"/>
      <c r="F1239" s="17"/>
      <c r="G1239" s="18">
        <f>SUM(G1240:G1276)</f>
        <v>0</v>
      </c>
      <c r="H1239" s="19"/>
    </row>
    <row r="1240" s="2" customFormat="1" ht="12" outlineLevel="1" spans="1:8">
      <c r="A1240" s="20"/>
      <c r="B1240" s="21" t="s">
        <v>364</v>
      </c>
      <c r="C1240" s="21"/>
      <c r="D1240" s="21"/>
      <c r="E1240" s="22"/>
      <c r="F1240" s="17"/>
      <c r="G1240" s="25"/>
      <c r="H1240" s="19"/>
    </row>
    <row r="1241" s="2" customFormat="1" ht="72" outlineLevel="1" spans="1:8">
      <c r="A1241" s="20">
        <v>1</v>
      </c>
      <c r="B1241" s="21" t="s">
        <v>29</v>
      </c>
      <c r="C1241" s="21" t="s">
        <v>33</v>
      </c>
      <c r="D1241" s="20" t="s">
        <v>31</v>
      </c>
      <c r="E1241" s="22">
        <v>34.29</v>
      </c>
      <c r="F1241" s="17"/>
      <c r="G1241" s="24">
        <f t="shared" ref="G1241:G1258" si="35">$E1241*F1241</f>
        <v>0</v>
      </c>
      <c r="H1241" s="19"/>
    </row>
    <row r="1242" s="2" customFormat="1" ht="72" outlineLevel="1" spans="1:8">
      <c r="A1242" s="20">
        <v>2</v>
      </c>
      <c r="B1242" s="21" t="s">
        <v>29</v>
      </c>
      <c r="C1242" s="21" t="s">
        <v>34</v>
      </c>
      <c r="D1242" s="20" t="s">
        <v>31</v>
      </c>
      <c r="E1242" s="22">
        <v>73.1</v>
      </c>
      <c r="F1242" s="17"/>
      <c r="G1242" s="24">
        <f t="shared" si="35"/>
        <v>0</v>
      </c>
      <c r="H1242" s="19"/>
    </row>
    <row r="1243" s="2" customFormat="1" ht="72" outlineLevel="1" spans="1:8">
      <c r="A1243" s="20">
        <v>3</v>
      </c>
      <c r="B1243" s="21" t="s">
        <v>29</v>
      </c>
      <c r="C1243" s="21" t="s">
        <v>35</v>
      </c>
      <c r="D1243" s="20" t="s">
        <v>31</v>
      </c>
      <c r="E1243" s="22">
        <v>19.24</v>
      </c>
      <c r="F1243" s="17"/>
      <c r="G1243" s="24">
        <f t="shared" si="35"/>
        <v>0</v>
      </c>
      <c r="H1243" s="19"/>
    </row>
    <row r="1244" s="2" customFormat="1" ht="72" outlineLevel="1" spans="1:8">
      <c r="A1244" s="20">
        <v>4</v>
      </c>
      <c r="B1244" s="21" t="s">
        <v>29</v>
      </c>
      <c r="C1244" s="21" t="s">
        <v>36</v>
      </c>
      <c r="D1244" s="20" t="s">
        <v>31</v>
      </c>
      <c r="E1244" s="22">
        <v>14.44</v>
      </c>
      <c r="F1244" s="17"/>
      <c r="G1244" s="24">
        <f t="shared" si="35"/>
        <v>0</v>
      </c>
      <c r="H1244" s="19"/>
    </row>
    <row r="1245" s="2" customFormat="1" ht="72" outlineLevel="1" spans="1:8">
      <c r="A1245" s="20">
        <v>5</v>
      </c>
      <c r="B1245" s="21" t="s">
        <v>29</v>
      </c>
      <c r="C1245" s="21" t="s">
        <v>37</v>
      </c>
      <c r="D1245" s="20" t="s">
        <v>31</v>
      </c>
      <c r="E1245" s="22">
        <v>4.67</v>
      </c>
      <c r="F1245" s="17"/>
      <c r="G1245" s="24">
        <f t="shared" si="35"/>
        <v>0</v>
      </c>
      <c r="H1245" s="19"/>
    </row>
    <row r="1246" s="2" customFormat="1" ht="72" outlineLevel="1" spans="1:8">
      <c r="A1246" s="20">
        <v>6</v>
      </c>
      <c r="B1246" s="21" t="s">
        <v>29</v>
      </c>
      <c r="C1246" s="21" t="s">
        <v>38</v>
      </c>
      <c r="D1246" s="20" t="s">
        <v>31</v>
      </c>
      <c r="E1246" s="22">
        <v>2.54</v>
      </c>
      <c r="F1246" s="17"/>
      <c r="G1246" s="24">
        <f t="shared" si="35"/>
        <v>0</v>
      </c>
      <c r="H1246" s="19"/>
    </row>
    <row r="1247" s="2" customFormat="1" ht="72" outlineLevel="1" spans="1:8">
      <c r="A1247" s="20">
        <v>7</v>
      </c>
      <c r="B1247" s="21" t="s">
        <v>29</v>
      </c>
      <c r="C1247" s="21" t="s">
        <v>39</v>
      </c>
      <c r="D1247" s="20" t="s">
        <v>31</v>
      </c>
      <c r="E1247" s="22">
        <v>8.55</v>
      </c>
      <c r="F1247" s="17"/>
      <c r="G1247" s="24">
        <f t="shared" si="35"/>
        <v>0</v>
      </c>
      <c r="H1247" s="19"/>
    </row>
    <row r="1248" s="2" customFormat="1" ht="48" outlineLevel="1" spans="1:8">
      <c r="A1248" s="20">
        <v>8</v>
      </c>
      <c r="B1248" s="21" t="s">
        <v>55</v>
      </c>
      <c r="C1248" s="21" t="s">
        <v>925</v>
      </c>
      <c r="D1248" s="20" t="s">
        <v>57</v>
      </c>
      <c r="E1248" s="22">
        <v>1</v>
      </c>
      <c r="F1248" s="17"/>
      <c r="G1248" s="24">
        <f t="shared" si="35"/>
        <v>0</v>
      </c>
      <c r="H1248" s="19"/>
    </row>
    <row r="1249" s="2" customFormat="1" ht="48" outlineLevel="1" spans="1:8">
      <c r="A1249" s="20">
        <v>9</v>
      </c>
      <c r="B1249" s="21" t="s">
        <v>58</v>
      </c>
      <c r="C1249" s="21" t="s">
        <v>59</v>
      </c>
      <c r="D1249" s="20" t="s">
        <v>54</v>
      </c>
      <c r="E1249" s="22">
        <v>3</v>
      </c>
      <c r="F1249" s="17"/>
      <c r="G1249" s="24">
        <f t="shared" si="35"/>
        <v>0</v>
      </c>
      <c r="H1249" s="19"/>
    </row>
    <row r="1250" s="2" customFormat="1" ht="48" outlineLevel="1" spans="1:8">
      <c r="A1250" s="20">
        <v>10</v>
      </c>
      <c r="B1250" s="21" t="s">
        <v>58</v>
      </c>
      <c r="C1250" s="21" t="s">
        <v>60</v>
      </c>
      <c r="D1250" s="20" t="s">
        <v>54</v>
      </c>
      <c r="E1250" s="22">
        <v>4</v>
      </c>
      <c r="F1250" s="17"/>
      <c r="G1250" s="24">
        <f t="shared" si="35"/>
        <v>0</v>
      </c>
      <c r="H1250" s="19"/>
    </row>
    <row r="1251" s="2" customFormat="1" ht="48" outlineLevel="1" spans="1:8">
      <c r="A1251" s="20">
        <v>11</v>
      </c>
      <c r="B1251" s="21" t="s">
        <v>64</v>
      </c>
      <c r="C1251" s="21" t="s">
        <v>598</v>
      </c>
      <c r="D1251" s="20" t="s">
        <v>54</v>
      </c>
      <c r="E1251" s="22">
        <v>2</v>
      </c>
      <c r="F1251" s="17"/>
      <c r="G1251" s="24">
        <f t="shared" si="35"/>
        <v>0</v>
      </c>
      <c r="H1251" s="19"/>
    </row>
    <row r="1252" s="2" customFormat="1" ht="48" outlineLevel="1" spans="1:8">
      <c r="A1252" s="20">
        <v>12</v>
      </c>
      <c r="B1252" s="21" t="s">
        <v>64</v>
      </c>
      <c r="C1252" s="21" t="s">
        <v>66</v>
      </c>
      <c r="D1252" s="20" t="s">
        <v>54</v>
      </c>
      <c r="E1252" s="22">
        <v>3</v>
      </c>
      <c r="F1252" s="17"/>
      <c r="G1252" s="24">
        <f t="shared" si="35"/>
        <v>0</v>
      </c>
      <c r="H1252" s="19"/>
    </row>
    <row r="1253" s="2" customFormat="1" ht="48" outlineLevel="1" spans="1:8">
      <c r="A1253" s="20">
        <v>13</v>
      </c>
      <c r="B1253" s="21" t="s">
        <v>64</v>
      </c>
      <c r="C1253" s="21" t="s">
        <v>67</v>
      </c>
      <c r="D1253" s="20" t="s">
        <v>54</v>
      </c>
      <c r="E1253" s="22">
        <v>4</v>
      </c>
      <c r="F1253" s="17"/>
      <c r="G1253" s="24">
        <f t="shared" si="35"/>
        <v>0</v>
      </c>
      <c r="H1253" s="19"/>
    </row>
    <row r="1254" s="2" customFormat="1" ht="48" outlineLevel="1" spans="1:8">
      <c r="A1254" s="20">
        <v>14</v>
      </c>
      <c r="B1254" s="21" t="s">
        <v>52</v>
      </c>
      <c r="C1254" s="21" t="s">
        <v>427</v>
      </c>
      <c r="D1254" s="20" t="s">
        <v>54</v>
      </c>
      <c r="E1254" s="22">
        <v>2</v>
      </c>
      <c r="F1254" s="17"/>
      <c r="G1254" s="24">
        <f t="shared" si="35"/>
        <v>0</v>
      </c>
      <c r="H1254" s="19"/>
    </row>
    <row r="1255" s="2" customFormat="1" ht="48" outlineLevel="1" spans="1:8">
      <c r="A1255" s="20">
        <v>15</v>
      </c>
      <c r="B1255" s="21" t="s">
        <v>58</v>
      </c>
      <c r="C1255" s="21" t="s">
        <v>400</v>
      </c>
      <c r="D1255" s="20" t="s">
        <v>54</v>
      </c>
      <c r="E1255" s="22">
        <v>2</v>
      </c>
      <c r="F1255" s="17"/>
      <c r="G1255" s="24">
        <f t="shared" si="35"/>
        <v>0</v>
      </c>
      <c r="H1255" s="19"/>
    </row>
    <row r="1256" s="2" customFormat="1" ht="36" outlineLevel="1" spans="1:8">
      <c r="A1256" s="20">
        <v>16</v>
      </c>
      <c r="B1256" s="21" t="s">
        <v>74</v>
      </c>
      <c r="C1256" s="21" t="s">
        <v>140</v>
      </c>
      <c r="D1256" s="20" t="s">
        <v>54</v>
      </c>
      <c r="E1256" s="22">
        <v>2</v>
      </c>
      <c r="F1256" s="17"/>
      <c r="G1256" s="24">
        <f t="shared" si="35"/>
        <v>0</v>
      </c>
      <c r="H1256" s="19"/>
    </row>
    <row r="1257" s="2" customFormat="1" ht="36" outlineLevel="1" spans="1:8">
      <c r="A1257" s="20">
        <v>17</v>
      </c>
      <c r="B1257" s="21" t="s">
        <v>90</v>
      </c>
      <c r="C1257" s="21" t="s">
        <v>91</v>
      </c>
      <c r="D1257" s="20" t="s">
        <v>92</v>
      </c>
      <c r="E1257" s="22">
        <v>72.2</v>
      </c>
      <c r="F1257" s="17"/>
      <c r="G1257" s="24">
        <f t="shared" si="35"/>
        <v>0</v>
      </c>
      <c r="H1257" s="19"/>
    </row>
    <row r="1258" s="2" customFormat="1" ht="36" outlineLevel="1" spans="1:8">
      <c r="A1258" s="20">
        <v>18</v>
      </c>
      <c r="B1258" s="21" t="s">
        <v>93</v>
      </c>
      <c r="C1258" s="21" t="s">
        <v>94</v>
      </c>
      <c r="D1258" s="20" t="s">
        <v>95</v>
      </c>
      <c r="E1258" s="22">
        <v>16.35</v>
      </c>
      <c r="F1258" s="17"/>
      <c r="G1258" s="24">
        <f t="shared" si="35"/>
        <v>0</v>
      </c>
      <c r="H1258" s="19"/>
    </row>
    <row r="1259" s="2" customFormat="1" ht="12" outlineLevel="1" spans="1:8">
      <c r="A1259" s="20"/>
      <c r="B1259" s="21" t="s">
        <v>410</v>
      </c>
      <c r="C1259" s="21"/>
      <c r="D1259" s="21"/>
      <c r="E1259" s="22"/>
      <c r="F1259" s="17"/>
      <c r="G1259" s="24"/>
      <c r="H1259" s="19"/>
    </row>
    <row r="1260" s="2" customFormat="1" ht="60" outlineLevel="1" spans="1:8">
      <c r="A1260" s="20">
        <v>19</v>
      </c>
      <c r="B1260" s="21" t="s">
        <v>101</v>
      </c>
      <c r="C1260" s="21" t="s">
        <v>106</v>
      </c>
      <c r="D1260" s="20" t="s">
        <v>31</v>
      </c>
      <c r="E1260" s="22">
        <v>80.65</v>
      </c>
      <c r="F1260" s="17"/>
      <c r="G1260" s="24">
        <f t="shared" ref="G1260:G1276" si="36">$E1260*F1260</f>
        <v>0</v>
      </c>
      <c r="H1260" s="19"/>
    </row>
    <row r="1261" s="2" customFormat="1" ht="60" outlineLevel="1" spans="1:8">
      <c r="A1261" s="20">
        <v>20</v>
      </c>
      <c r="B1261" s="21" t="s">
        <v>101</v>
      </c>
      <c r="C1261" s="21" t="s">
        <v>107</v>
      </c>
      <c r="D1261" s="20" t="s">
        <v>31</v>
      </c>
      <c r="E1261" s="22">
        <v>6.96</v>
      </c>
      <c r="F1261" s="17"/>
      <c r="G1261" s="24">
        <f t="shared" si="36"/>
        <v>0</v>
      </c>
      <c r="H1261" s="19"/>
    </row>
    <row r="1262" s="2" customFormat="1" ht="60" outlineLevel="1" spans="1:8">
      <c r="A1262" s="20">
        <v>21</v>
      </c>
      <c r="B1262" s="21" t="s">
        <v>101</v>
      </c>
      <c r="C1262" s="21" t="s">
        <v>108</v>
      </c>
      <c r="D1262" s="20" t="s">
        <v>31</v>
      </c>
      <c r="E1262" s="22">
        <v>12.18</v>
      </c>
      <c r="F1262" s="17"/>
      <c r="G1262" s="24">
        <f t="shared" si="36"/>
        <v>0</v>
      </c>
      <c r="H1262" s="19"/>
    </row>
    <row r="1263" s="2" customFormat="1" ht="60" outlineLevel="1" spans="1:8">
      <c r="A1263" s="20">
        <v>22</v>
      </c>
      <c r="B1263" s="21" t="s">
        <v>101</v>
      </c>
      <c r="C1263" s="21" t="s">
        <v>105</v>
      </c>
      <c r="D1263" s="20" t="s">
        <v>31</v>
      </c>
      <c r="E1263" s="22">
        <v>536.92</v>
      </c>
      <c r="F1263" s="17"/>
      <c r="G1263" s="24">
        <f t="shared" si="36"/>
        <v>0</v>
      </c>
      <c r="H1263" s="19"/>
    </row>
    <row r="1264" s="2" customFormat="1" ht="60" outlineLevel="1" spans="1:8">
      <c r="A1264" s="20">
        <v>23</v>
      </c>
      <c r="B1264" s="21" t="s">
        <v>101</v>
      </c>
      <c r="C1264" s="21" t="s">
        <v>109</v>
      </c>
      <c r="D1264" s="20" t="s">
        <v>31</v>
      </c>
      <c r="E1264" s="22">
        <v>209.04</v>
      </c>
      <c r="F1264" s="17"/>
      <c r="G1264" s="24">
        <f t="shared" si="36"/>
        <v>0</v>
      </c>
      <c r="H1264" s="19"/>
    </row>
    <row r="1265" s="2" customFormat="1" ht="48" outlineLevel="1" spans="1:8">
      <c r="A1265" s="20">
        <v>24</v>
      </c>
      <c r="B1265" s="21" t="s">
        <v>113</v>
      </c>
      <c r="C1265" s="21" t="s">
        <v>114</v>
      </c>
      <c r="D1265" s="20" t="s">
        <v>57</v>
      </c>
      <c r="E1265" s="22">
        <v>7</v>
      </c>
      <c r="F1265" s="17"/>
      <c r="G1265" s="24">
        <f t="shared" si="36"/>
        <v>0</v>
      </c>
      <c r="H1265" s="19"/>
    </row>
    <row r="1266" s="2" customFormat="1" ht="48" outlineLevel="1" spans="1:8">
      <c r="A1266" s="20">
        <v>25</v>
      </c>
      <c r="B1266" s="21" t="s">
        <v>116</v>
      </c>
      <c r="C1266" s="21" t="s">
        <v>117</v>
      </c>
      <c r="D1266" s="20" t="s">
        <v>57</v>
      </c>
      <c r="E1266" s="22">
        <v>5</v>
      </c>
      <c r="F1266" s="17"/>
      <c r="G1266" s="24">
        <f t="shared" si="36"/>
        <v>0</v>
      </c>
      <c r="H1266" s="19"/>
    </row>
    <row r="1267" s="2" customFormat="1" ht="36" outlineLevel="1" spans="1:8">
      <c r="A1267" s="20">
        <v>26</v>
      </c>
      <c r="B1267" s="21" t="s">
        <v>118</v>
      </c>
      <c r="C1267" s="21" t="s">
        <v>119</v>
      </c>
      <c r="D1267" s="20" t="s">
        <v>57</v>
      </c>
      <c r="E1267" s="22">
        <v>4</v>
      </c>
      <c r="F1267" s="17"/>
      <c r="G1267" s="24">
        <f t="shared" si="36"/>
        <v>0</v>
      </c>
      <c r="H1267" s="19"/>
    </row>
    <row r="1268" s="2" customFormat="1" ht="24" outlineLevel="1" spans="1:8">
      <c r="A1268" s="20">
        <v>27</v>
      </c>
      <c r="B1268" s="21" t="s">
        <v>122</v>
      </c>
      <c r="C1268" s="21" t="s">
        <v>926</v>
      </c>
      <c r="D1268" s="20" t="s">
        <v>57</v>
      </c>
      <c r="E1268" s="22">
        <v>2</v>
      </c>
      <c r="F1268" s="17"/>
      <c r="G1268" s="24">
        <f t="shared" si="36"/>
        <v>0</v>
      </c>
      <c r="H1268" s="19"/>
    </row>
    <row r="1269" s="2" customFormat="1" ht="36" outlineLevel="1" spans="1:8">
      <c r="A1269" s="20">
        <v>28</v>
      </c>
      <c r="B1269" s="21" t="s">
        <v>124</v>
      </c>
      <c r="C1269" s="21" t="s">
        <v>125</v>
      </c>
      <c r="D1269" s="20" t="s">
        <v>54</v>
      </c>
      <c r="E1269" s="22">
        <v>2</v>
      </c>
      <c r="F1269" s="17"/>
      <c r="G1269" s="24">
        <f t="shared" si="36"/>
        <v>0</v>
      </c>
      <c r="H1269" s="19"/>
    </row>
    <row r="1270" s="2" customFormat="1" ht="36" outlineLevel="1" spans="1:8">
      <c r="A1270" s="20">
        <v>29</v>
      </c>
      <c r="B1270" s="21" t="s">
        <v>124</v>
      </c>
      <c r="C1270" s="21" t="s">
        <v>126</v>
      </c>
      <c r="D1270" s="20" t="s">
        <v>54</v>
      </c>
      <c r="E1270" s="22">
        <v>2</v>
      </c>
      <c r="F1270" s="17"/>
      <c r="G1270" s="24">
        <f t="shared" si="36"/>
        <v>0</v>
      </c>
      <c r="H1270" s="19"/>
    </row>
    <row r="1271" s="2" customFormat="1" ht="36" outlineLevel="1" spans="1:8">
      <c r="A1271" s="20">
        <v>30</v>
      </c>
      <c r="B1271" s="21" t="s">
        <v>124</v>
      </c>
      <c r="C1271" s="21" t="s">
        <v>127</v>
      </c>
      <c r="D1271" s="20" t="s">
        <v>54</v>
      </c>
      <c r="E1271" s="22">
        <v>5</v>
      </c>
      <c r="F1271" s="17"/>
      <c r="G1271" s="24">
        <f t="shared" si="36"/>
        <v>0</v>
      </c>
      <c r="H1271" s="19"/>
    </row>
    <row r="1272" s="2" customFormat="1" ht="36" outlineLevel="1" spans="1:8">
      <c r="A1272" s="20">
        <v>31</v>
      </c>
      <c r="B1272" s="21" t="s">
        <v>124</v>
      </c>
      <c r="C1272" s="21" t="s">
        <v>128</v>
      </c>
      <c r="D1272" s="20" t="s">
        <v>54</v>
      </c>
      <c r="E1272" s="22">
        <v>6</v>
      </c>
      <c r="F1272" s="17"/>
      <c r="G1272" s="24">
        <f t="shared" si="36"/>
        <v>0</v>
      </c>
      <c r="H1272" s="19"/>
    </row>
    <row r="1273" s="2" customFormat="1" ht="36" outlineLevel="1" spans="1:8">
      <c r="A1273" s="20">
        <v>32</v>
      </c>
      <c r="B1273" s="21" t="s">
        <v>124</v>
      </c>
      <c r="C1273" s="21" t="s">
        <v>134</v>
      </c>
      <c r="D1273" s="20" t="s">
        <v>54</v>
      </c>
      <c r="E1273" s="22">
        <v>13</v>
      </c>
      <c r="F1273" s="17"/>
      <c r="G1273" s="24">
        <f t="shared" si="36"/>
        <v>0</v>
      </c>
      <c r="H1273" s="19"/>
    </row>
    <row r="1274" s="2" customFormat="1" ht="36" outlineLevel="1" spans="1:8">
      <c r="A1274" s="20">
        <v>33</v>
      </c>
      <c r="B1274" s="21" t="s">
        <v>74</v>
      </c>
      <c r="C1274" s="21" t="s">
        <v>142</v>
      </c>
      <c r="D1274" s="20" t="s">
        <v>54</v>
      </c>
      <c r="E1274" s="22">
        <v>1</v>
      </c>
      <c r="F1274" s="17"/>
      <c r="G1274" s="24">
        <f t="shared" si="36"/>
        <v>0</v>
      </c>
      <c r="H1274" s="19"/>
    </row>
    <row r="1275" s="2" customFormat="1" ht="36" outlineLevel="1" spans="1:8">
      <c r="A1275" s="20">
        <v>34</v>
      </c>
      <c r="B1275" s="21" t="s">
        <v>74</v>
      </c>
      <c r="C1275" s="21" t="s">
        <v>141</v>
      </c>
      <c r="D1275" s="20" t="s">
        <v>54</v>
      </c>
      <c r="E1275" s="22">
        <v>32</v>
      </c>
      <c r="F1275" s="17"/>
      <c r="G1275" s="24">
        <f t="shared" si="36"/>
        <v>0</v>
      </c>
      <c r="H1275" s="19"/>
    </row>
    <row r="1276" s="2" customFormat="1" ht="36" outlineLevel="1" spans="1:8">
      <c r="A1276" s="20">
        <v>35</v>
      </c>
      <c r="B1276" s="21" t="s">
        <v>90</v>
      </c>
      <c r="C1276" s="21" t="s">
        <v>91</v>
      </c>
      <c r="D1276" s="20" t="s">
        <v>92</v>
      </c>
      <c r="E1276" s="22">
        <v>98.32</v>
      </c>
      <c r="F1276" s="17"/>
      <c r="G1276" s="24">
        <f t="shared" si="36"/>
        <v>0</v>
      </c>
      <c r="H1276" s="19"/>
    </row>
    <row r="1277" s="2" customFormat="1" ht="24" spans="1:8">
      <c r="A1277" s="9" t="s">
        <v>927</v>
      </c>
      <c r="B1277" s="9" t="s">
        <v>928</v>
      </c>
      <c r="C1277" s="9"/>
      <c r="D1277" s="9"/>
      <c r="E1277" s="10"/>
      <c r="F1277" s="17"/>
      <c r="G1277" s="18">
        <f>SUM(G1316:G1335)</f>
        <v>0</v>
      </c>
      <c r="H1277" s="19"/>
    </row>
    <row r="1278" s="2" customFormat="1" ht="12" outlineLevel="1" spans="1:8">
      <c r="A1278" s="20"/>
      <c r="B1278" s="21" t="s">
        <v>149</v>
      </c>
      <c r="C1278" s="21"/>
      <c r="D1278" s="21"/>
      <c r="E1278" s="22"/>
      <c r="F1278" s="17"/>
      <c r="G1278" s="25"/>
      <c r="H1278" s="19"/>
    </row>
    <row r="1279" s="2" customFormat="1" ht="60" outlineLevel="1" spans="1:8">
      <c r="A1279" s="20">
        <v>1</v>
      </c>
      <c r="B1279" s="21" t="s">
        <v>150</v>
      </c>
      <c r="C1279" s="21" t="s">
        <v>929</v>
      </c>
      <c r="D1279" s="20" t="s">
        <v>152</v>
      </c>
      <c r="E1279" s="22">
        <v>1</v>
      </c>
      <c r="F1279" s="17"/>
      <c r="G1279" s="24">
        <f t="shared" ref="G1279:G1328" si="37">$E1279*F1279</f>
        <v>0</v>
      </c>
      <c r="H1279" s="19"/>
    </row>
    <row r="1280" s="2" customFormat="1" ht="60" outlineLevel="1" spans="1:8">
      <c r="A1280" s="20">
        <v>2</v>
      </c>
      <c r="B1280" s="21" t="s">
        <v>150</v>
      </c>
      <c r="C1280" s="21" t="s">
        <v>930</v>
      </c>
      <c r="D1280" s="20" t="s">
        <v>152</v>
      </c>
      <c r="E1280" s="22">
        <v>1</v>
      </c>
      <c r="F1280" s="17"/>
      <c r="G1280" s="24">
        <f t="shared" si="37"/>
        <v>0</v>
      </c>
      <c r="H1280" s="19"/>
    </row>
    <row r="1281" s="2" customFormat="1" ht="60" outlineLevel="1" spans="1:8">
      <c r="A1281" s="20">
        <v>3</v>
      </c>
      <c r="B1281" s="21" t="s">
        <v>150</v>
      </c>
      <c r="C1281" s="21" t="s">
        <v>931</v>
      </c>
      <c r="D1281" s="20" t="s">
        <v>152</v>
      </c>
      <c r="E1281" s="22">
        <v>1</v>
      </c>
      <c r="F1281" s="17"/>
      <c r="G1281" s="24">
        <f t="shared" si="37"/>
        <v>0</v>
      </c>
      <c r="H1281" s="19"/>
    </row>
    <row r="1282" s="2" customFormat="1" ht="60" outlineLevel="1" spans="1:8">
      <c r="A1282" s="20">
        <v>4</v>
      </c>
      <c r="B1282" s="21" t="s">
        <v>150</v>
      </c>
      <c r="C1282" s="21" t="s">
        <v>932</v>
      </c>
      <c r="D1282" s="20" t="s">
        <v>152</v>
      </c>
      <c r="E1282" s="22">
        <v>3</v>
      </c>
      <c r="F1282" s="17"/>
      <c r="G1282" s="24">
        <f t="shared" si="37"/>
        <v>0</v>
      </c>
      <c r="H1282" s="19"/>
    </row>
    <row r="1283" s="2" customFormat="1" ht="60" outlineLevel="1" spans="1:8">
      <c r="A1283" s="20">
        <v>5</v>
      </c>
      <c r="B1283" s="21" t="s">
        <v>150</v>
      </c>
      <c r="C1283" s="21" t="s">
        <v>933</v>
      </c>
      <c r="D1283" s="20" t="s">
        <v>152</v>
      </c>
      <c r="E1283" s="22">
        <v>6</v>
      </c>
      <c r="F1283" s="17"/>
      <c r="G1283" s="24">
        <f t="shared" si="37"/>
        <v>0</v>
      </c>
      <c r="H1283" s="19"/>
    </row>
    <row r="1284" s="2" customFormat="1" ht="60" outlineLevel="1" spans="1:8">
      <c r="A1284" s="20">
        <v>6</v>
      </c>
      <c r="B1284" s="21" t="s">
        <v>150</v>
      </c>
      <c r="C1284" s="21" t="s">
        <v>934</v>
      </c>
      <c r="D1284" s="20" t="s">
        <v>152</v>
      </c>
      <c r="E1284" s="22">
        <v>1</v>
      </c>
      <c r="F1284" s="17"/>
      <c r="G1284" s="24">
        <f t="shared" si="37"/>
        <v>0</v>
      </c>
      <c r="H1284" s="19"/>
    </row>
    <row r="1285" s="2" customFormat="1" ht="60" outlineLevel="1" spans="1:8">
      <c r="A1285" s="20">
        <v>7</v>
      </c>
      <c r="B1285" s="21" t="s">
        <v>150</v>
      </c>
      <c r="C1285" s="21" t="s">
        <v>935</v>
      </c>
      <c r="D1285" s="20" t="s">
        <v>152</v>
      </c>
      <c r="E1285" s="22">
        <v>2</v>
      </c>
      <c r="F1285" s="17"/>
      <c r="G1285" s="24">
        <f t="shared" si="37"/>
        <v>0</v>
      </c>
      <c r="H1285" s="19"/>
    </row>
    <row r="1286" s="2" customFormat="1" ht="60" outlineLevel="1" spans="1:8">
      <c r="A1286" s="20">
        <v>8</v>
      </c>
      <c r="B1286" s="21" t="s">
        <v>183</v>
      </c>
      <c r="C1286" s="21" t="s">
        <v>936</v>
      </c>
      <c r="D1286" s="20" t="s">
        <v>152</v>
      </c>
      <c r="E1286" s="22">
        <v>1</v>
      </c>
      <c r="F1286" s="17"/>
      <c r="G1286" s="24">
        <f t="shared" si="37"/>
        <v>0</v>
      </c>
      <c r="H1286" s="19"/>
    </row>
    <row r="1287" s="2" customFormat="1" ht="48" outlineLevel="1" spans="1:8">
      <c r="A1287" s="20">
        <v>9</v>
      </c>
      <c r="B1287" s="21" t="s">
        <v>192</v>
      </c>
      <c r="C1287" s="21" t="s">
        <v>937</v>
      </c>
      <c r="D1287" s="20" t="s">
        <v>31</v>
      </c>
      <c r="E1287" s="22">
        <v>28</v>
      </c>
      <c r="F1287" s="17"/>
      <c r="G1287" s="24">
        <f t="shared" si="37"/>
        <v>0</v>
      </c>
      <c r="H1287" s="19"/>
    </row>
    <row r="1288" s="2" customFormat="1" ht="48" outlineLevel="1" spans="1:8">
      <c r="A1288" s="20">
        <v>10</v>
      </c>
      <c r="B1288" s="21" t="s">
        <v>192</v>
      </c>
      <c r="C1288" s="21" t="s">
        <v>905</v>
      </c>
      <c r="D1288" s="20" t="s">
        <v>31</v>
      </c>
      <c r="E1288" s="22">
        <v>16</v>
      </c>
      <c r="F1288" s="17"/>
      <c r="G1288" s="24">
        <f t="shared" si="37"/>
        <v>0</v>
      </c>
      <c r="H1288" s="19"/>
    </row>
    <row r="1289" s="2" customFormat="1" ht="48" outlineLevel="1" spans="1:8">
      <c r="A1289" s="20">
        <v>11</v>
      </c>
      <c r="B1289" s="21" t="s">
        <v>197</v>
      </c>
      <c r="C1289" s="21" t="s">
        <v>198</v>
      </c>
      <c r="D1289" s="20" t="s">
        <v>92</v>
      </c>
      <c r="E1289" s="22">
        <v>53.28</v>
      </c>
      <c r="F1289" s="17"/>
      <c r="G1289" s="24">
        <f t="shared" si="37"/>
        <v>0</v>
      </c>
      <c r="H1289" s="19"/>
    </row>
    <row r="1290" s="2" customFormat="1" ht="60" outlineLevel="1" spans="1:8">
      <c r="A1290" s="20">
        <v>12</v>
      </c>
      <c r="B1290" s="21" t="s">
        <v>500</v>
      </c>
      <c r="C1290" s="21" t="s">
        <v>906</v>
      </c>
      <c r="D1290" s="20" t="s">
        <v>31</v>
      </c>
      <c r="E1290" s="22">
        <v>936.43</v>
      </c>
      <c r="F1290" s="17"/>
      <c r="G1290" s="24">
        <f t="shared" si="37"/>
        <v>0</v>
      </c>
      <c r="H1290" s="19"/>
    </row>
    <row r="1291" s="2" customFormat="1" ht="60" outlineLevel="1" spans="1:8">
      <c r="A1291" s="20">
        <v>13</v>
      </c>
      <c r="B1291" s="21" t="s">
        <v>500</v>
      </c>
      <c r="C1291" s="21" t="s">
        <v>907</v>
      </c>
      <c r="D1291" s="20" t="s">
        <v>31</v>
      </c>
      <c r="E1291" s="22">
        <v>46.3</v>
      </c>
      <c r="F1291" s="17"/>
      <c r="G1291" s="24">
        <f t="shared" si="37"/>
        <v>0</v>
      </c>
      <c r="H1291" s="19"/>
    </row>
    <row r="1292" s="2" customFormat="1" ht="60" outlineLevel="1" spans="1:8">
      <c r="A1292" s="20">
        <v>14</v>
      </c>
      <c r="B1292" s="21" t="s">
        <v>500</v>
      </c>
      <c r="C1292" s="21" t="s">
        <v>870</v>
      </c>
      <c r="D1292" s="20" t="s">
        <v>31</v>
      </c>
      <c r="E1292" s="22">
        <v>22.28</v>
      </c>
      <c r="F1292" s="17"/>
      <c r="G1292" s="24">
        <f t="shared" si="37"/>
        <v>0</v>
      </c>
      <c r="H1292" s="19"/>
    </row>
    <row r="1293" s="2" customFormat="1" ht="60" outlineLevel="1" spans="1:8">
      <c r="A1293" s="20">
        <v>15</v>
      </c>
      <c r="B1293" s="21" t="s">
        <v>500</v>
      </c>
      <c r="C1293" s="21" t="s">
        <v>834</v>
      </c>
      <c r="D1293" s="20" t="s">
        <v>31</v>
      </c>
      <c r="E1293" s="17">
        <v>574.586666666667</v>
      </c>
      <c r="F1293" s="17"/>
      <c r="G1293" s="24">
        <f t="shared" si="37"/>
        <v>0</v>
      </c>
      <c r="H1293" s="19"/>
    </row>
    <row r="1294" s="2" customFormat="1" ht="60" outlineLevel="1" spans="1:8">
      <c r="A1294" s="20">
        <v>16</v>
      </c>
      <c r="B1294" s="21" t="s">
        <v>500</v>
      </c>
      <c r="C1294" s="21" t="s">
        <v>871</v>
      </c>
      <c r="D1294" s="20" t="s">
        <v>31</v>
      </c>
      <c r="E1294" s="22">
        <v>139.95</v>
      </c>
      <c r="F1294" s="17"/>
      <c r="G1294" s="24">
        <f t="shared" si="37"/>
        <v>0</v>
      </c>
      <c r="H1294" s="19"/>
    </row>
    <row r="1295" s="2" customFormat="1" ht="60" outlineLevel="1" spans="1:8">
      <c r="A1295" s="20">
        <v>17</v>
      </c>
      <c r="B1295" s="21" t="s">
        <v>500</v>
      </c>
      <c r="C1295" s="21" t="s">
        <v>908</v>
      </c>
      <c r="D1295" s="20" t="s">
        <v>31</v>
      </c>
      <c r="E1295" s="22">
        <v>8.09</v>
      </c>
      <c r="F1295" s="17"/>
      <c r="G1295" s="24">
        <f t="shared" si="37"/>
        <v>0</v>
      </c>
      <c r="H1295" s="19"/>
    </row>
    <row r="1296" s="2" customFormat="1" ht="60" outlineLevel="1" spans="1:8">
      <c r="A1296" s="20">
        <v>18</v>
      </c>
      <c r="B1296" s="21" t="s">
        <v>500</v>
      </c>
      <c r="C1296" s="21" t="s">
        <v>909</v>
      </c>
      <c r="D1296" s="20" t="s">
        <v>31</v>
      </c>
      <c r="E1296" s="22">
        <v>2.43</v>
      </c>
      <c r="F1296" s="17"/>
      <c r="G1296" s="24">
        <f t="shared" si="37"/>
        <v>0</v>
      </c>
      <c r="H1296" s="19"/>
    </row>
    <row r="1297" s="2" customFormat="1" ht="48" outlineLevel="1" spans="1:8">
      <c r="A1297" s="20">
        <v>19</v>
      </c>
      <c r="B1297" s="21" t="s">
        <v>217</v>
      </c>
      <c r="C1297" s="21" t="s">
        <v>938</v>
      </c>
      <c r="D1297" s="20" t="s">
        <v>31</v>
      </c>
      <c r="E1297" s="22">
        <v>24.81</v>
      </c>
      <c r="F1297" s="17"/>
      <c r="G1297" s="24">
        <f t="shared" si="37"/>
        <v>0</v>
      </c>
      <c r="H1297" s="19"/>
    </row>
    <row r="1298" s="2" customFormat="1" ht="48" outlineLevel="1" spans="1:8">
      <c r="A1298" s="20">
        <v>20</v>
      </c>
      <c r="B1298" s="21" t="s">
        <v>217</v>
      </c>
      <c r="C1298" s="21" t="s">
        <v>663</v>
      </c>
      <c r="D1298" s="20" t="s">
        <v>31</v>
      </c>
      <c r="E1298" s="22">
        <v>213.2</v>
      </c>
      <c r="F1298" s="17"/>
      <c r="G1298" s="24">
        <f t="shared" si="37"/>
        <v>0</v>
      </c>
      <c r="H1298" s="19"/>
    </row>
    <row r="1299" s="2" customFormat="1" ht="48" outlineLevel="1" spans="1:8">
      <c r="A1299" s="20">
        <v>21</v>
      </c>
      <c r="B1299" s="21" t="s">
        <v>217</v>
      </c>
      <c r="C1299" s="21" t="s">
        <v>664</v>
      </c>
      <c r="D1299" s="20" t="s">
        <v>31</v>
      </c>
      <c r="E1299" s="22">
        <v>115.04</v>
      </c>
      <c r="F1299" s="17"/>
      <c r="G1299" s="24">
        <f t="shared" si="37"/>
        <v>0</v>
      </c>
      <c r="H1299" s="19"/>
    </row>
    <row r="1300" s="2" customFormat="1" ht="48" outlineLevel="1" spans="1:8">
      <c r="A1300" s="20">
        <v>22</v>
      </c>
      <c r="B1300" s="21" t="s">
        <v>217</v>
      </c>
      <c r="C1300" s="21" t="s">
        <v>875</v>
      </c>
      <c r="D1300" s="20" t="s">
        <v>31</v>
      </c>
      <c r="E1300" s="22">
        <v>185.74</v>
      </c>
      <c r="F1300" s="17"/>
      <c r="G1300" s="24">
        <f t="shared" si="37"/>
        <v>0</v>
      </c>
      <c r="H1300" s="19"/>
    </row>
    <row r="1301" s="2" customFormat="1" ht="48" outlineLevel="1" spans="1:8">
      <c r="A1301" s="20">
        <v>23</v>
      </c>
      <c r="B1301" s="21" t="s">
        <v>217</v>
      </c>
      <c r="C1301" s="21" t="s">
        <v>939</v>
      </c>
      <c r="D1301" s="20" t="s">
        <v>31</v>
      </c>
      <c r="E1301" s="22">
        <v>100.96</v>
      </c>
      <c r="F1301" s="17"/>
      <c r="G1301" s="24">
        <f t="shared" si="37"/>
        <v>0</v>
      </c>
      <c r="H1301" s="19"/>
    </row>
    <row r="1302" s="2" customFormat="1" ht="48" outlineLevel="1" spans="1:8">
      <c r="A1302" s="20">
        <v>24</v>
      </c>
      <c r="B1302" s="21" t="s">
        <v>217</v>
      </c>
      <c r="C1302" s="21" t="s">
        <v>233</v>
      </c>
      <c r="D1302" s="20" t="s">
        <v>31</v>
      </c>
      <c r="E1302" s="22">
        <v>37.52</v>
      </c>
      <c r="F1302" s="17"/>
      <c r="G1302" s="24">
        <f t="shared" si="37"/>
        <v>0</v>
      </c>
      <c r="H1302" s="19"/>
    </row>
    <row r="1303" s="2" customFormat="1" ht="36" outlineLevel="1" spans="1:8">
      <c r="A1303" s="20">
        <v>25</v>
      </c>
      <c r="B1303" s="21" t="s">
        <v>241</v>
      </c>
      <c r="C1303" s="21" t="s">
        <v>242</v>
      </c>
      <c r="D1303" s="20" t="s">
        <v>54</v>
      </c>
      <c r="E1303" s="22">
        <v>60</v>
      </c>
      <c r="F1303" s="17"/>
      <c r="G1303" s="24">
        <f t="shared" si="37"/>
        <v>0</v>
      </c>
      <c r="H1303" s="19"/>
    </row>
    <row r="1304" s="2" customFormat="1" ht="48" outlineLevel="1" spans="1:8">
      <c r="A1304" s="20">
        <v>26</v>
      </c>
      <c r="B1304" s="21" t="s">
        <v>243</v>
      </c>
      <c r="C1304" s="21" t="s">
        <v>245</v>
      </c>
      <c r="D1304" s="20" t="s">
        <v>54</v>
      </c>
      <c r="E1304" s="22">
        <v>2</v>
      </c>
      <c r="F1304" s="17"/>
      <c r="G1304" s="24">
        <f t="shared" si="37"/>
        <v>0</v>
      </c>
      <c r="H1304" s="19"/>
    </row>
    <row r="1305" s="2" customFormat="1" ht="48" outlineLevel="1" spans="1:8">
      <c r="A1305" s="20">
        <v>27</v>
      </c>
      <c r="B1305" s="21" t="s">
        <v>235</v>
      </c>
      <c r="C1305" s="21" t="s">
        <v>236</v>
      </c>
      <c r="D1305" s="20" t="s">
        <v>54</v>
      </c>
      <c r="E1305" s="22">
        <v>10</v>
      </c>
      <c r="F1305" s="17"/>
      <c r="G1305" s="24">
        <f t="shared" si="37"/>
        <v>0</v>
      </c>
      <c r="H1305" s="19"/>
    </row>
    <row r="1306" s="2" customFormat="1" ht="48" outlineLevel="1" spans="1:8">
      <c r="A1306" s="20">
        <v>28</v>
      </c>
      <c r="B1306" s="21" t="s">
        <v>235</v>
      </c>
      <c r="C1306" s="21" t="s">
        <v>240</v>
      </c>
      <c r="D1306" s="20" t="s">
        <v>54</v>
      </c>
      <c r="E1306" s="22">
        <v>2</v>
      </c>
      <c r="F1306" s="17"/>
      <c r="G1306" s="24">
        <f t="shared" si="37"/>
        <v>0</v>
      </c>
      <c r="H1306" s="19"/>
    </row>
    <row r="1307" s="2" customFormat="1" ht="48" outlineLevel="1" spans="1:8">
      <c r="A1307" s="20">
        <v>29</v>
      </c>
      <c r="B1307" s="21" t="s">
        <v>235</v>
      </c>
      <c r="C1307" s="21" t="s">
        <v>237</v>
      </c>
      <c r="D1307" s="20" t="s">
        <v>54</v>
      </c>
      <c r="E1307" s="22">
        <v>4</v>
      </c>
      <c r="F1307" s="17"/>
      <c r="G1307" s="24">
        <f t="shared" si="37"/>
        <v>0</v>
      </c>
      <c r="H1307" s="19"/>
    </row>
    <row r="1308" s="2" customFormat="1" ht="48" outlineLevel="1" spans="1:8">
      <c r="A1308" s="20">
        <v>30</v>
      </c>
      <c r="B1308" s="21" t="s">
        <v>235</v>
      </c>
      <c r="C1308" s="21" t="s">
        <v>531</v>
      </c>
      <c r="D1308" s="20" t="s">
        <v>54</v>
      </c>
      <c r="E1308" s="22">
        <v>4</v>
      </c>
      <c r="F1308" s="17"/>
      <c r="G1308" s="24">
        <f t="shared" si="37"/>
        <v>0</v>
      </c>
      <c r="H1308" s="19"/>
    </row>
    <row r="1309" s="2" customFormat="1" ht="48" outlineLevel="1" spans="1:8">
      <c r="A1309" s="20">
        <v>31</v>
      </c>
      <c r="B1309" s="21" t="s">
        <v>247</v>
      </c>
      <c r="C1309" s="21" t="s">
        <v>940</v>
      </c>
      <c r="D1309" s="20" t="s">
        <v>31</v>
      </c>
      <c r="E1309" s="22">
        <v>204.02</v>
      </c>
      <c r="F1309" s="17"/>
      <c r="G1309" s="24">
        <f t="shared" si="37"/>
        <v>0</v>
      </c>
      <c r="H1309" s="19"/>
    </row>
    <row r="1310" s="2" customFormat="1" ht="48" outlineLevel="1" spans="1:8">
      <c r="A1310" s="20">
        <v>32</v>
      </c>
      <c r="B1310" s="21" t="s">
        <v>247</v>
      </c>
      <c r="C1310" s="21" t="s">
        <v>914</v>
      </c>
      <c r="D1310" s="20" t="s">
        <v>31</v>
      </c>
      <c r="E1310" s="22">
        <v>3094.25</v>
      </c>
      <c r="F1310" s="17"/>
      <c r="G1310" s="24">
        <f t="shared" si="37"/>
        <v>0</v>
      </c>
      <c r="H1310" s="19"/>
    </row>
    <row r="1311" s="2" customFormat="1" ht="48" outlineLevel="1" spans="1:8">
      <c r="A1311" s="20">
        <v>33</v>
      </c>
      <c r="B1311" s="21" t="s">
        <v>247</v>
      </c>
      <c r="C1311" s="21" t="s">
        <v>915</v>
      </c>
      <c r="D1311" s="20" t="s">
        <v>31</v>
      </c>
      <c r="E1311" s="22">
        <v>303.24</v>
      </c>
      <c r="F1311" s="17"/>
      <c r="G1311" s="24">
        <f t="shared" si="37"/>
        <v>0</v>
      </c>
      <c r="H1311" s="19"/>
    </row>
    <row r="1312" s="2" customFormat="1" ht="48" outlineLevel="1" spans="1:8">
      <c r="A1312" s="20">
        <v>34</v>
      </c>
      <c r="B1312" s="21" t="s">
        <v>247</v>
      </c>
      <c r="C1312" s="21" t="s">
        <v>254</v>
      </c>
      <c r="D1312" s="20" t="s">
        <v>31</v>
      </c>
      <c r="E1312" s="17">
        <v>977.066666666667</v>
      </c>
      <c r="F1312" s="17"/>
      <c r="G1312" s="24">
        <f t="shared" si="37"/>
        <v>0</v>
      </c>
      <c r="H1312" s="19"/>
    </row>
    <row r="1313" s="2" customFormat="1" ht="48" outlineLevel="1" spans="1:8">
      <c r="A1313" s="20">
        <v>35</v>
      </c>
      <c r="B1313" s="21" t="s">
        <v>247</v>
      </c>
      <c r="C1313" s="21" t="s">
        <v>553</v>
      </c>
      <c r="D1313" s="20" t="s">
        <v>31</v>
      </c>
      <c r="E1313" s="22">
        <v>173</v>
      </c>
      <c r="F1313" s="17"/>
      <c r="G1313" s="24">
        <f t="shared" si="37"/>
        <v>0</v>
      </c>
      <c r="H1313" s="19"/>
    </row>
    <row r="1314" s="2" customFormat="1" ht="48" outlineLevel="1" spans="1:8">
      <c r="A1314" s="20">
        <v>36</v>
      </c>
      <c r="B1314" s="21" t="s">
        <v>247</v>
      </c>
      <c r="C1314" s="21" t="s">
        <v>255</v>
      </c>
      <c r="D1314" s="20" t="s">
        <v>31</v>
      </c>
      <c r="E1314" s="22">
        <v>15</v>
      </c>
      <c r="F1314" s="17"/>
      <c r="G1314" s="24">
        <f t="shared" si="37"/>
        <v>0</v>
      </c>
      <c r="H1314" s="19"/>
    </row>
    <row r="1315" s="2" customFormat="1" ht="48" outlineLevel="1" spans="1:8">
      <c r="A1315" s="20">
        <v>37</v>
      </c>
      <c r="B1315" s="21" t="s">
        <v>247</v>
      </c>
      <c r="C1315" s="21" t="s">
        <v>916</v>
      </c>
      <c r="D1315" s="20" t="s">
        <v>31</v>
      </c>
      <c r="E1315" s="22">
        <v>38.36</v>
      </c>
      <c r="F1315" s="17"/>
      <c r="G1315" s="24">
        <f t="shared" si="37"/>
        <v>0</v>
      </c>
      <c r="H1315" s="19"/>
    </row>
    <row r="1316" s="2" customFormat="1" ht="48" outlineLevel="1" spans="1:8">
      <c r="A1316" s="20">
        <v>38</v>
      </c>
      <c r="B1316" s="21" t="s">
        <v>720</v>
      </c>
      <c r="C1316" s="21" t="s">
        <v>941</v>
      </c>
      <c r="D1316" s="20" t="s">
        <v>31</v>
      </c>
      <c r="E1316" s="22">
        <v>685.83</v>
      </c>
      <c r="F1316" s="17"/>
      <c r="G1316" s="24">
        <f t="shared" si="37"/>
        <v>0</v>
      </c>
      <c r="H1316" s="19"/>
    </row>
    <row r="1317" s="2" customFormat="1" ht="36" outlineLevel="1" spans="1:8">
      <c r="A1317" s="20">
        <v>39</v>
      </c>
      <c r="B1317" s="21" t="s">
        <v>917</v>
      </c>
      <c r="C1317" s="21" t="s">
        <v>918</v>
      </c>
      <c r="D1317" s="20" t="s">
        <v>51</v>
      </c>
      <c r="E1317" s="22">
        <v>99</v>
      </c>
      <c r="F1317" s="17"/>
      <c r="G1317" s="24">
        <f t="shared" si="37"/>
        <v>0</v>
      </c>
      <c r="H1317" s="19"/>
    </row>
    <row r="1318" s="2" customFormat="1" ht="36" outlineLevel="1" spans="1:8">
      <c r="A1318" s="20">
        <v>40</v>
      </c>
      <c r="B1318" s="21" t="s">
        <v>554</v>
      </c>
      <c r="C1318" s="21" t="s">
        <v>555</v>
      </c>
      <c r="D1318" s="20" t="s">
        <v>51</v>
      </c>
      <c r="E1318" s="22">
        <v>24</v>
      </c>
      <c r="F1318" s="17"/>
      <c r="G1318" s="24">
        <f t="shared" si="37"/>
        <v>0</v>
      </c>
      <c r="H1318" s="19"/>
    </row>
    <row r="1319" s="2" customFormat="1" ht="36" outlineLevel="1" spans="1:8">
      <c r="A1319" s="20">
        <v>41</v>
      </c>
      <c r="B1319" s="21" t="s">
        <v>878</v>
      </c>
      <c r="C1319" s="21" t="s">
        <v>879</v>
      </c>
      <c r="D1319" s="20" t="s">
        <v>51</v>
      </c>
      <c r="E1319" s="22">
        <v>6</v>
      </c>
      <c r="F1319" s="17"/>
      <c r="G1319" s="24">
        <f t="shared" si="37"/>
        <v>0</v>
      </c>
      <c r="H1319" s="19"/>
    </row>
    <row r="1320" s="2" customFormat="1" ht="36" outlineLevel="1" spans="1:8">
      <c r="A1320" s="20">
        <v>42</v>
      </c>
      <c r="B1320" s="21" t="s">
        <v>679</v>
      </c>
      <c r="C1320" s="21" t="s">
        <v>680</v>
      </c>
      <c r="D1320" s="20" t="s">
        <v>51</v>
      </c>
      <c r="E1320" s="22">
        <v>2</v>
      </c>
      <c r="F1320" s="17"/>
      <c r="G1320" s="24">
        <f t="shared" si="37"/>
        <v>0</v>
      </c>
      <c r="H1320" s="19"/>
    </row>
    <row r="1321" s="2" customFormat="1" ht="36" outlineLevel="1" spans="1:8">
      <c r="A1321" s="20">
        <v>43</v>
      </c>
      <c r="B1321" s="21" t="s">
        <v>558</v>
      </c>
      <c r="C1321" s="21" t="s">
        <v>942</v>
      </c>
      <c r="D1321" s="20" t="s">
        <v>51</v>
      </c>
      <c r="E1321" s="22">
        <v>1</v>
      </c>
      <c r="F1321" s="17"/>
      <c r="G1321" s="24">
        <f t="shared" si="37"/>
        <v>0</v>
      </c>
      <c r="H1321" s="19"/>
    </row>
    <row r="1322" s="2" customFormat="1" ht="36" outlineLevel="1" spans="1:8">
      <c r="A1322" s="20">
        <v>44</v>
      </c>
      <c r="B1322" s="21" t="s">
        <v>262</v>
      </c>
      <c r="C1322" s="21" t="s">
        <v>263</v>
      </c>
      <c r="D1322" s="20" t="s">
        <v>51</v>
      </c>
      <c r="E1322" s="22">
        <v>8</v>
      </c>
      <c r="F1322" s="17"/>
      <c r="G1322" s="24">
        <f t="shared" si="37"/>
        <v>0</v>
      </c>
      <c r="H1322" s="19"/>
    </row>
    <row r="1323" s="2" customFormat="1" ht="36" outlineLevel="1" spans="1:8">
      <c r="A1323" s="20">
        <v>45</v>
      </c>
      <c r="B1323" s="21" t="s">
        <v>292</v>
      </c>
      <c r="C1323" s="21" t="s">
        <v>293</v>
      </c>
      <c r="D1323" s="20" t="s">
        <v>54</v>
      </c>
      <c r="E1323" s="22">
        <v>27</v>
      </c>
      <c r="F1323" s="17"/>
      <c r="G1323" s="24">
        <f t="shared" si="37"/>
        <v>0</v>
      </c>
      <c r="H1323" s="19"/>
    </row>
    <row r="1324" s="2" customFormat="1" ht="36" outlineLevel="1" spans="1:8">
      <c r="A1324" s="20">
        <v>46</v>
      </c>
      <c r="B1324" s="21" t="s">
        <v>310</v>
      </c>
      <c r="C1324" s="21" t="s">
        <v>311</v>
      </c>
      <c r="D1324" s="20" t="s">
        <v>54</v>
      </c>
      <c r="E1324" s="22">
        <v>12</v>
      </c>
      <c r="F1324" s="17"/>
      <c r="G1324" s="24">
        <f t="shared" si="37"/>
        <v>0</v>
      </c>
      <c r="H1324" s="19"/>
    </row>
    <row r="1325" s="2" customFormat="1" ht="48" outlineLevel="1" spans="1:8">
      <c r="A1325" s="20">
        <v>47</v>
      </c>
      <c r="B1325" s="21" t="s">
        <v>322</v>
      </c>
      <c r="C1325" s="21" t="s">
        <v>323</v>
      </c>
      <c r="D1325" s="20" t="s">
        <v>54</v>
      </c>
      <c r="E1325" s="17">
        <v>184.666666666667</v>
      </c>
      <c r="F1325" s="17"/>
      <c r="G1325" s="24">
        <f t="shared" si="37"/>
        <v>0</v>
      </c>
      <c r="H1325" s="19"/>
    </row>
    <row r="1326" s="2" customFormat="1" ht="48" outlineLevel="1" spans="1:8">
      <c r="A1326" s="20">
        <v>48</v>
      </c>
      <c r="B1326" s="21" t="s">
        <v>322</v>
      </c>
      <c r="C1326" s="21" t="s">
        <v>324</v>
      </c>
      <c r="D1326" s="20" t="s">
        <v>54</v>
      </c>
      <c r="E1326" s="22">
        <v>39</v>
      </c>
      <c r="F1326" s="17"/>
      <c r="G1326" s="24">
        <f t="shared" si="37"/>
        <v>0</v>
      </c>
      <c r="H1326" s="19"/>
    </row>
    <row r="1327" s="2" customFormat="1" ht="48" outlineLevel="1" spans="1:8">
      <c r="A1327" s="20">
        <v>49</v>
      </c>
      <c r="B1327" s="21" t="s">
        <v>329</v>
      </c>
      <c r="C1327" s="21" t="s">
        <v>330</v>
      </c>
      <c r="D1327" s="20" t="s">
        <v>31</v>
      </c>
      <c r="E1327" s="17">
        <v>196.533333333333</v>
      </c>
      <c r="F1327" s="17"/>
      <c r="G1327" s="24">
        <f t="shared" si="37"/>
        <v>0</v>
      </c>
      <c r="H1327" s="19"/>
    </row>
    <row r="1328" s="2" customFormat="1" ht="36" outlineLevel="1" spans="1:8">
      <c r="A1328" s="20">
        <v>50</v>
      </c>
      <c r="B1328" s="21" t="s">
        <v>331</v>
      </c>
      <c r="C1328" s="21" t="s">
        <v>332</v>
      </c>
      <c r="D1328" s="20" t="s">
        <v>333</v>
      </c>
      <c r="E1328" s="22">
        <v>1</v>
      </c>
      <c r="F1328" s="17"/>
      <c r="G1328" s="24">
        <f t="shared" si="37"/>
        <v>0</v>
      </c>
      <c r="H1328" s="19"/>
    </row>
    <row r="1329" s="2" customFormat="1" ht="12" outlineLevel="1" spans="1:8">
      <c r="A1329" s="20"/>
      <c r="B1329" s="21" t="s">
        <v>336</v>
      </c>
      <c r="C1329" s="21"/>
      <c r="D1329" s="21"/>
      <c r="E1329" s="22"/>
      <c r="F1329" s="17"/>
      <c r="G1329" s="24"/>
      <c r="H1329" s="19"/>
    </row>
    <row r="1330" s="2" customFormat="1" ht="48" outlineLevel="1" spans="1:8">
      <c r="A1330" s="20">
        <v>51</v>
      </c>
      <c r="B1330" s="21" t="s">
        <v>337</v>
      </c>
      <c r="C1330" s="21" t="s">
        <v>338</v>
      </c>
      <c r="D1330" s="20" t="s">
        <v>31</v>
      </c>
      <c r="E1330" s="22">
        <v>155.41</v>
      </c>
      <c r="F1330" s="17"/>
      <c r="G1330" s="24">
        <f t="shared" ref="G1330:G1335" si="38">$E1330*F1330</f>
        <v>0</v>
      </c>
      <c r="H1330" s="19"/>
    </row>
    <row r="1331" s="2" customFormat="1" ht="36" outlineLevel="1" spans="1:8">
      <c r="A1331" s="20">
        <v>52</v>
      </c>
      <c r="B1331" s="21" t="s">
        <v>743</v>
      </c>
      <c r="C1331" s="21" t="s">
        <v>943</v>
      </c>
      <c r="D1331" s="20" t="s">
        <v>31</v>
      </c>
      <c r="E1331" s="22">
        <v>75.46</v>
      </c>
      <c r="F1331" s="17"/>
      <c r="G1331" s="24">
        <f t="shared" si="38"/>
        <v>0</v>
      </c>
      <c r="H1331" s="19"/>
    </row>
    <row r="1332" s="2" customFormat="1" ht="48" outlineLevel="1" spans="1:8">
      <c r="A1332" s="20">
        <v>53</v>
      </c>
      <c r="B1332" s="21" t="s">
        <v>341</v>
      </c>
      <c r="C1332" s="21" t="s">
        <v>342</v>
      </c>
      <c r="D1332" s="20" t="s">
        <v>31</v>
      </c>
      <c r="E1332" s="22">
        <v>477.1</v>
      </c>
      <c r="F1332" s="17"/>
      <c r="G1332" s="24">
        <f t="shared" si="38"/>
        <v>0</v>
      </c>
      <c r="H1332" s="19"/>
    </row>
    <row r="1333" s="2" customFormat="1" ht="24" outlineLevel="1" spans="1:8">
      <c r="A1333" s="20">
        <v>54</v>
      </c>
      <c r="B1333" s="21" t="s">
        <v>350</v>
      </c>
      <c r="C1333" s="21" t="s">
        <v>351</v>
      </c>
      <c r="D1333" s="20" t="s">
        <v>349</v>
      </c>
      <c r="E1333" s="22">
        <v>1</v>
      </c>
      <c r="F1333" s="17"/>
      <c r="G1333" s="24">
        <f t="shared" si="38"/>
        <v>0</v>
      </c>
      <c r="H1333" s="19"/>
    </row>
    <row r="1334" s="2" customFormat="1" ht="24" outlineLevel="1" spans="1:8">
      <c r="A1334" s="20">
        <v>55</v>
      </c>
      <c r="B1334" s="21" t="s">
        <v>944</v>
      </c>
      <c r="C1334" s="21" t="s">
        <v>945</v>
      </c>
      <c r="D1334" s="20" t="s">
        <v>31</v>
      </c>
      <c r="E1334" s="22">
        <v>325.85</v>
      </c>
      <c r="F1334" s="17"/>
      <c r="G1334" s="24">
        <f t="shared" si="38"/>
        <v>0</v>
      </c>
      <c r="H1334" s="19"/>
    </row>
    <row r="1335" s="2" customFormat="1" ht="36" outlineLevel="1" spans="1:8">
      <c r="A1335" s="20">
        <v>56</v>
      </c>
      <c r="B1335" s="21" t="s">
        <v>345</v>
      </c>
      <c r="C1335" s="21" t="s">
        <v>346</v>
      </c>
      <c r="D1335" s="20" t="s">
        <v>31</v>
      </c>
      <c r="E1335" s="22">
        <v>91.43</v>
      </c>
      <c r="F1335" s="17"/>
      <c r="G1335" s="24">
        <f t="shared" si="38"/>
        <v>0</v>
      </c>
      <c r="H1335" s="19"/>
    </row>
    <row r="1336" s="3" customFormat="1" ht="28" customHeight="1" spans="1:16384">
      <c r="A1336" s="26" t="s">
        <v>946</v>
      </c>
      <c r="B1336" s="27" t="s">
        <v>947</v>
      </c>
      <c r="C1336" s="28"/>
      <c r="D1336" s="29"/>
      <c r="E1336" s="30"/>
      <c r="F1336" s="31"/>
      <c r="G1336" s="31">
        <f>ROUND(G5+G96+G246+G364+G588+G651+G834+G850+G880+G927+G1027+G1043+G1054+G1106+G1169+G1185+G1239+G1277,2)</f>
        <v>0</v>
      </c>
      <c r="H1336" s="32"/>
      <c r="XEW1336" s="33"/>
      <c r="XEX1336" s="33"/>
      <c r="XEY1336" s="33"/>
      <c r="XEZ1336" s="33"/>
      <c r="XFA1336" s="33"/>
      <c r="XFB1336" s="33"/>
      <c r="XFC1336" s="33"/>
      <c r="XFD1336" s="33"/>
    </row>
    <row r="1337" s="3" customFormat="1" ht="28" customHeight="1" spans="1:16384">
      <c r="A1337" s="26" t="s">
        <v>948</v>
      </c>
      <c r="B1337" s="27" t="s">
        <v>958</v>
      </c>
      <c r="C1337" s="28"/>
      <c r="D1337" s="29"/>
      <c r="E1337" s="30"/>
      <c r="F1337" s="31"/>
      <c r="G1337" s="31">
        <f>ROUND(G1336*0.09,2)</f>
        <v>0</v>
      </c>
      <c r="H1337" s="32"/>
      <c r="XEW1337" s="33"/>
      <c r="XEX1337" s="33"/>
      <c r="XEY1337" s="33"/>
      <c r="XEZ1337" s="33"/>
      <c r="XFA1337" s="33"/>
      <c r="XFB1337" s="33"/>
      <c r="XFC1337" s="33"/>
      <c r="XFD1337" s="33"/>
    </row>
    <row r="1338" s="3" customFormat="1" ht="28" customHeight="1" spans="1:16384">
      <c r="A1338" s="26" t="s">
        <v>950</v>
      </c>
      <c r="B1338" s="27" t="s">
        <v>951</v>
      </c>
      <c r="C1338" s="28"/>
      <c r="D1338" s="29"/>
      <c r="E1338" s="30"/>
      <c r="F1338" s="31"/>
      <c r="G1338" s="31">
        <f>G1336+G1337</f>
        <v>0</v>
      </c>
      <c r="H1338" s="32"/>
      <c r="XEW1338" s="33"/>
      <c r="XEX1338" s="33"/>
      <c r="XEY1338" s="33"/>
      <c r="XEZ1338" s="33"/>
      <c r="XFA1338" s="33"/>
      <c r="XFB1338" s="33"/>
      <c r="XFC1338" s="33"/>
      <c r="XFD1338" s="33"/>
    </row>
  </sheetData>
  <autoFilter xmlns:etc="http://www.wps.cn/officeDocument/2017/etCustomData" ref="A4:XEV1338" etc:filterBottomFollowUsedRange="0">
    <extLst/>
  </autoFilter>
  <mergeCells count="12">
    <mergeCell ref="A1:H1"/>
    <mergeCell ref="B1336:C1336"/>
    <mergeCell ref="B1337:C1337"/>
    <mergeCell ref="B1338:C1338"/>
    <mergeCell ref="A2:A4"/>
    <mergeCell ref="B2:B4"/>
    <mergeCell ref="C2:C4"/>
    <mergeCell ref="D2:D4"/>
    <mergeCell ref="E2:E4"/>
    <mergeCell ref="F2:F4"/>
    <mergeCell ref="G2:G4"/>
    <mergeCell ref="H2:H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编制说明</vt:lpstr>
      <vt:lpstr>预算</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2025-06-06T13:29:59Z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2052-12.1.0.21171</vt:lpwstr>
  </property>
</Properties>
</file>