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655" tabRatio="911"/>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采购清单!$A$1:$I$32</definedName>
    <definedName name="_xlnm.Print_Titles" localSheetId="3">采购清单!$1:$3</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<sst xmlns="http://schemas.openxmlformats.org/spreadsheetml/2006/main" count="127" uniqueCount="75">
  <si>
    <t>东莞市寒溪河流域水质提升及排水管网提质增效项目(一期)第一阶段工程-常平镇、黄江镇HDPE管、PE管、UPVC管及管件采购项目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</si>
  <si>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</si>
  <si>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</si>
  <si>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</si>
  <si>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</si>
  <si>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</si>
  <si>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</si>
  <si>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</si>
  <si>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</si>
  <si>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</si>
  <si>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</si>
  <si>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1、采购范围：东莞市寒溪河流域水质提升及排水管网提质增效项目(一期)第一阶段工程-常平镇、黄江镇HDPE管、PE管、UPVC管及管件采购项目所包含的全部内容及其他为实现合同目的所涉及的承包范围。</t>
  </si>
  <si>
    <t>2、本项目为固定单价合同；是乙方将货品标的物运至甲方指定地点并通过验收的价款，不再因市场行情等任何原因而变化。合同单价已包括但不限于货品标的物的售价（含芯片费、管外厂家标识印制费）、税费（增值税除外）、运输费、运输中的损耗费用、装车费及交收前保管等所有费用。管材中的芯片费用、管外厂家标识印制费已包含在综合单价中，不再另行支付。</t>
  </si>
  <si>
    <t>3、本项目报价需根据采购文件及技术标准要求等进行综合考虑，中标后不再调整。</t>
  </si>
  <si>
    <t>东莞市寒溪河流域水质提升及排水管网提质增效项目(一期)第一阶段工程-常平镇、黄江镇HDPE管、PE管、UPVC管及管件采购项目限价费用汇总表</t>
  </si>
  <si>
    <t>序号</t>
  </si>
  <si>
    <t>费用名称</t>
  </si>
  <si>
    <t>采购控制价</t>
  </si>
  <si>
    <t>采购限价
（元）</t>
  </si>
  <si>
    <t>投标报价
（元）</t>
  </si>
  <si>
    <t>备注</t>
  </si>
  <si>
    <t>材料费用</t>
  </si>
  <si>
    <t>汇总报价</t>
  </si>
  <si>
    <t>小写：</t>
  </si>
  <si>
    <t>大写：</t>
  </si>
  <si>
    <t>常平镇、黄江镇HDPE管、PE管、UPVC管及管件采购清单</t>
  </si>
  <si>
    <t>工程名称：东莞市寒溪河流域水质提升及排水管网提质增效项目(一期)第一阶段工程-常平镇、黄江镇HDPE管、PE管、UPVC管及管件采购项目</t>
  </si>
  <si>
    <t>名称</t>
  </si>
  <si>
    <t>规格</t>
  </si>
  <si>
    <t>品牌-按实际品牌填写</t>
  </si>
  <si>
    <t>单位</t>
  </si>
  <si>
    <t>暂定数量</t>
  </si>
  <si>
    <t>不含税单价（元）-月结100%</t>
  </si>
  <si>
    <t>不含税金额
（元）-月结100%</t>
  </si>
  <si>
    <t>双胶圈密封HDPE管</t>
  </si>
  <si>
    <t>材质：高密度聚乙烯树脂                规格：dn200mm，环刚度8KN/m2                其他要求：满足最新国家标准</t>
  </si>
  <si>
    <t>m</t>
  </si>
  <si>
    <t>开挖埋管</t>
  </si>
  <si>
    <t>材质：高密度聚乙烯树脂                规格：dn300mm，环刚度8KN/m2                其他要求：满足最新国家标准</t>
  </si>
  <si>
    <t>材质：高密度聚乙烯树脂                规格：dn300mm，环刚度12.5KN/m2                其他要求：满足最新国家标准</t>
  </si>
  <si>
    <t>材质：高密度聚乙烯树脂                规格：dn400mm，环刚度8KN/m2                其他要求：满足最新国家标准</t>
  </si>
  <si>
    <t>材质：高密度聚乙烯树脂                规格：dn400mm，环刚度12.5KN/m2                其他要求：满足最新国家标准</t>
  </si>
  <si>
    <t>材质：高密度聚乙烯树脂                规格：dn500mm，环刚度12.5KN/m2                其他要求：满足最新国家标准</t>
  </si>
  <si>
    <t>材质：高密度聚乙烯树脂                规格：dn600mm，环刚度8KN/m2                其他要求：满足最新国家标准</t>
  </si>
  <si>
    <t>PE管</t>
  </si>
  <si>
    <t>材质：聚乙烯（PE)给水管（PE100）                规格：外径75mm，壁厚4.5mm， PN1.0 SDR17                 其他要求：满足最新国家标准</t>
  </si>
  <si>
    <t>压力管开挖埋管</t>
  </si>
  <si>
    <t>材质：聚乙烯（PE)给水管（PE100）                规格：外径50mm，壁厚2.9mm， PN1.0 SDR17                 其他要求：满足最新国家标准</t>
  </si>
  <si>
    <t>材质：聚乙烯（PE)给水管（PE100）                规格：外径200mm，壁厚9.6mm， PN0.8 SDR21                 其他要求：满足最新国家标准</t>
  </si>
  <si>
    <t>UPVC管</t>
  </si>
  <si>
    <t>材质：硬聚氯乙烯管材                规格：dn200mm，环刚度8KN/m2                 其他要求：满足最新国家标准</t>
  </si>
  <si>
    <t>开挖埋管（出户连接管）</t>
  </si>
  <si>
    <t>UPVC管件</t>
  </si>
  <si>
    <t>材质：硬聚氯乙烯管材                规格：直通，与dn200mm管配套使用，环刚度8KN/m2              其他要求：满足最新国家标准</t>
  </si>
  <si>
    <t>个</t>
  </si>
  <si>
    <t>材质：硬聚氯乙烯管材                规格：三通，与dn200mm管配套使用，环刚度8KN/m2              其他要求：满足最新国家标准</t>
  </si>
  <si>
    <t>材质：硬聚氯乙烯管材                规格：45度弯头，与dn200mm管配套使用，环刚度8KN/m2               其他要求：满足最新国家标准</t>
  </si>
  <si>
    <t>材质：硬聚氯乙烯管材                规格：90度弯头，与dn200mm管配套使用，环刚度8KN/m2               其他要求：满足最新国家标准</t>
  </si>
  <si>
    <t>材质：硬聚氯乙烯管材                规格：异径套（dn200*110），连接dn200mm管与dn110mm管，环刚度8KN/m2              其他要求：满足最新国家标准</t>
  </si>
  <si>
    <t>材质：硬聚氯乙烯管材                规格：45度弯头，与dn110m管配套使用                其他要求：满足最新国家标准</t>
  </si>
  <si>
    <t>雨水立管</t>
  </si>
  <si>
    <t>材质：硬聚氯乙烯管材                规格：90度弯头，与dn110m管配套使用                 其他要求：满足最新国家标准</t>
  </si>
  <si>
    <t>材质：硬聚氯乙烯管材                规格：直通，与dn110m管配套使用                 其他要求：满足最新国家标准</t>
  </si>
  <si>
    <t>材质：硬聚氯乙烯管材                规格：三通，与dn110m管配套使用                 其他要求：满足最新国家标准</t>
  </si>
  <si>
    <t>不含税合计</t>
  </si>
  <si>
    <t>税金（13%）-按实际税率填写</t>
  </si>
  <si>
    <t>含税总价</t>
  </si>
  <si>
    <t>备注：</t>
  </si>
  <si>
    <t>1、供货地点：东莞市常平镇、黄江镇。</t>
  </si>
  <si>
    <t>2、上述单价为固定单价，是乙方将货品标的物运至甲方指定地点并通过验收的价款，不再因市场行情等任何原因而变化。合同单价已包括但不限于货品标的物的售价（含芯片费、管外厂家标识印制费）、税费（增值税除外）、运输费、运输中的损耗费用、装车费及交收前保管等所有费用。管材中的芯片费用、管外厂家标识印制费已包含在综合单价中，不再另行支付。</t>
  </si>
  <si>
    <t>3、采购清单中数量为暂定数量，结算数量以甲方确认验收合格的实际数量为准。若实际供货数量少于采购清单数量，供货方不得以此为由向采购方追偿。</t>
  </si>
  <si>
    <t>4、若材料需检测，所有材料需由甲方指派人员抽检，委托具有相应资料的检测单位检测(如有)，合格则检测费用由甲方支付，否则由乙方支付，并承担相应的责任和费用。</t>
  </si>
  <si>
    <t>5、其他未尽事宜，详见货物类需求书</t>
  </si>
  <si>
    <t>报价单位（盖章）：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</si>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</sst>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4">
    <font>
      <sz val="9"/>
      <color theme="1"/>
      <name val="??"/>
      <charset val="134"/>
      <scheme val="minor"/>
    </font>
    <font>
      <sz val="10"/>
      <name val="Arial"/>
      <charset val="0"/>
    </font>
    <font>
      <sz val="11"/>
      <name val="Arial"/>
      <charset val="0"/>
    </font>
    <font>
      <sz val="20"/>
      <name val="宋体"/>
      <charset val="0"/>
    </font>
    <font>
      <u/>
      <sz val="20"/>
      <name val="宋体"/>
      <charset val="0"/>
    </font>
    <font>
      <sz val="10"/>
      <name val="宋体"/>
      <charset val="0"/>
    </font>
    <font>
      <b/>
      <sz val="10"/>
      <name val="宋体"/>
      <charset val="134"/>
    </font>
    <font>
      <b/>
      <sz val="9"/>
      <name val="宋体"/>
      <charset val="134"/>
    </font>
    <font>
      <sz val="10"/>
      <name val="宋体"/>
      <charset val="134"/>
    </font>
    <font>
      <sz val="8"/>
      <name val="宋体"/>
      <charset val="134"/>
    </font>
    <font>
      <b/>
      <sz val="10"/>
      <name val="宋体"/>
      <charset val="0"/>
    </font>
    <font>
      <b/>
      <sz val="10"/>
      <color rgb="FFFF0000"/>
      <name val="宋体"/>
      <charset val="0"/>
    </font>
    <font>
      <sz val="11"/>
      <name val="宋体"/>
      <charset val="0"/>
    </font>
    <font>
      <sz val="12"/>
      <name val="宋体"/>
      <charset val="134"/>
    </font>
    <font>
      <b/>
      <sz val="16"/>
      <name val="宋体"/>
      <charset val="134"/>
    </font>
    <font>
      <b/>
      <sz val="12"/>
      <name val="宋体"/>
      <charset val="134"/>
    </font>
    <font>
      <sz val="9"/>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5" borderId="15" applyNumberFormat="0" applyAlignment="0" applyProtection="0">
      <alignment vertical="center"/>
    </xf>
    <xf numFmtId="0" fontId="34" fillId="6" borderId="16" applyNumberFormat="0" applyAlignment="0" applyProtection="0">
      <alignment vertical="center"/>
    </xf>
    <xf numFmtId="0" fontId="35" fillId="6" borderId="15" applyNumberFormat="0" applyAlignment="0" applyProtection="0">
      <alignment vertical="center"/>
    </xf>
    <xf numFmtId="0" fontId="36" fillId="7"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0" fillId="0" borderId="0"/>
    <xf numFmtId="0" fontId="24" fillId="0" borderId="0">
      <alignment vertical="center"/>
    </xf>
    <xf numFmtId="0" fontId="0" fillId="0" borderId="0"/>
    <xf numFmtId="0" fontId="24" fillId="0" borderId="0">
      <alignment vertical="center"/>
    </xf>
    <xf numFmtId="0" fontId="24" fillId="0" borderId="0">
      <alignment vertical="center"/>
    </xf>
  </cellStyleXfs>
  <cellXfs count="75">
    <xf numFmtId="0" fontId="0" fillId="0" borderId="0" xfId="0" applyAlignment="1"/>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0" fontId="11"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0" borderId="0" xfId="0" applyFont="1" applyFill="1" applyAlignment="1">
      <alignment horizontal="left" vertical="center" wrapText="1"/>
    </xf>
    <xf numFmtId="0" fontId="5" fillId="0" borderId="0" xfId="0" applyFont="1" applyFill="1" applyAlignment="1">
      <alignment horizontal="left" vertical="center"/>
    </xf>
    <xf numFmtId="0" fontId="10"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2" fillId="0" borderId="0" xfId="0" applyFont="1" applyFill="1" applyAlignment="1">
      <alignment horizontal="left" vertical="center"/>
    </xf>
    <xf numFmtId="0" fontId="12" fillId="0" borderId="0" xfId="0" applyFont="1" applyFill="1" applyAlignment="1">
      <alignment horizontal="center"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3" fillId="0" borderId="0" xfId="0" applyFont="1" applyFill="1" applyAlignment="1">
      <alignment vertical="center"/>
    </xf>
    <xf numFmtId="0" fontId="14" fillId="0" borderId="0" xfId="0" applyFont="1" applyFill="1" applyAlignment="1">
      <alignment horizontal="center" vertical="center" wrapText="1"/>
    </xf>
    <xf numFmtId="176" fontId="14" fillId="0" borderId="0" xfId="0" applyNumberFormat="1" applyFont="1" applyFill="1" applyAlignment="1">
      <alignment horizontal="center" vertical="center" wrapText="1"/>
    </xf>
    <xf numFmtId="0" fontId="15" fillId="0" borderId="1" xfId="0" applyFont="1" applyFill="1" applyBorder="1" applyAlignment="1">
      <alignment horizontal="center" vertical="center"/>
    </xf>
    <xf numFmtId="176"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177" fontId="13" fillId="0" borderId="1" xfId="0" applyNumberFormat="1" applyFont="1" applyFill="1" applyBorder="1" applyAlignment="1">
      <alignment horizontal="center" vertical="center"/>
    </xf>
    <xf numFmtId="0" fontId="16" fillId="0" borderId="1" xfId="0" applyFont="1" applyFill="1" applyBorder="1" applyAlignment="1">
      <alignment vertical="center"/>
    </xf>
    <xf numFmtId="10" fontId="13" fillId="0" borderId="0" xfId="0" applyNumberFormat="1" applyFont="1" applyFill="1" applyAlignment="1">
      <alignment vertical="center"/>
    </xf>
    <xf numFmtId="0" fontId="15"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4" xfId="0" applyFont="1" applyFill="1" applyBorder="1" applyAlignment="1">
      <alignment horizontal="center" vertical="center"/>
    </xf>
    <xf numFmtId="176" fontId="13" fillId="0" borderId="1" xfId="0" applyNumberFormat="1" applyFont="1" applyFill="1" applyBorder="1" applyAlignment="1">
      <alignment vertical="center"/>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176" fontId="13" fillId="0" borderId="0" xfId="0" applyNumberFormat="1" applyFont="1" applyFill="1" applyAlignment="1">
      <alignment horizontal="center" vertical="center"/>
    </xf>
    <xf numFmtId="0" fontId="13" fillId="0" borderId="0" xfId="0" applyFont="1" applyFill="1" applyBorder="1" applyAlignment="1">
      <alignment vertical="center"/>
    </xf>
    <xf numFmtId="0" fontId="13" fillId="0" borderId="0" xfId="0" applyFont="1" applyFill="1" applyBorder="1" applyAlignment="1">
      <alignment vertical="center" wrapText="1"/>
    </xf>
    <xf numFmtId="0" fontId="17" fillId="0" borderId="0" xfId="0"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left" vertical="center" wrapText="1"/>
    </xf>
    <xf numFmtId="0" fontId="19" fillId="0" borderId="0" xfId="0" applyFont="1" applyFill="1" applyAlignment="1">
      <alignment vertical="center" wrapText="1"/>
    </xf>
    <xf numFmtId="0" fontId="0" fillId="0" borderId="0" xfId="51" applyFont="1" applyFill="1" applyAlignment="1"/>
    <xf numFmtId="0" fontId="16" fillId="3" borderId="0" xfId="51" applyFont="1" applyFill="1" applyAlignment="1">
      <alignment horizontal="left" vertical="center" wrapText="1"/>
    </xf>
    <xf numFmtId="0" fontId="20" fillId="3" borderId="10" xfId="51" applyFont="1" applyFill="1" applyBorder="1" applyAlignment="1">
      <alignment horizontal="center" wrapText="1"/>
    </xf>
    <xf numFmtId="0" fontId="20" fillId="3" borderId="0" xfId="51" applyFont="1" applyFill="1" applyAlignment="1">
      <alignment horizontal="left" wrapText="1"/>
    </xf>
    <xf numFmtId="0" fontId="21" fillId="3" borderId="0" xfId="51" applyFont="1" applyFill="1" applyAlignment="1">
      <alignment horizontal="center" wrapText="1"/>
    </xf>
    <xf numFmtId="0" fontId="21" fillId="3" borderId="0" xfId="51" applyFont="1" applyFill="1" applyAlignment="1">
      <alignment wrapText="1"/>
    </xf>
    <xf numFmtId="0" fontId="22" fillId="3" borderId="0" xfId="51" applyFont="1" applyFill="1" applyAlignment="1">
      <alignment horizontal="center" wrapText="1"/>
    </xf>
    <xf numFmtId="0" fontId="23" fillId="3" borderId="10" xfId="51" applyFont="1" applyFill="1" applyBorder="1" applyAlignment="1">
      <alignment horizontal="center" wrapText="1"/>
    </xf>
    <xf numFmtId="0" fontId="22" fillId="3" borderId="0" xfId="51" applyFont="1" applyFill="1" applyAlignment="1">
      <alignment horizontal="right" wrapText="1"/>
    </xf>
    <xf numFmtId="0" fontId="8" fillId="3" borderId="11" xfId="51" applyFont="1" applyFill="1" applyBorder="1" applyAlignment="1">
      <alignment horizontal="center" vertical="top" wrapText="1"/>
    </xf>
    <xf numFmtId="0" fontId="13" fillId="3" borderId="0" xfId="51" applyFont="1" applyFill="1" applyAlignment="1">
      <alignment horizontal="left" wrapText="1"/>
    </xf>
    <xf numFmtId="0" fontId="23" fillId="3" borderId="10" xfId="51" applyFont="1" applyFill="1" applyBorder="1" applyAlignment="1">
      <alignment wrapText="1"/>
    </xf>
    <xf numFmtId="0" fontId="23" fillId="3" borderId="0" xfId="51" applyFont="1" applyFill="1" applyBorder="1" applyAlignment="1">
      <alignment horizontal="left" wrapText="1"/>
    </xf>
    <xf numFmtId="0" fontId="8" fillId="3" borderId="0" xfId="51" applyFont="1" applyFill="1" applyBorder="1" applyAlignment="1">
      <alignment horizontal="center" vertical="top" wrapText="1"/>
    </xf>
    <xf numFmtId="0" fontId="16" fillId="3" borderId="0" xfId="51" applyFont="1" applyFill="1" applyAlignment="1">
      <alignment horizontal="center" vertical="center" wrapText="1"/>
    </xf>
    <xf numFmtId="0" fontId="13" fillId="3" borderId="0" xfId="51" applyFont="1" applyFill="1" applyAlignment="1">
      <alignment vertical="center" wrapText="1"/>
    </xf>
    <xf numFmtId="0" fontId="22" fillId="3" borderId="0" xfId="51" applyFont="1" applyFill="1" applyAlignment="1">
      <alignment horizontal="left" wrapText="1"/>
    </xf>
    <xf numFmtId="0" fontId="16" fillId="3" borderId="0" xfId="51" applyFont="1" applyFill="1" applyAlignment="1">
      <alignment horizontal="right" vertical="top" wrapText="1"/>
    </xf>
    <xf numFmtId="0" fontId="16" fillId="3" borderId="0" xfId="51" applyFont="1" applyFill="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view="pageBreakPreview" zoomScaleNormal="100" workbookViewId="0">
      <selection activeCell="N8" sqref="N8"/>
    </sheetView>
  </sheetViews>
  <sheetFormatPr defaultColWidth="9" defaultRowHeight="12" outlineLevelCol="6"/>
  <cols>
    <col min="1" max="1" width="17.5047619047619" style="56" customWidth="1"/>
    <col min="2" max="2" width="2.5047619047619" style="56" customWidth="1"/>
    <col min="3" max="3" width="21.6666666666667" style="56" customWidth="1"/>
    <col min="4" max="4" width="22.7142857142857" style="56" customWidth="1"/>
    <col min="5" max="5" width="38.7142857142857" style="56" customWidth="1"/>
    <col min="6" max="6" width="2.66666666666667" style="56" customWidth="1"/>
    <col min="7" max="7" width="9.71428571428571" style="56" hidden="1" customWidth="1"/>
    <col min="8" max="16384" width="9" style="56"/>
  </cols>
  <sheetData>
    <row r="1" s="56" customFormat="1" ht="127.5" customHeight="1" spans="1:7">
      <c r="A1" s="57"/>
      <c r="B1" s="57"/>
      <c r="C1" s="58" t="s">
        <v>0</v>
      </c>
      <c r="D1" s="58"/>
      <c r="E1" s="58"/>
      <c r="F1" s="58"/>
      <c r="G1" s="59" t="s">
        <v>1</v>
      </c>
    </row>
    <row r="2" s="56" customFormat="1" ht="60" customHeight="1" spans="1:7">
      <c r="A2" s="60" t="s">
        <v>2</v>
      </c>
      <c r="B2" s="60"/>
      <c r="C2" s="60"/>
      <c r="D2" s="60"/>
      <c r="E2" s="60"/>
      <c r="F2" s="60"/>
      <c r="G2" s="60"/>
    </row>
    <row r="3" s="56" customFormat="1" ht="75" customHeight="1" spans="1:7">
      <c r="A3" s="61"/>
      <c r="B3" s="62" t="s">
        <v>3</v>
      </c>
      <c r="C3" s="62"/>
      <c r="D3" s="63" t="s">
        <v>4</v>
      </c>
      <c r="E3" s="63"/>
      <c r="F3" s="61"/>
      <c r="G3" s="61"/>
    </row>
    <row r="4" s="56" customFormat="1" ht="65" customHeight="1" spans="1:7">
      <c r="A4" s="61"/>
      <c r="B4" s="64"/>
      <c r="C4" s="64"/>
      <c r="D4" s="65"/>
      <c r="E4" s="65"/>
      <c r="F4" s="61"/>
      <c r="G4" s="61"/>
    </row>
    <row r="5" s="56" customFormat="1" ht="60" customHeight="1" spans="1:7">
      <c r="A5" s="66"/>
      <c r="B5" s="62" t="s">
        <v>5</v>
      </c>
      <c r="C5" s="62"/>
      <c r="D5" s="67"/>
      <c r="E5" s="68" t="s">
        <v>6</v>
      </c>
      <c r="F5" s="66"/>
      <c r="G5" s="66"/>
    </row>
    <row r="6" s="56" customFormat="1" ht="36" customHeight="1" spans="1:7">
      <c r="A6" s="66"/>
      <c r="B6" s="64"/>
      <c r="C6" s="64"/>
      <c r="D6" s="65"/>
      <c r="E6" s="69"/>
      <c r="F6" s="66"/>
      <c r="G6" s="66"/>
    </row>
    <row r="7" s="56" customFormat="1" ht="60.75" customHeight="1" spans="1:7">
      <c r="A7" s="66"/>
      <c r="B7" s="62" t="s">
        <v>7</v>
      </c>
      <c r="C7" s="62"/>
      <c r="D7" s="67"/>
      <c r="E7" s="68" t="s">
        <v>8</v>
      </c>
      <c r="F7" s="66"/>
      <c r="G7" s="66"/>
    </row>
    <row r="8" s="56" customFormat="1" ht="36" customHeight="1" spans="1:7">
      <c r="A8" s="66"/>
      <c r="B8" s="70"/>
      <c r="C8" s="70"/>
      <c r="D8" s="65"/>
      <c r="E8" s="69"/>
      <c r="F8" s="70"/>
      <c r="G8" s="70"/>
    </row>
    <row r="9" s="56" customFormat="1" ht="69.75" customHeight="1" spans="1:7">
      <c r="A9" s="66"/>
      <c r="B9" s="71"/>
      <c r="C9" s="71"/>
      <c r="D9" s="62"/>
      <c r="E9" s="62"/>
      <c r="F9" s="66"/>
      <c r="G9" s="66"/>
    </row>
    <row r="10" s="56" customFormat="1" ht="18" customHeight="1" spans="1:7">
      <c r="A10" s="66"/>
      <c r="B10" s="71"/>
      <c r="C10" s="71"/>
      <c r="D10" s="72"/>
      <c r="E10" s="72"/>
      <c r="F10" s="73"/>
      <c r="G10" s="73"/>
    </row>
    <row r="11" s="56" customFormat="1" ht="18" customHeight="1" spans="1:7">
      <c r="A11" s="57"/>
      <c r="B11" s="57"/>
      <c r="C11" s="70"/>
      <c r="D11" s="70"/>
      <c r="E11" s="70"/>
      <c r="F11" s="70"/>
      <c r="G11" s="74"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Normal="100" workbookViewId="0">
      <selection activeCell="A3" sqref="A3"/>
    </sheetView>
  </sheetViews>
  <sheetFormatPr defaultColWidth="11" defaultRowHeight="33" customHeight="1" outlineLevelRow="6"/>
  <cols>
    <col min="1" max="1" width="120" style="51" customWidth="1"/>
    <col min="2" max="2" width="100.857142857143" style="50" customWidth="1"/>
    <col min="3" max="32" width="11.2571428571429" style="50"/>
    <col min="33" max="16384" width="11" style="50"/>
  </cols>
  <sheetData>
    <row r="1" s="50" customFormat="1" ht="43" customHeight="1" spans="1:1">
      <c r="A1" s="52" t="s">
        <v>10</v>
      </c>
    </row>
    <row r="2" s="50" customFormat="1" ht="97" customHeight="1" spans="1:1">
      <c r="A2" s="53" t="s">
        <v>11</v>
      </c>
    </row>
    <row r="3" s="50" customFormat="1" ht="126" customHeight="1" spans="1:2">
      <c r="A3" s="54" t="s">
        <v>12</v>
      </c>
      <c r="B3" s="51"/>
    </row>
    <row r="4" s="50" customFormat="1" ht="87" customHeight="1" spans="1:1">
      <c r="A4" s="53" t="s">
        <v>13</v>
      </c>
    </row>
    <row r="5" s="50" customFormat="1" customHeight="1" spans="1:10">
      <c r="A5" s="55"/>
      <c r="B5" s="55"/>
      <c r="C5" s="55"/>
      <c r="D5" s="55"/>
      <c r="E5" s="55"/>
      <c r="F5" s="55"/>
      <c r="G5" s="55"/>
      <c r="H5" s="55"/>
      <c r="I5" s="55"/>
      <c r="J5" s="55"/>
    </row>
    <row r="7" s="5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D24" sqref="D24"/>
    </sheetView>
  </sheetViews>
  <sheetFormatPr defaultColWidth="9" defaultRowHeight="14.25" outlineLevelCol="7"/>
  <cols>
    <col min="1" max="1" width="6.87619047619048" style="30" customWidth="1"/>
    <col min="2" max="2" width="19.1238095238095" style="30" customWidth="1"/>
    <col min="3" max="3" width="28.5047619047619" style="30" customWidth="1"/>
    <col min="4" max="4" width="19.3809523809524" style="30" customWidth="1"/>
    <col min="5" max="5" width="23.7619047619048" style="30" customWidth="1"/>
    <col min="6" max="6" width="20.7619047619048" style="30" customWidth="1"/>
    <col min="7" max="7" width="9.11428571428571" style="30"/>
    <col min="8" max="8" width="13.8666666666667" style="30" customWidth="1"/>
    <col min="9" max="10" width="15.847619047619" style="30"/>
    <col min="11" max="16384" width="9" style="30"/>
  </cols>
  <sheetData>
    <row r="1" s="30" customFormat="1" ht="54" customHeight="1" spans="1:6">
      <c r="A1" s="31" t="s">
        <v>14</v>
      </c>
      <c r="B1" s="31"/>
      <c r="C1" s="31"/>
      <c r="D1" s="32"/>
      <c r="E1" s="31"/>
      <c r="F1" s="31"/>
    </row>
    <row r="2" s="30" customFormat="1" ht="52" customHeight="1" spans="1:6">
      <c r="A2" s="33" t="s">
        <v>15</v>
      </c>
      <c r="B2" s="33" t="s">
        <v>16</v>
      </c>
      <c r="C2" s="33" t="s">
        <v>17</v>
      </c>
      <c r="D2" s="34" t="s">
        <v>18</v>
      </c>
      <c r="E2" s="35" t="s">
        <v>19</v>
      </c>
      <c r="F2" s="33" t="s">
        <v>20</v>
      </c>
    </row>
    <row r="3" s="30" customFormat="1" ht="52" customHeight="1" spans="1:8">
      <c r="A3" s="36">
        <v>1</v>
      </c>
      <c r="B3" s="36" t="s">
        <v>21</v>
      </c>
      <c r="C3" s="37">
        <f>采购清单!H26</f>
        <v>1929769.12</v>
      </c>
      <c r="D3" s="37">
        <f>ROUND(C3,2)</f>
        <v>1929769.12</v>
      </c>
      <c r="E3" s="38"/>
      <c r="F3" s="38"/>
      <c r="G3" s="39"/>
      <c r="H3" s="30">
        <v>1929769.12</v>
      </c>
    </row>
    <row r="4" s="30" customFormat="1" ht="52" customHeight="1" spans="1:6">
      <c r="A4" s="40" t="s">
        <v>22</v>
      </c>
      <c r="B4" s="41"/>
      <c r="C4" s="42"/>
      <c r="D4" s="43" t="s">
        <v>23</v>
      </c>
      <c r="E4" s="44"/>
      <c r="F4" s="45"/>
    </row>
    <row r="5" s="30" customFormat="1" ht="52" customHeight="1" spans="1:6">
      <c r="A5" s="46"/>
      <c r="B5" s="47"/>
      <c r="C5" s="48"/>
      <c r="D5" s="43" t="s">
        <v>24</v>
      </c>
      <c r="E5" s="44"/>
      <c r="F5" s="45"/>
    </row>
    <row r="9" s="30" customFormat="1" spans="3:4">
      <c r="C9" s="49"/>
      <c r="D9" s="49"/>
    </row>
    <row r="10" s="30" customFormat="1" spans="4:4">
      <c r="D10" s="49"/>
    </row>
    <row r="11" s="30" customFormat="1" spans="4:4">
      <c r="D11" s="49"/>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view="pageBreakPreview" zoomScaleNormal="100" workbookViewId="0">
      <pane xSplit="6" ySplit="3" topLeftCell="G19" activePane="bottomRight" state="frozen"/>
      <selection/>
      <selection pane="topRight"/>
      <selection pane="bottomLeft"/>
      <selection pane="bottomRight" activeCell="G12" sqref="G12"/>
    </sheetView>
  </sheetViews>
  <sheetFormatPr defaultColWidth="10.5428571428571" defaultRowHeight="12.75"/>
  <cols>
    <col min="1" max="1" width="7.66666666666667" style="1" customWidth="1"/>
    <col min="2" max="2" width="10.1904761904762" style="4" customWidth="1"/>
    <col min="3" max="3" width="20.7428571428571" style="4" customWidth="1"/>
    <col min="4" max="4" width="9.87619047619048" style="4" customWidth="1"/>
    <col min="5" max="5" width="6.04761904761905" style="1" customWidth="1"/>
    <col min="6" max="6" width="12.247619047619" style="1" customWidth="1"/>
    <col min="7" max="7" width="15.8571428571429" style="1" customWidth="1"/>
    <col min="8" max="8" width="15.847619047619" style="1" customWidth="1"/>
    <col min="9" max="9" width="16.9904761904762" style="1" customWidth="1"/>
    <col min="10" max="16384" width="10.5428571428571" style="1"/>
  </cols>
  <sheetData>
    <row r="1" s="1" customFormat="1" ht="36" customHeight="1" spans="1:9">
      <c r="A1" s="5" t="s">
        <v>25</v>
      </c>
      <c r="B1" s="6"/>
      <c r="C1" s="6"/>
      <c r="D1" s="6"/>
      <c r="E1" s="6"/>
      <c r="F1" s="6"/>
      <c r="G1" s="6"/>
      <c r="H1" s="6"/>
      <c r="I1" s="6"/>
    </row>
    <row r="2" s="2" customFormat="1" ht="36" customHeight="1" spans="1:9">
      <c r="A2" s="7" t="s">
        <v>26</v>
      </c>
      <c r="B2" s="7"/>
      <c r="C2" s="7"/>
      <c r="D2" s="7"/>
      <c r="E2" s="7"/>
      <c r="F2" s="7"/>
      <c r="G2" s="7"/>
      <c r="H2" s="7"/>
      <c r="I2" s="7"/>
    </row>
    <row r="3" s="3" customFormat="1" ht="42" customHeight="1" spans="1:9">
      <c r="A3" s="8" t="s">
        <v>15</v>
      </c>
      <c r="B3" s="8" t="s">
        <v>27</v>
      </c>
      <c r="C3" s="8" t="s">
        <v>28</v>
      </c>
      <c r="D3" s="9" t="s">
        <v>29</v>
      </c>
      <c r="E3" s="8" t="s">
        <v>30</v>
      </c>
      <c r="F3" s="8" t="s">
        <v>31</v>
      </c>
      <c r="G3" s="10" t="s">
        <v>32</v>
      </c>
      <c r="H3" s="10" t="s">
        <v>33</v>
      </c>
      <c r="I3" s="24" t="s">
        <v>20</v>
      </c>
    </row>
    <row r="4" s="3" customFormat="1" ht="63" customHeight="1" spans="1:10">
      <c r="A4" s="11">
        <v>1</v>
      </c>
      <c r="B4" s="11" t="s">
        <v>34</v>
      </c>
      <c r="C4" s="12" t="s">
        <v>35</v>
      </c>
      <c r="D4" s="13"/>
      <c r="E4" s="14" t="s">
        <v>36</v>
      </c>
      <c r="F4" s="15">
        <v>1562</v>
      </c>
      <c r="G4" s="16">
        <v>57</v>
      </c>
      <c r="H4" s="16">
        <f t="shared" ref="H4:H23" si="0">ROUND(G4*F4,2)</f>
        <v>89034</v>
      </c>
      <c r="I4" s="25" t="s">
        <v>37</v>
      </c>
      <c r="J4" s="26"/>
    </row>
    <row r="5" s="3" customFormat="1" ht="64" customHeight="1" spans="1:10">
      <c r="A5" s="11">
        <v>2</v>
      </c>
      <c r="B5" s="11" t="s">
        <v>34</v>
      </c>
      <c r="C5" s="12" t="s">
        <v>38</v>
      </c>
      <c r="D5" s="13"/>
      <c r="E5" s="14" t="s">
        <v>36</v>
      </c>
      <c r="F5" s="15">
        <v>12569</v>
      </c>
      <c r="G5" s="16">
        <v>80.3</v>
      </c>
      <c r="H5" s="16">
        <f t="shared" si="0"/>
        <v>1009290.7</v>
      </c>
      <c r="I5" s="25" t="s">
        <v>37</v>
      </c>
      <c r="J5" s="26"/>
    </row>
    <row r="6" s="3" customFormat="1" ht="61" customHeight="1" spans="1:10">
      <c r="A6" s="11">
        <v>3</v>
      </c>
      <c r="B6" s="11" t="s">
        <v>34</v>
      </c>
      <c r="C6" s="12" t="s">
        <v>39</v>
      </c>
      <c r="D6" s="13"/>
      <c r="E6" s="14" t="s">
        <v>36</v>
      </c>
      <c r="F6" s="15">
        <v>300</v>
      </c>
      <c r="G6" s="16">
        <v>96.2</v>
      </c>
      <c r="H6" s="16">
        <f t="shared" si="0"/>
        <v>28860</v>
      </c>
      <c r="I6" s="25" t="s">
        <v>37</v>
      </c>
      <c r="J6" s="27"/>
    </row>
    <row r="7" s="3" customFormat="1" ht="64" customHeight="1" spans="1:10">
      <c r="A7" s="11">
        <v>4</v>
      </c>
      <c r="B7" s="11" t="s">
        <v>34</v>
      </c>
      <c r="C7" s="12" t="s">
        <v>40</v>
      </c>
      <c r="D7" s="13"/>
      <c r="E7" s="14" t="s">
        <v>36</v>
      </c>
      <c r="F7" s="15">
        <v>2523</v>
      </c>
      <c r="G7" s="16">
        <v>130.98</v>
      </c>
      <c r="H7" s="16">
        <f t="shared" si="0"/>
        <v>330462.54</v>
      </c>
      <c r="I7" s="25" t="s">
        <v>37</v>
      </c>
      <c r="J7" s="27"/>
    </row>
    <row r="8" s="3" customFormat="1" ht="67" customHeight="1" spans="1:10">
      <c r="A8" s="11">
        <v>5</v>
      </c>
      <c r="B8" s="11" t="s">
        <v>34</v>
      </c>
      <c r="C8" s="12" t="s">
        <v>41</v>
      </c>
      <c r="D8" s="13"/>
      <c r="E8" s="14" t="s">
        <v>36</v>
      </c>
      <c r="F8" s="15">
        <v>300</v>
      </c>
      <c r="G8" s="16">
        <v>158.19</v>
      </c>
      <c r="H8" s="16">
        <f t="shared" si="0"/>
        <v>47457</v>
      </c>
      <c r="I8" s="25" t="s">
        <v>37</v>
      </c>
      <c r="J8" s="27"/>
    </row>
    <row r="9" s="3" customFormat="1" ht="68" customHeight="1" spans="1:10">
      <c r="A9" s="11">
        <v>6</v>
      </c>
      <c r="B9" s="11" t="s">
        <v>34</v>
      </c>
      <c r="C9" s="12" t="s">
        <v>42</v>
      </c>
      <c r="D9" s="13"/>
      <c r="E9" s="14" t="s">
        <v>36</v>
      </c>
      <c r="F9" s="15">
        <v>67</v>
      </c>
      <c r="G9" s="16">
        <v>253.1</v>
      </c>
      <c r="H9" s="16">
        <f t="shared" si="0"/>
        <v>16957.7</v>
      </c>
      <c r="I9" s="25" t="s">
        <v>37</v>
      </c>
      <c r="J9" s="27"/>
    </row>
    <row r="10" s="3" customFormat="1" ht="68" customHeight="1" spans="1:10">
      <c r="A10" s="11">
        <v>7</v>
      </c>
      <c r="B10" s="11" t="s">
        <v>34</v>
      </c>
      <c r="C10" s="12" t="s">
        <v>43</v>
      </c>
      <c r="D10" s="13"/>
      <c r="E10" s="14" t="s">
        <v>36</v>
      </c>
      <c r="F10" s="15">
        <v>12</v>
      </c>
      <c r="G10" s="16">
        <v>275.91</v>
      </c>
      <c r="H10" s="16">
        <f t="shared" si="0"/>
        <v>3310.92</v>
      </c>
      <c r="I10" s="25" t="s">
        <v>37</v>
      </c>
      <c r="J10" s="27"/>
    </row>
    <row r="11" s="3" customFormat="1" ht="74" customHeight="1" spans="1:10">
      <c r="A11" s="11">
        <v>8</v>
      </c>
      <c r="B11" s="11" t="s">
        <v>44</v>
      </c>
      <c r="C11" s="12" t="s">
        <v>45</v>
      </c>
      <c r="D11" s="13"/>
      <c r="E11" s="14" t="s">
        <v>36</v>
      </c>
      <c r="F11" s="15">
        <v>143</v>
      </c>
      <c r="G11" s="16">
        <v>11.58</v>
      </c>
      <c r="H11" s="16">
        <f t="shared" si="0"/>
        <v>1655.94</v>
      </c>
      <c r="I11" s="25" t="s">
        <v>46</v>
      </c>
      <c r="J11" s="27"/>
    </row>
    <row r="12" s="3" customFormat="1" ht="77" customHeight="1" spans="1:10">
      <c r="A12" s="11">
        <v>9</v>
      </c>
      <c r="B12" s="11" t="s">
        <v>44</v>
      </c>
      <c r="C12" s="12" t="s">
        <v>47</v>
      </c>
      <c r="D12" s="13"/>
      <c r="E12" s="14" t="s">
        <v>36</v>
      </c>
      <c r="F12" s="15">
        <v>154</v>
      </c>
      <c r="G12" s="16">
        <v>5.31</v>
      </c>
      <c r="H12" s="16">
        <f t="shared" si="0"/>
        <v>817.74</v>
      </c>
      <c r="I12" s="25" t="s">
        <v>46</v>
      </c>
      <c r="J12" s="27"/>
    </row>
    <row r="13" s="3" customFormat="1" ht="79" customHeight="1" spans="1:10">
      <c r="A13" s="11">
        <v>10</v>
      </c>
      <c r="B13" s="11" t="s">
        <v>44</v>
      </c>
      <c r="C13" s="12" t="s">
        <v>48</v>
      </c>
      <c r="D13" s="13"/>
      <c r="E13" s="14" t="s">
        <v>36</v>
      </c>
      <c r="F13" s="15">
        <v>9</v>
      </c>
      <c r="G13" s="16">
        <v>77.7</v>
      </c>
      <c r="H13" s="16">
        <f t="shared" si="0"/>
        <v>699.3</v>
      </c>
      <c r="I13" s="25" t="s">
        <v>37</v>
      </c>
      <c r="J13" s="27"/>
    </row>
    <row r="14" s="3" customFormat="1" ht="65" customHeight="1" spans="1:10">
      <c r="A14" s="11">
        <v>11</v>
      </c>
      <c r="B14" s="11" t="s">
        <v>49</v>
      </c>
      <c r="C14" s="12" t="s">
        <v>50</v>
      </c>
      <c r="D14" s="13"/>
      <c r="E14" s="14" t="s">
        <v>36</v>
      </c>
      <c r="F14" s="15">
        <v>2827</v>
      </c>
      <c r="G14" s="16">
        <v>50.72</v>
      </c>
      <c r="H14" s="16">
        <f t="shared" si="0"/>
        <v>143385.44</v>
      </c>
      <c r="I14" s="25" t="s">
        <v>51</v>
      </c>
      <c r="J14" s="27"/>
    </row>
    <row r="15" s="3" customFormat="1" ht="66" customHeight="1" spans="1:10">
      <c r="A15" s="11">
        <v>12</v>
      </c>
      <c r="B15" s="11" t="s">
        <v>52</v>
      </c>
      <c r="C15" s="12" t="s">
        <v>53</v>
      </c>
      <c r="D15" s="13"/>
      <c r="E15" s="14" t="s">
        <v>54</v>
      </c>
      <c r="F15" s="15">
        <v>400</v>
      </c>
      <c r="G15" s="16">
        <v>14.15</v>
      </c>
      <c r="H15" s="16">
        <f t="shared" si="0"/>
        <v>5660</v>
      </c>
      <c r="I15" s="25" t="s">
        <v>51</v>
      </c>
      <c r="J15" s="27"/>
    </row>
    <row r="16" s="3" customFormat="1" ht="70" customHeight="1" spans="1:10">
      <c r="A16" s="11">
        <v>13</v>
      </c>
      <c r="B16" s="11" t="s">
        <v>52</v>
      </c>
      <c r="C16" s="12" t="s">
        <v>55</v>
      </c>
      <c r="D16" s="13"/>
      <c r="E16" s="14" t="s">
        <v>54</v>
      </c>
      <c r="F16" s="15">
        <v>200</v>
      </c>
      <c r="G16" s="16">
        <v>41.63</v>
      </c>
      <c r="H16" s="16">
        <f t="shared" si="0"/>
        <v>8326</v>
      </c>
      <c r="I16" s="25" t="s">
        <v>51</v>
      </c>
      <c r="J16" s="27"/>
    </row>
    <row r="17" s="3" customFormat="1" ht="71" customHeight="1" spans="1:10">
      <c r="A17" s="11">
        <v>14</v>
      </c>
      <c r="B17" s="11" t="s">
        <v>52</v>
      </c>
      <c r="C17" s="12" t="s">
        <v>56</v>
      </c>
      <c r="D17" s="13"/>
      <c r="E17" s="14" t="s">
        <v>54</v>
      </c>
      <c r="F17" s="15">
        <v>200</v>
      </c>
      <c r="G17" s="16">
        <v>23.68</v>
      </c>
      <c r="H17" s="16">
        <f t="shared" si="0"/>
        <v>4736</v>
      </c>
      <c r="I17" s="25" t="s">
        <v>51</v>
      </c>
      <c r="J17" s="27"/>
    </row>
    <row r="18" s="3" customFormat="1" ht="72" customHeight="1" spans="1:10">
      <c r="A18" s="11">
        <v>15</v>
      </c>
      <c r="B18" s="11" t="s">
        <v>52</v>
      </c>
      <c r="C18" s="12" t="s">
        <v>57</v>
      </c>
      <c r="D18" s="13"/>
      <c r="E18" s="14" t="s">
        <v>54</v>
      </c>
      <c r="F18" s="15">
        <v>200</v>
      </c>
      <c r="G18" s="16">
        <v>32.04</v>
      </c>
      <c r="H18" s="16">
        <f t="shared" si="0"/>
        <v>6408</v>
      </c>
      <c r="I18" s="25" t="s">
        <v>51</v>
      </c>
      <c r="J18" s="27"/>
    </row>
    <row r="19" s="3" customFormat="1" ht="84" customHeight="1" spans="1:10">
      <c r="A19" s="11">
        <v>16</v>
      </c>
      <c r="B19" s="11" t="s">
        <v>52</v>
      </c>
      <c r="C19" s="12" t="s">
        <v>58</v>
      </c>
      <c r="D19" s="13"/>
      <c r="E19" s="14" t="s">
        <v>54</v>
      </c>
      <c r="F19" s="15">
        <v>400</v>
      </c>
      <c r="G19" s="16">
        <v>11.82</v>
      </c>
      <c r="H19" s="16">
        <f t="shared" si="0"/>
        <v>4728</v>
      </c>
      <c r="I19" s="25" t="s">
        <v>51</v>
      </c>
      <c r="J19" s="27"/>
    </row>
    <row r="20" s="3" customFormat="1" ht="72" customHeight="1" spans="1:10">
      <c r="A20" s="11">
        <v>17</v>
      </c>
      <c r="B20" s="11" t="s">
        <v>52</v>
      </c>
      <c r="C20" s="12" t="s">
        <v>59</v>
      </c>
      <c r="D20" s="13"/>
      <c r="E20" s="14" t="s">
        <v>54</v>
      </c>
      <c r="F20" s="15">
        <v>400</v>
      </c>
      <c r="G20" s="16">
        <v>3.55</v>
      </c>
      <c r="H20" s="16">
        <f t="shared" si="0"/>
        <v>1420</v>
      </c>
      <c r="I20" s="25" t="s">
        <v>60</v>
      </c>
      <c r="J20" s="27"/>
    </row>
    <row r="21" s="3" customFormat="1" ht="67" customHeight="1" spans="1:10">
      <c r="A21" s="11">
        <v>18</v>
      </c>
      <c r="B21" s="11" t="s">
        <v>52</v>
      </c>
      <c r="C21" s="12" t="s">
        <v>61</v>
      </c>
      <c r="D21" s="13"/>
      <c r="E21" s="14" t="s">
        <v>54</v>
      </c>
      <c r="F21" s="15">
        <v>300</v>
      </c>
      <c r="G21" s="16">
        <v>4.9</v>
      </c>
      <c r="H21" s="16">
        <f t="shared" si="0"/>
        <v>1470</v>
      </c>
      <c r="I21" s="25" t="s">
        <v>60</v>
      </c>
      <c r="J21" s="27"/>
    </row>
    <row r="22" s="3" customFormat="1" ht="66" customHeight="1" spans="1:10">
      <c r="A22" s="11">
        <v>19</v>
      </c>
      <c r="B22" s="11" t="s">
        <v>52</v>
      </c>
      <c r="C22" s="12" t="s">
        <v>62</v>
      </c>
      <c r="D22" s="13"/>
      <c r="E22" s="14" t="s">
        <v>54</v>
      </c>
      <c r="F22" s="15">
        <v>300</v>
      </c>
      <c r="G22" s="16">
        <v>2.59</v>
      </c>
      <c r="H22" s="16">
        <f t="shared" si="0"/>
        <v>777</v>
      </c>
      <c r="I22" s="25" t="s">
        <v>60</v>
      </c>
      <c r="J22" s="27"/>
    </row>
    <row r="23" s="3" customFormat="1" ht="67" customHeight="1" spans="1:10">
      <c r="A23" s="11">
        <v>20</v>
      </c>
      <c r="B23" s="11" t="s">
        <v>52</v>
      </c>
      <c r="C23" s="12" t="s">
        <v>63</v>
      </c>
      <c r="D23" s="13"/>
      <c r="E23" s="14" t="s">
        <v>54</v>
      </c>
      <c r="F23" s="15">
        <v>300</v>
      </c>
      <c r="G23" s="16">
        <v>7.68</v>
      </c>
      <c r="H23" s="16">
        <f t="shared" si="0"/>
        <v>2304</v>
      </c>
      <c r="I23" s="25" t="s">
        <v>60</v>
      </c>
      <c r="J23" s="27"/>
    </row>
    <row r="24" s="3" customFormat="1" ht="25" customHeight="1" spans="1:9">
      <c r="A24" s="11"/>
      <c r="B24" s="11" t="s">
        <v>64</v>
      </c>
      <c r="C24" s="11"/>
      <c r="D24" s="11"/>
      <c r="E24" s="11"/>
      <c r="F24" s="16"/>
      <c r="G24" s="16"/>
      <c r="H24" s="16">
        <f>SUM(H4:H23)</f>
        <v>1707760.28</v>
      </c>
      <c r="I24" s="28"/>
    </row>
    <row r="25" s="3" customFormat="1" ht="25" customHeight="1" spans="1:9">
      <c r="A25" s="11"/>
      <c r="B25" s="17" t="s">
        <v>65</v>
      </c>
      <c r="C25" s="17"/>
      <c r="D25" s="17"/>
      <c r="E25" s="17"/>
      <c r="F25" s="16"/>
      <c r="G25" s="16"/>
      <c r="H25" s="16">
        <f>ROUND(H24*0.13,2)</f>
        <v>222008.84</v>
      </c>
      <c r="I25" s="29"/>
    </row>
    <row r="26" s="3" customFormat="1" ht="25" customHeight="1" spans="1:9">
      <c r="A26" s="11"/>
      <c r="B26" s="11" t="s">
        <v>66</v>
      </c>
      <c r="C26" s="11"/>
      <c r="D26" s="11"/>
      <c r="E26" s="11"/>
      <c r="F26" s="16"/>
      <c r="G26" s="16"/>
      <c r="H26" s="16">
        <f>H25+H24</f>
        <v>1929769.12</v>
      </c>
      <c r="I26" s="29"/>
    </row>
    <row r="27" s="1" customFormat="1" ht="23" customHeight="1" spans="1:9">
      <c r="A27" s="18" t="s">
        <v>67</v>
      </c>
      <c r="B27" s="19" t="s">
        <v>68</v>
      </c>
      <c r="C27" s="19"/>
      <c r="D27" s="19"/>
      <c r="E27" s="19"/>
      <c r="F27" s="19"/>
      <c r="G27" s="19"/>
      <c r="H27" s="19"/>
      <c r="I27" s="19"/>
    </row>
    <row r="28" s="1" customFormat="1" ht="57" customHeight="1" spans="1:9">
      <c r="A28" s="18"/>
      <c r="B28" s="20" t="s">
        <v>69</v>
      </c>
      <c r="C28" s="20"/>
      <c r="D28" s="20"/>
      <c r="E28" s="20"/>
      <c r="F28" s="20"/>
      <c r="G28" s="20"/>
      <c r="H28" s="20"/>
      <c r="I28" s="20"/>
    </row>
    <row r="29" s="1" customFormat="1" ht="29" customHeight="1" spans="1:9">
      <c r="A29" s="18"/>
      <c r="B29" s="21" t="s">
        <v>70</v>
      </c>
      <c r="C29" s="21"/>
      <c r="D29" s="21"/>
      <c r="E29" s="21"/>
      <c r="F29" s="21"/>
      <c r="G29" s="21"/>
      <c r="H29" s="21"/>
      <c r="I29" s="21"/>
    </row>
    <row r="30" s="1" customFormat="1" ht="33" customHeight="1" spans="1:9">
      <c r="A30" s="18"/>
      <c r="B30" s="22" t="s">
        <v>71</v>
      </c>
      <c r="C30" s="22"/>
      <c r="D30" s="22"/>
      <c r="E30" s="22"/>
      <c r="F30" s="22"/>
      <c r="G30" s="22"/>
      <c r="H30" s="22"/>
      <c r="I30" s="22"/>
    </row>
    <row r="31" s="1" customFormat="1" ht="25" customHeight="1" spans="1:9">
      <c r="A31" s="18"/>
      <c r="B31" s="22" t="s">
        <v>72</v>
      </c>
      <c r="C31" s="22"/>
      <c r="D31" s="22"/>
      <c r="E31" s="22"/>
      <c r="F31" s="22"/>
      <c r="G31" s="22"/>
      <c r="H31" s="22"/>
      <c r="I31" s="22"/>
    </row>
    <row r="32" s="1" customFormat="1" ht="25" customHeight="1" spans="1:9">
      <c r="A32" s="23" t="s">
        <v>73</v>
      </c>
      <c r="B32" s="23"/>
      <c r="C32" s="23"/>
      <c r="D32" s="23"/>
      <c r="E32" s="23"/>
      <c r="G32" s="23" t="s">
        <v>74</v>
      </c>
      <c r="H32" s="23"/>
      <c r="I32" s="23"/>
    </row>
  </sheetData>
  <mergeCells count="11">
    <mergeCell ref="A1:I1"/>
    <mergeCell ref="A2:I2"/>
    <mergeCell ref="B24:E24"/>
    <mergeCell ref="B25:E25"/>
    <mergeCell ref="B26:E26"/>
    <mergeCell ref="B28:I28"/>
    <mergeCell ref="B29:I29"/>
    <mergeCell ref="B30:I30"/>
    <mergeCell ref="B31:I31"/>
    <mergeCell ref="A32:E32"/>
    <mergeCell ref="G32:I32"/>
  </mergeCells>
  <pageMargins left="0.751388888888889" right="0.751388888888889" top="1" bottom="1" header="0.5" footer="0.5"/>
  <pageSetup paperSize="9" scale="7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lenovo</cp:lastModifiedBy>
  <dcterms:created xsi:type="dcterms:W3CDTF">2022-10-24T09:38:00Z</dcterms:created>
  <cp:lastPrinted>2023-06-06T10:38:00Z</cp:lastPrinted>
  <dcterms:modified xsi:type="dcterms:W3CDTF">2025-05-28T08:14:27Z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40CC4E8D88F04E068CE0A49F617B0FE1_13</vt:lpwstr>
  </property>
  <property fmtid="{D5CDD505-2E9C-101B-9397-08002B2CF9AE}" pid="4" name="KSOReadingLayout">
    <vt:bool>false</vt:bool>
  </property>
</Properties>
</file>