
<file path=[Content_Types].xml><?xml version="1.0" encoding="utf-8"?>
<Types xmlns="http://schemas.openxmlformats.org/package/2006/content-types">
  <Default Extension="jpeg" ContentType="image/jpeg"/>
  <Default Extension="JPG" ContentType="image/.jpg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drawings/drawing1.xml" ContentType="application/vnd.openxmlformats-officedocument.drawing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15360" windowHeight="13380"/>
  </bookViews>
  <sheets>
    <sheet name="Sheet1" sheetId="1" r:id="rId1"/>
  </sheets>
  <definedNames>
    <definedName name="_xlnm.Print_Area" localSheetId="0">Sheet1!$A$1:$J$58</definedName>
    <definedName name="_xlnm.Print_Titles" localSheetId="0">Sheet1!$3:$3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<sst xmlns="http://schemas.openxmlformats.org/spreadsheetml/2006/main" count="166" uniqueCount="104">
  <si>
    <t>附件7：工程量清单</t>
  </si>
  <si>
    <t>东莞市寒溪河流域水质提升及排水管网提质增效项目(一期)第一阶段工程-大朗镇综合材料采购项目</t>
  </si>
  <si>
    <t>序号</t>
  </si>
  <si>
    <t>名称</t>
  </si>
  <si>
    <t>规格</t>
  </si>
  <si>
    <t>品牌</t>
  </si>
  <si>
    <t>样式</t>
  </si>
  <si>
    <t>单位</t>
  </si>
  <si>
    <t>暂定数量</t>
  </si>
  <si>
    <t>不含税单价（元）</t>
  </si>
  <si>
    <t>不含税金额
（元）</t>
  </si>
  <si>
    <t>备注</t>
  </si>
  <si>
    <t>回填用砂</t>
  </si>
  <si>
    <t>m3</t>
  </si>
  <si>
    <t>再生石粉（砖渣）</t>
  </si>
  <si>
    <t>钢筋</t>
  </si>
  <si>
    <t>1、名称、等级：光圆钢筋 HPB300                                 2、规格:φ8</t>
  </si>
  <si>
    <t>t</t>
  </si>
  <si>
    <t>1、名称、等级：光圆钢筋 HPB300                                 2、规格:φ28</t>
  </si>
  <si>
    <t>1、名称、等级：光圆钢筋 HPB300                                 2、规格:φ30</t>
  </si>
  <si>
    <t>1、名称、等级：带肋钢筋 HRB400                                 2、规格:φ8</t>
  </si>
  <si>
    <t>1、名称、等级：带肋钢筋 HRB400                                 2、规格:φ10</t>
  </si>
  <si>
    <t>1、名称、等级：带肋钢筋 HRB400                                 2、规格:φ12</t>
  </si>
  <si>
    <t>1、名称、等级：带肋钢筋 HRB400                                 2、规格:φ14</t>
  </si>
  <si>
    <t>1、名称、等级：带肋钢筋 HRB400                                 2、规格:φ16</t>
  </si>
  <si>
    <t>1、名称、等级：带肋钢筋 HRB400                                 2、规格:φ18</t>
  </si>
  <si>
    <t>模板采购</t>
  </si>
  <si>
    <t>1、名称：胶合板
2、厚度：15mm
3、使用完毕后由供货方回收，单价已扣减回收物价值</t>
  </si>
  <si>
    <t>m2</t>
  </si>
  <si>
    <t>土工隔栅</t>
  </si>
  <si>
    <t>1.材料品种、规格:玻纤土工隔栅 EGA1X1(50*50)</t>
  </si>
  <si>
    <t>沥青混凝土</t>
  </si>
  <si>
    <t>1.沥青品种:沥青AC-20C
2.厚度:6cm</t>
  </si>
  <si>
    <t>1.沥青品种:沥青AC-13C
2.厚度:4cm</t>
  </si>
  <si>
    <t>透层、粘层</t>
  </si>
  <si>
    <t>1、材料品种:乳化沥青(PC-3)
2、喷油量:0.3~0.6L/M、0.5L/M2</t>
  </si>
  <si>
    <t>花岗岩板砖</t>
  </si>
  <si>
    <t>1.块料品种、规格:60x30x5cm花岗岩人行道砖</t>
  </si>
  <si>
    <t>路缘石</t>
  </si>
  <si>
    <t>1.块料品种、规格:50*15*30cm花岗岩路缘石</t>
  </si>
  <si>
    <t>m</t>
  </si>
  <si>
    <t>锥形交通标</t>
  </si>
  <si>
    <t>1、60*33*33cm                         2、使用完毕后由供货方回收，单价已扣减回收物价值</t>
  </si>
  <si>
    <t>个</t>
  </si>
  <si>
    <t>施工警告灯</t>
  </si>
  <si>
    <t>套</t>
  </si>
  <si>
    <t>附带支架。使用完毕后由供货方回收，单价已扣减回收物价值</t>
  </si>
  <si>
    <t>施工标志牌</t>
  </si>
  <si>
    <t>1、1.20*0.4m                           2、使用完毕后由供货方回收，单价已扣减回收物价值</t>
  </si>
  <si>
    <t>详见设计图纸（道路-交通疏解设施结构图）</t>
  </si>
  <si>
    <t>块</t>
  </si>
  <si>
    <t>导向标志牌</t>
  </si>
  <si>
    <t>限速标志</t>
  </si>
  <si>
    <t>1、Ф800                                2、使用完毕后由供货方回收，单价已扣减回收物价值</t>
  </si>
  <si>
    <t>防撞沙桶</t>
  </si>
  <si>
    <t>1、直径600mm，高度800mm
2、使用完毕后由供货方回收，单价已扣减回收物价值</t>
  </si>
  <si>
    <t>支架</t>
  </si>
  <si>
    <t>1、用于悬挂施工标志牌
2、使用完毕后由供货方回收，单价已扣减回收物价值</t>
  </si>
  <si>
    <t>施工围栏水马</t>
  </si>
  <si>
    <t>1.名称:水马
2.规格:1.3x0.65m
3、使用完毕后由供货方回收，单价已扣减回收物价值</t>
  </si>
  <si>
    <t>施工围栏</t>
  </si>
  <si>
    <t>1.名称:铁马
2.材料种类、规格:1.52*1m
3、使用完毕后由供货方回收，单价已扣减回收物价值</t>
  </si>
  <si>
    <t>井盖</t>
  </si>
  <si>
    <t>1、名称：防沉降井盖                   2、材质：球墨铸铁                                   3、规格：700*950*190mm，井座带有球墨铸铁防坠网，详见防沉降井盖设计图纸</t>
  </si>
  <si>
    <t>1、名称：防沉降井盖                   2、材质：球墨铸铁                                   3、规格：800*1050*190mm，井座带有球墨铸铁防坠网，详见防沉降井盖设计图纸</t>
  </si>
  <si>
    <t>球墨铸铁踏步</t>
  </si>
  <si>
    <t>1、详见图集《20S515》334页</t>
  </si>
  <si>
    <t>排气阀</t>
  </si>
  <si>
    <t>1、名称：排气阀
2、材质：球墨铸铁                                   3、规格：DN80</t>
  </si>
  <si>
    <t>蝶阀</t>
  </si>
  <si>
    <t>1、名称：电动蝶阀
2、材质：球墨铸铁                                   3、规格：DN600</t>
  </si>
  <si>
    <t>1、名称：电动蝶阀
2、材质：球墨铸铁                                   3、规格：DN400</t>
  </si>
  <si>
    <t>1、名称：蝶阀
2、材质：球墨铸铁                                   3、规格：DN600</t>
  </si>
  <si>
    <t>1、名称：蝶阀
2、材质：球墨铸铁                                   3、规格：DN800</t>
  </si>
  <si>
    <t>1、名称：蝶阀
2、材质：球墨铸铁                                   3、规格：DN400</t>
  </si>
  <si>
    <t>伸缩接头</t>
  </si>
  <si>
    <t>1、名称：伸缩接头
2、材质：球墨铸铁                                   3、规格：DN400</t>
  </si>
  <si>
    <t>1、名称：伸缩接头
2、材质：球墨铸铁                                   3、规格：DN600</t>
  </si>
  <si>
    <t>流量计</t>
  </si>
  <si>
    <t>1.流量计:DN400 PN1.0Mpa
2.计量范围:0＜Q＜0.5m3/s</t>
  </si>
  <si>
    <t>1.流量计:DN600 PN1.0Mpa
2.计量范围:0＜Q＜0.5m3/s</t>
  </si>
  <si>
    <t>液位计</t>
  </si>
  <si>
    <t>1、名称:超声波液位计
2、规格:量程：0.3-8m，IP68，波束角不大于12°，螺纹连接塑料外壳传感器，传感器电缆15m</t>
  </si>
  <si>
    <t>一体化水质检测设备</t>
  </si>
  <si>
    <t>1、详见设计图纸中水质检测设施安装大样图</t>
  </si>
  <si>
    <t>多功能法兰连接器</t>
  </si>
  <si>
    <t>1、名称：多功能法兰连接器
2、材质：球墨铸铁
3、规格：DN630mm</t>
  </si>
  <si>
    <t>钢制弯头</t>
  </si>
  <si>
    <t>1、名称：钢制弯头
2、材质：不锈钢                                  3、规格：DN600弯头90度，壁厚10mm</t>
  </si>
  <si>
    <t>1、名称：钢制弯头
2、材质：不锈钢                                 3、规格：45度DN600，壁厚10mm</t>
  </si>
  <si>
    <t>1、名称：钢制弯头
2、材质：不锈钢                                  3、22.5度DN600，壁厚10mm</t>
  </si>
  <si>
    <t>法兰盘</t>
  </si>
  <si>
    <t>1、名称：法兰盘
2、材质：球墨铸铁                                             3、规格：DN600</t>
  </si>
  <si>
    <t>不含税合计</t>
  </si>
  <si>
    <t>税金（13%）</t>
  </si>
  <si>
    <t>按实际税率填写</t>
  </si>
  <si>
    <t>含税总价</t>
  </si>
  <si>
    <t>备注：</t>
  </si>
  <si>
    <t>1、供货地点：东莞市大朗镇。</t>
  </si>
  <si>
    <t>2、上述单价为固定单价，是中标人将货品标的物运卸至采购人指定地点并通过验收的价款，不再因市场行情等任何原因而变化。中标单价已包括但不限于货品标的物的售价、税费（增值税除外）、运输费、运输中的损耗费用、堆放整齐费、装卸费及交收前保管等所有费用。</t>
  </si>
  <si>
    <t>3、清单中数量为暂定数量，结算数量以采购人确认验收合格的实际数量为准。若实际供货数量少于采购清单数量，投标人不得以此为由向采购人追偿。</t>
  </si>
  <si>
    <t>4、若材料需检测，所有材料需由采购人指派人员抽检，委托具有相应资料的检测单位检测(如有)，合格则检测费用由采购人支付，否则由中标人支付，并承担相应的责任和费用。</t>
  </si>
  <si>
    <t>报价单位（盖章）：</t>
  </si>
  <si>
    <t>报价日期：      年    月    日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</si>
</sst>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</numFmts>
  <fonts count="35">
    <font>
      <sz val="11"/>
      <color theme="1"/>
      <name val="宋体"/>
      <charset val="134"/>
      <scheme val="minor"/>
    </font>
    <font>
      <sz val="10"/>
      <name val="Arial"/>
      <charset val="0"/>
    </font>
    <font>
      <sz val="11"/>
      <name val="Arial"/>
      <charset val="0"/>
    </font>
    <font>
      <sz val="16"/>
      <name val="方正楷体_GB2312"/>
      <charset val="0"/>
    </font>
    <font>
      <u/>
      <sz val="16"/>
      <name val="方正楷体_GB2312"/>
      <charset val="0"/>
    </font>
    <font>
      <b/>
      <sz val="12"/>
      <name val="仿宋_GB2312"/>
      <charset val="0"/>
    </font>
    <font>
      <b/>
      <sz val="10"/>
      <name val="仿宋_GB2312"/>
      <charset val="134"/>
    </font>
    <font>
      <sz val="10"/>
      <name val="仿宋_GB2312"/>
      <charset val="134"/>
    </font>
    <font>
      <sz val="9"/>
      <name val="仿宋_GB2312"/>
      <charset val="134"/>
    </font>
    <font>
      <sz val="8"/>
      <name val="仿宋_GB2312"/>
      <charset val="134"/>
    </font>
    <font>
      <b/>
      <sz val="10"/>
      <name val="仿宋_GB2312"/>
      <charset val="0"/>
    </font>
    <font>
      <sz val="10"/>
      <name val="仿宋_GB2312"/>
      <charset val="0"/>
    </font>
    <font>
      <sz val="11"/>
      <name val="宋体"/>
      <charset val="0"/>
    </font>
    <font>
      <b/>
      <sz val="8"/>
      <name val="仿宋_GB2312"/>
      <charset val="0"/>
    </font>
    <font>
      <sz val="10"/>
      <name val="宋体"/>
      <charset val="0"/>
    </font>
    <font>
      <sz val="9"/>
      <name val="仿宋_GB2312"/>
      <charset val="0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0" fillId="2" borderId="2" applyNumberFormat="0" applyFont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1" fillId="0" borderId="3" applyNumberFormat="0" applyFill="0" applyAlignment="0" applyProtection="0">
      <alignment vertical="center"/>
    </xf>
    <xf numFmtId="0" fontId="22" fillId="0" borderId="3" applyNumberFormat="0" applyFill="0" applyAlignment="0" applyProtection="0">
      <alignment vertical="center"/>
    </xf>
    <xf numFmtId="0" fontId="23" fillId="0" borderId="4" applyNumberFormat="0" applyFill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0" fontId="24" fillId="3" borderId="5" applyNumberFormat="0" applyAlignment="0" applyProtection="0">
      <alignment vertical="center"/>
    </xf>
    <xf numFmtId="0" fontId="25" fillId="4" borderId="6" applyNumberFormat="0" applyAlignment="0" applyProtection="0">
      <alignment vertical="center"/>
    </xf>
    <xf numFmtId="0" fontId="26" fillId="4" borderId="5" applyNumberFormat="0" applyAlignment="0" applyProtection="0">
      <alignment vertical="center"/>
    </xf>
    <xf numFmtId="0" fontId="27" fillId="5" borderId="7" applyNumberFormat="0" applyAlignment="0" applyProtection="0">
      <alignment vertical="center"/>
    </xf>
    <xf numFmtId="0" fontId="28" fillId="0" borderId="8" applyNumberFormat="0" applyFill="0" applyAlignment="0" applyProtection="0">
      <alignment vertical="center"/>
    </xf>
    <xf numFmtId="0" fontId="29" fillId="0" borderId="9" applyNumberFormat="0" applyFill="0" applyAlignment="0" applyProtection="0">
      <alignment vertical="center"/>
    </xf>
    <xf numFmtId="0" fontId="30" fillId="6" borderId="0" applyNumberFormat="0" applyBorder="0" applyAlignment="0" applyProtection="0">
      <alignment vertical="center"/>
    </xf>
    <xf numFmtId="0" fontId="31" fillId="7" borderId="0" applyNumberFormat="0" applyBorder="0" applyAlignment="0" applyProtection="0">
      <alignment vertical="center"/>
    </xf>
    <xf numFmtId="0" fontId="32" fillId="8" borderId="0" applyNumberFormat="0" applyBorder="0" applyAlignment="0" applyProtection="0">
      <alignment vertical="center"/>
    </xf>
    <xf numFmtId="0" fontId="33" fillId="9" borderId="0" applyNumberFormat="0" applyBorder="0" applyAlignment="0" applyProtection="0">
      <alignment vertical="center"/>
    </xf>
    <xf numFmtId="0" fontId="34" fillId="10" borderId="0" applyNumberFormat="0" applyBorder="0" applyAlignment="0" applyProtection="0">
      <alignment vertical="center"/>
    </xf>
    <xf numFmtId="0" fontId="34" fillId="11" borderId="0" applyNumberFormat="0" applyBorder="0" applyAlignment="0" applyProtection="0">
      <alignment vertical="center"/>
    </xf>
    <xf numFmtId="0" fontId="33" fillId="12" borderId="0" applyNumberFormat="0" applyBorder="0" applyAlignment="0" applyProtection="0">
      <alignment vertical="center"/>
    </xf>
    <xf numFmtId="0" fontId="33" fillId="13" borderId="0" applyNumberFormat="0" applyBorder="0" applyAlignment="0" applyProtection="0">
      <alignment vertical="center"/>
    </xf>
    <xf numFmtId="0" fontId="34" fillId="14" borderId="0" applyNumberFormat="0" applyBorder="0" applyAlignment="0" applyProtection="0">
      <alignment vertical="center"/>
    </xf>
    <xf numFmtId="0" fontId="34" fillId="15" borderId="0" applyNumberFormat="0" applyBorder="0" applyAlignment="0" applyProtection="0">
      <alignment vertical="center"/>
    </xf>
    <xf numFmtId="0" fontId="33" fillId="16" borderId="0" applyNumberFormat="0" applyBorder="0" applyAlignment="0" applyProtection="0">
      <alignment vertical="center"/>
    </xf>
    <xf numFmtId="0" fontId="33" fillId="17" borderId="0" applyNumberFormat="0" applyBorder="0" applyAlignment="0" applyProtection="0">
      <alignment vertical="center"/>
    </xf>
    <xf numFmtId="0" fontId="34" fillId="18" borderId="0" applyNumberFormat="0" applyBorder="0" applyAlignment="0" applyProtection="0">
      <alignment vertical="center"/>
    </xf>
    <xf numFmtId="0" fontId="34" fillId="19" borderId="0" applyNumberFormat="0" applyBorder="0" applyAlignment="0" applyProtection="0">
      <alignment vertical="center"/>
    </xf>
    <xf numFmtId="0" fontId="33" fillId="20" borderId="0" applyNumberFormat="0" applyBorder="0" applyAlignment="0" applyProtection="0">
      <alignment vertical="center"/>
    </xf>
    <xf numFmtId="0" fontId="33" fillId="21" borderId="0" applyNumberFormat="0" applyBorder="0" applyAlignment="0" applyProtection="0">
      <alignment vertical="center"/>
    </xf>
    <xf numFmtId="0" fontId="34" fillId="22" borderId="0" applyNumberFormat="0" applyBorder="0" applyAlignment="0" applyProtection="0">
      <alignment vertical="center"/>
    </xf>
    <xf numFmtId="0" fontId="34" fillId="23" borderId="0" applyNumberFormat="0" applyBorder="0" applyAlignment="0" applyProtection="0">
      <alignment vertical="center"/>
    </xf>
    <xf numFmtId="0" fontId="33" fillId="24" borderId="0" applyNumberFormat="0" applyBorder="0" applyAlignment="0" applyProtection="0">
      <alignment vertical="center"/>
    </xf>
    <xf numFmtId="0" fontId="33" fillId="25" borderId="0" applyNumberFormat="0" applyBorder="0" applyAlignment="0" applyProtection="0">
      <alignment vertical="center"/>
    </xf>
    <xf numFmtId="0" fontId="34" fillId="26" borderId="0" applyNumberFormat="0" applyBorder="0" applyAlignment="0" applyProtection="0">
      <alignment vertical="center"/>
    </xf>
    <xf numFmtId="0" fontId="34" fillId="27" borderId="0" applyNumberFormat="0" applyBorder="0" applyAlignment="0" applyProtection="0">
      <alignment vertical="center"/>
    </xf>
    <xf numFmtId="0" fontId="33" fillId="28" borderId="0" applyNumberFormat="0" applyBorder="0" applyAlignment="0" applyProtection="0">
      <alignment vertical="center"/>
    </xf>
    <xf numFmtId="0" fontId="33" fillId="29" borderId="0" applyNumberFormat="0" applyBorder="0" applyAlignment="0" applyProtection="0">
      <alignment vertical="center"/>
    </xf>
    <xf numFmtId="0" fontId="34" fillId="30" borderId="0" applyNumberFormat="0" applyBorder="0" applyAlignment="0" applyProtection="0">
      <alignment vertical="center"/>
    </xf>
    <xf numFmtId="0" fontId="34" fillId="31" borderId="0" applyNumberFormat="0" applyBorder="0" applyAlignment="0" applyProtection="0">
      <alignment vertical="center"/>
    </xf>
    <xf numFmtId="0" fontId="33" fillId="32" borderId="0" applyNumberFormat="0" applyBorder="0" applyAlignment="0" applyProtection="0">
      <alignment vertical="center"/>
    </xf>
  </cellStyleXfs>
  <cellXfs count="30">
    <xf numFmtId="0" fontId="0" fillId="0" borderId="0" xfId="0">
      <alignment vertical="center"/>
    </xf>
    <xf numFmtId="0" fontId="1" fillId="0" borderId="0" xfId="0" applyFont="1" applyFill="1" applyAlignment="1">
      <alignment horizontal="center" vertical="center"/>
    </xf>
    <xf numFmtId="0" fontId="2" fillId="0" borderId="0" xfId="0" applyFont="1" applyFill="1" applyAlignment="1"/>
    <xf numFmtId="0" fontId="2" fillId="0" borderId="0" xfId="0" applyFont="1" applyFill="1" applyAlignment="1">
      <alignment horizontal="center" vertical="center"/>
    </xf>
    <xf numFmtId="0" fontId="1" fillId="0" borderId="0" xfId="0" applyFont="1" applyFill="1" applyAlignment="1">
      <alignment horizontal="left" vertical="center"/>
    </xf>
    <xf numFmtId="0" fontId="3" fillId="0" borderId="0" xfId="0" applyFont="1" applyFill="1" applyAlignment="1">
      <alignment horizontal="left" vertical="center"/>
    </xf>
    <xf numFmtId="0" fontId="4" fillId="0" borderId="0" xfId="0" applyFont="1" applyFill="1" applyAlignment="1">
      <alignment horizontal="left" vertical="center"/>
    </xf>
    <xf numFmtId="0" fontId="5" fillId="0" borderId="0" xfId="0" applyFont="1" applyFill="1" applyAlignment="1">
      <alignment horizontal="center" vertical="center"/>
    </xf>
    <xf numFmtId="0" fontId="6" fillId="0" borderId="1" xfId="0" applyFont="1" applyFill="1" applyBorder="1" applyAlignment="1">
      <alignment horizontal="center" vertical="center" wrapText="1"/>
    </xf>
    <xf numFmtId="0" fontId="7" fillId="0" borderId="1" xfId="0" applyFont="1" applyFill="1" applyBorder="1" applyAlignment="1">
      <alignment horizontal="center" vertical="center" wrapText="1"/>
    </xf>
    <xf numFmtId="0" fontId="8" fillId="0" borderId="1" xfId="0" applyFont="1" applyFill="1" applyBorder="1" applyAlignment="1">
      <alignment horizontal="center" vertical="center" wrapText="1"/>
    </xf>
    <xf numFmtId="0" fontId="7" fillId="0" borderId="1" xfId="0" applyFont="1" applyFill="1" applyBorder="1" applyAlignment="1">
      <alignment horizontal="center" vertical="center"/>
    </xf>
    <xf numFmtId="176" fontId="7" fillId="0" borderId="1" xfId="0" applyNumberFormat="1" applyFont="1" applyFill="1" applyBorder="1" applyAlignment="1">
      <alignment horizontal="center" vertical="center"/>
    </xf>
    <xf numFmtId="176" fontId="7" fillId="0" borderId="1" xfId="0" applyNumberFormat="1" applyFont="1" applyFill="1" applyBorder="1" applyAlignment="1">
      <alignment horizontal="center" vertical="center" wrapText="1"/>
    </xf>
    <xf numFmtId="0" fontId="9" fillId="0" borderId="1" xfId="0" applyFont="1" applyFill="1" applyBorder="1" applyAlignment="1">
      <alignment horizontal="left" vertical="center" wrapText="1"/>
    </xf>
    <xf numFmtId="0" fontId="8" fillId="0" borderId="1" xfId="0" applyFont="1" applyFill="1" applyBorder="1" applyAlignment="1">
      <alignment horizontal="left" vertical="center" wrapText="1"/>
    </xf>
    <xf numFmtId="0" fontId="8" fillId="0" borderId="1" xfId="0" applyFont="1" applyFill="1" applyBorder="1" applyAlignment="1">
      <alignment horizontal="center" vertical="center"/>
    </xf>
    <xf numFmtId="0" fontId="10" fillId="0" borderId="0" xfId="0" applyFont="1" applyFill="1" applyAlignment="1">
      <alignment horizontal="center" vertical="center"/>
    </xf>
    <xf numFmtId="0" fontId="10" fillId="0" borderId="0" xfId="0" applyFont="1" applyFill="1" applyAlignment="1">
      <alignment horizontal="left" vertical="center"/>
    </xf>
    <xf numFmtId="0" fontId="10" fillId="0" borderId="0" xfId="0" applyFont="1" applyFill="1" applyAlignment="1">
      <alignment horizontal="left" vertical="center" wrapText="1"/>
    </xf>
    <xf numFmtId="0" fontId="11" fillId="0" borderId="0" xfId="0" applyFont="1" applyFill="1" applyAlignment="1">
      <alignment horizontal="left" vertical="center"/>
    </xf>
    <xf numFmtId="0" fontId="11" fillId="0" borderId="0" xfId="0" applyFont="1" applyFill="1" applyAlignment="1">
      <alignment horizontal="center" vertical="center"/>
    </xf>
    <xf numFmtId="0" fontId="10" fillId="0" borderId="1" xfId="0" applyFont="1" applyFill="1" applyBorder="1" applyAlignment="1">
      <alignment horizontal="center" vertical="center"/>
    </xf>
    <xf numFmtId="0" fontId="11" fillId="0" borderId="1" xfId="0" applyFont="1" applyFill="1" applyBorder="1" applyAlignment="1">
      <alignment horizontal="center" vertical="center" wrapText="1"/>
    </xf>
    <xf numFmtId="0" fontId="10" fillId="0" borderId="1" xfId="0" applyFont="1" applyFill="1" applyBorder="1" applyAlignment="1">
      <alignment horizontal="center" vertical="center" wrapText="1"/>
    </xf>
    <xf numFmtId="0" fontId="12" fillId="0" borderId="0" xfId="0" applyFont="1" applyFill="1" applyAlignment="1">
      <alignment horizontal="left" vertical="center"/>
    </xf>
    <xf numFmtId="0" fontId="13" fillId="0" borderId="1" xfId="0" applyFont="1" applyFill="1" applyBorder="1" applyAlignment="1">
      <alignment horizontal="center" vertical="center" wrapText="1"/>
    </xf>
    <xf numFmtId="0" fontId="14" fillId="0" borderId="0" xfId="0" applyFont="1" applyFill="1" applyAlignment="1">
      <alignment horizontal="left" vertical="center"/>
    </xf>
    <xf numFmtId="0" fontId="15" fillId="0" borderId="1" xfId="0" applyFont="1" applyFill="1" applyBorder="1" applyAlignment="1">
      <alignment horizontal="center" vertical="center" wrapText="1"/>
    </xf>
    <xf numFmtId="0" fontId="11" fillId="0" borderId="1" xfId="0" applyFont="1" applyFill="1" applyBorder="1" applyAlignment="1">
      <alignment horizontal="center"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colors>
    <mruColors>
      <color rgb="00FF0000"/>
      <color rgb="00FFFF00"/>
      <color rgb="000000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drawings/_rels/drawing1.xml.rels><?xml version="1.0" encoding="UTF-8" standalone="yes"?>
<Relationships xmlns="http://schemas.openxmlformats.org/package/2006/relationships"><Relationship Id="rId5" Type="http://schemas.openxmlformats.org/officeDocument/2006/relationships/image" Target="../media/image4.jpeg"/><Relationship Id="rId4" Type="http://schemas.openxmlformats.org/officeDocument/2006/relationships/image" Target="../media/image3.jpeg"/><Relationship Id="rId3" Type="http://schemas.openxmlformats.org/officeDocument/2006/relationships/image" Target="../media/image2.jpeg"/><Relationship Id="rId2" Type="http://schemas.openxmlformats.org/officeDocument/2006/relationships/image" Target="NULL" TargetMode="External"/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r="http://schemas.openxmlformats.org/officeDocument/2006/relationships" xmlns:a="http://schemas.openxmlformats.org/drawingml/2006/main">
  <xdr:twoCellAnchor editAs="oneCell">
    <xdr:from>
      <xdr:col>4</xdr:col>
      <xdr:colOff>304165</xdr:colOff>
      <xdr:row>21</xdr:row>
      <xdr:rowOff>64770</xdr:rowOff>
    </xdr:from>
    <xdr:to>
      <xdr:col>4</xdr:col>
      <xdr:colOff>857250</xdr:colOff>
      <xdr:row>21</xdr:row>
      <xdr:rowOff>763905</xdr:rowOff>
    </xdr:to>
    <xdr:pic>
      <xdr:nvPicPr>
        <xdr:cNvPr id="2" name="图片 1"/>
        <xdr:cNvPicPr>
          <a:picLocks noChangeAspect="1"/>
        </xdr:cNvPicPr>
      </xdr:nvPicPr>
      <xdr:blipFill>
        <a:blip r:embed="rId1" r:link="rId2"/>
        <a:stretch>
          <a:fillRect/>
        </a:stretch>
      </xdr:blipFill>
      <xdr:spPr>
        <a:xfrm>
          <a:off x="3902710" y="8091170"/>
          <a:ext cx="553085" cy="69913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213995</xdr:colOff>
      <xdr:row>22</xdr:row>
      <xdr:rowOff>41275</xdr:rowOff>
    </xdr:from>
    <xdr:to>
      <xdr:col>2</xdr:col>
      <xdr:colOff>1000125</xdr:colOff>
      <xdr:row>22</xdr:row>
      <xdr:rowOff>977900</xdr:rowOff>
    </xdr:to>
    <xdr:pic>
      <xdr:nvPicPr>
        <xdr:cNvPr id="3" name="图片 2"/>
        <xdr:cNvPicPr>
          <a:picLocks noChangeAspect="1"/>
        </xdr:cNvPicPr>
      </xdr:nvPicPr>
      <xdr:blipFill>
        <a:blip r:embed="rId3" r:link="rId2"/>
        <a:stretch>
          <a:fillRect/>
        </a:stretch>
      </xdr:blipFill>
      <xdr:spPr>
        <a:xfrm>
          <a:off x="1397000" y="8867775"/>
          <a:ext cx="786130" cy="93662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109855</xdr:colOff>
      <xdr:row>22</xdr:row>
      <xdr:rowOff>76835</xdr:rowOff>
    </xdr:from>
    <xdr:to>
      <xdr:col>4</xdr:col>
      <xdr:colOff>1010285</xdr:colOff>
      <xdr:row>22</xdr:row>
      <xdr:rowOff>981075</xdr:rowOff>
    </xdr:to>
    <xdr:pic>
      <xdr:nvPicPr>
        <xdr:cNvPr id="4" name="图片 3"/>
        <xdr:cNvPicPr>
          <a:picLocks noChangeAspect="1"/>
        </xdr:cNvPicPr>
      </xdr:nvPicPr>
      <xdr:blipFill>
        <a:blip r:embed="rId4" r:link="rId2"/>
        <a:stretch>
          <a:fillRect/>
        </a:stretch>
      </xdr:blipFill>
      <xdr:spPr>
        <a:xfrm>
          <a:off x="3708400" y="8903335"/>
          <a:ext cx="900430" cy="90424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233680</xdr:colOff>
      <xdr:row>26</xdr:row>
      <xdr:rowOff>62230</xdr:rowOff>
    </xdr:from>
    <xdr:to>
      <xdr:col>4</xdr:col>
      <xdr:colOff>942340</xdr:colOff>
      <xdr:row>26</xdr:row>
      <xdr:rowOff>844550</xdr:rowOff>
    </xdr:to>
    <xdr:pic>
      <xdr:nvPicPr>
        <xdr:cNvPr id="5" name="图片 4"/>
        <xdr:cNvPicPr>
          <a:picLocks noChangeAspect="1"/>
        </xdr:cNvPicPr>
      </xdr:nvPicPr>
      <xdr:blipFill>
        <a:blip r:embed="rId5" r:link="rId2"/>
        <a:stretch>
          <a:fillRect/>
        </a:stretch>
      </xdr:blipFill>
      <xdr:spPr>
        <a:xfrm>
          <a:off x="3832225" y="11428730"/>
          <a:ext cx="708660" cy="782320"/>
        </a:xfrm>
        <a:prstGeom prst="rect">
          <a:avLst/>
        </a:prstGeom>
        <a:noFill/>
        <a:ln w="9525">
          <a:noFill/>
        </a:ln>
      </xdr:spPr>
    </xdr:pic>
    <xdr:clientData/>
  </xdr:twoCellAnchor>
</xdr:wsDr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58"/>
  <sheetViews>
    <sheetView tabSelected="1" view="pageBreakPreview" zoomScaleNormal="100" workbookViewId="0">
      <pane xSplit="6" ySplit="3" topLeftCell="G23" activePane="bottomRight" state="frozen"/>
      <selection/>
      <selection pane="topRight"/>
      <selection pane="bottomLeft"/>
      <selection pane="bottomRight" activeCell="C31" sqref="C31"/>
    </sheetView>
  </sheetViews>
  <sheetFormatPr defaultColWidth="9.13888888888889" defaultRowHeight="13.2"/>
  <cols>
    <col min="1" max="1" width="5.94444444444444" style="1" customWidth="1"/>
    <col min="2" max="2" width="11.3055555555556" style="4" customWidth="1"/>
    <col min="3" max="3" width="27.3333333333333" style="4" customWidth="1"/>
    <col min="4" max="4" width="7.88888888888889" style="4" customWidth="1"/>
    <col min="5" max="5" width="16.2685185185185" style="4" customWidth="1"/>
    <col min="6" max="6" width="6.55555555555556" style="1" customWidth="1"/>
    <col min="7" max="7" width="9.89814814814815" style="1" customWidth="1"/>
    <col min="8" max="8" width="11.4907407407407" style="1" customWidth="1"/>
    <col min="9" max="9" width="13.1481481481481" style="1" customWidth="1"/>
    <col min="10" max="10" width="9.66666666666667" style="1" customWidth="1"/>
    <col min="11" max="11" width="12.3425925925926" style="1"/>
    <col min="12" max="12" width="13.537037037037" style="1"/>
    <col min="13" max="13" width="9.13888888888889" style="1"/>
    <col min="14" max="14" width="12.3425925925926" style="1"/>
    <col min="15" max="16384" width="9.13888888888889" style="1"/>
  </cols>
  <sheetData>
    <row r="1" s="1" customFormat="1" ht="25" customHeight="1" spans="1:10">
      <c r="A1" s="5" t="s">
        <v>0</v>
      </c>
      <c r="B1" s="6"/>
      <c r="C1" s="6"/>
      <c r="D1" s="6"/>
      <c r="E1" s="6"/>
      <c r="F1" s="6"/>
      <c r="G1" s="6"/>
      <c r="H1" s="6"/>
      <c r="I1" s="6"/>
      <c r="J1" s="6"/>
    </row>
    <row r="2" s="2" customFormat="1" ht="25" customHeight="1" spans="1:10">
      <c r="A2" s="7" t="s">
        <v>1</v>
      </c>
      <c r="B2" s="7"/>
      <c r="C2" s="7"/>
      <c r="D2" s="7"/>
      <c r="E2" s="7"/>
      <c r="F2" s="7"/>
      <c r="G2" s="7"/>
      <c r="H2" s="7"/>
      <c r="I2" s="7"/>
      <c r="J2" s="7"/>
    </row>
    <row r="3" s="3" customFormat="1" ht="34" customHeight="1" spans="1:10">
      <c r="A3" s="8" t="s">
        <v>2</v>
      </c>
      <c r="B3" s="8" t="s">
        <v>3</v>
      </c>
      <c r="C3" s="8" t="s">
        <v>4</v>
      </c>
      <c r="D3" s="8" t="s">
        <v>5</v>
      </c>
      <c r="E3" s="8" t="s">
        <v>6</v>
      </c>
      <c r="F3" s="8" t="s">
        <v>7</v>
      </c>
      <c r="G3" s="8" t="s">
        <v>8</v>
      </c>
      <c r="H3" s="8" t="s">
        <v>9</v>
      </c>
      <c r="I3" s="8" t="s">
        <v>10</v>
      </c>
      <c r="J3" s="22" t="s">
        <v>11</v>
      </c>
    </row>
    <row r="4" s="3" customFormat="1" ht="30" customHeight="1" spans="1:10">
      <c r="A4" s="9">
        <v>1</v>
      </c>
      <c r="B4" s="10" t="s">
        <v>12</v>
      </c>
      <c r="C4" s="10"/>
      <c r="D4" s="10"/>
      <c r="E4" s="11"/>
      <c r="F4" s="11" t="s">
        <v>13</v>
      </c>
      <c r="G4" s="12">
        <f>200+200</f>
        <v>400</v>
      </c>
      <c r="H4" s="13"/>
      <c r="I4" s="13">
        <f>ROUND(G4*H4,2)</f>
        <v>0</v>
      </c>
      <c r="J4" s="23"/>
    </row>
    <row r="5" s="3" customFormat="1" ht="30" customHeight="1" spans="1:10">
      <c r="A5" s="9">
        <v>2</v>
      </c>
      <c r="B5" s="10" t="s">
        <v>14</v>
      </c>
      <c r="C5" s="10"/>
      <c r="D5" s="10"/>
      <c r="E5" s="11"/>
      <c r="F5" s="11" t="s">
        <v>13</v>
      </c>
      <c r="G5" s="12">
        <f>2500</f>
        <v>2500</v>
      </c>
      <c r="H5" s="13"/>
      <c r="I5" s="13">
        <f t="shared" ref="I5:I36" si="0">ROUND(G5*H5,2)</f>
        <v>0</v>
      </c>
      <c r="J5" s="23"/>
    </row>
    <row r="6" s="3" customFormat="1" ht="30" customHeight="1" spans="1:10">
      <c r="A6" s="9">
        <v>3</v>
      </c>
      <c r="B6" s="9" t="s">
        <v>15</v>
      </c>
      <c r="C6" s="14" t="s">
        <v>16</v>
      </c>
      <c r="D6" s="14"/>
      <c r="E6" s="11"/>
      <c r="F6" s="11" t="s">
        <v>17</v>
      </c>
      <c r="G6" s="12">
        <v>3</v>
      </c>
      <c r="H6" s="13"/>
      <c r="I6" s="13">
        <f t="shared" si="0"/>
        <v>0</v>
      </c>
      <c r="J6" s="23"/>
    </row>
    <row r="7" s="3" customFormat="1" ht="30" customHeight="1" spans="1:10">
      <c r="A7" s="9">
        <v>4</v>
      </c>
      <c r="B7" s="9" t="s">
        <v>15</v>
      </c>
      <c r="C7" s="14" t="s">
        <v>18</v>
      </c>
      <c r="D7" s="14"/>
      <c r="E7" s="11"/>
      <c r="F7" s="11" t="s">
        <v>17</v>
      </c>
      <c r="G7" s="12">
        <f>3*1.5</f>
        <v>4.5</v>
      </c>
      <c r="H7" s="13"/>
      <c r="I7" s="13">
        <f t="shared" si="0"/>
        <v>0</v>
      </c>
      <c r="J7" s="23"/>
    </row>
    <row r="8" s="3" customFormat="1" ht="30" customHeight="1" spans="1:10">
      <c r="A8" s="9">
        <v>5</v>
      </c>
      <c r="B8" s="9" t="s">
        <v>15</v>
      </c>
      <c r="C8" s="14" t="s">
        <v>19</v>
      </c>
      <c r="D8" s="14"/>
      <c r="E8" s="11"/>
      <c r="F8" s="11" t="s">
        <v>17</v>
      </c>
      <c r="G8" s="12">
        <f>3*1.5</f>
        <v>4.5</v>
      </c>
      <c r="H8" s="13"/>
      <c r="I8" s="13">
        <f t="shared" si="0"/>
        <v>0</v>
      </c>
      <c r="J8" s="23"/>
    </row>
    <row r="9" s="3" customFormat="1" ht="30" customHeight="1" spans="1:10">
      <c r="A9" s="9">
        <v>6</v>
      </c>
      <c r="B9" s="9" t="s">
        <v>15</v>
      </c>
      <c r="C9" s="14" t="s">
        <v>20</v>
      </c>
      <c r="D9" s="14"/>
      <c r="E9" s="11"/>
      <c r="F9" s="11" t="s">
        <v>17</v>
      </c>
      <c r="G9" s="12">
        <v>1</v>
      </c>
      <c r="H9" s="13"/>
      <c r="I9" s="13">
        <f t="shared" si="0"/>
        <v>0</v>
      </c>
      <c r="J9" s="23"/>
    </row>
    <row r="10" s="3" customFormat="1" ht="30" customHeight="1" spans="1:10">
      <c r="A10" s="9">
        <v>7</v>
      </c>
      <c r="B10" s="9" t="s">
        <v>15</v>
      </c>
      <c r="C10" s="14" t="s">
        <v>21</v>
      </c>
      <c r="D10" s="14"/>
      <c r="E10" s="11"/>
      <c r="F10" s="11" t="s">
        <v>17</v>
      </c>
      <c r="G10" s="12">
        <f>2+2*2</f>
        <v>6</v>
      </c>
      <c r="H10" s="13"/>
      <c r="I10" s="13">
        <f t="shared" si="0"/>
        <v>0</v>
      </c>
      <c r="J10" s="23"/>
    </row>
    <row r="11" s="3" customFormat="1" ht="30" customHeight="1" spans="1:10">
      <c r="A11" s="9">
        <v>8</v>
      </c>
      <c r="B11" s="9" t="s">
        <v>15</v>
      </c>
      <c r="C11" s="14" t="s">
        <v>22</v>
      </c>
      <c r="D11" s="14"/>
      <c r="E11" s="11"/>
      <c r="F11" s="11" t="s">
        <v>17</v>
      </c>
      <c r="G11" s="12">
        <f>12+5*1.5</f>
        <v>19.5</v>
      </c>
      <c r="H11" s="13"/>
      <c r="I11" s="13">
        <f t="shared" si="0"/>
        <v>0</v>
      </c>
      <c r="J11" s="23"/>
    </row>
    <row r="12" s="3" customFormat="1" ht="30" customHeight="1" spans="1:10">
      <c r="A12" s="9">
        <v>9</v>
      </c>
      <c r="B12" s="9" t="s">
        <v>15</v>
      </c>
      <c r="C12" s="14" t="s">
        <v>23</v>
      </c>
      <c r="D12" s="14"/>
      <c r="E12" s="11"/>
      <c r="F12" s="11" t="s">
        <v>17</v>
      </c>
      <c r="G12" s="12">
        <f>8+7*1.5</f>
        <v>18.5</v>
      </c>
      <c r="H12" s="13"/>
      <c r="I12" s="13">
        <f t="shared" si="0"/>
        <v>0</v>
      </c>
      <c r="J12" s="23"/>
    </row>
    <row r="13" s="3" customFormat="1" ht="30" customHeight="1" spans="1:10">
      <c r="A13" s="9">
        <v>10</v>
      </c>
      <c r="B13" s="9" t="s">
        <v>15</v>
      </c>
      <c r="C13" s="14" t="s">
        <v>24</v>
      </c>
      <c r="D13" s="14"/>
      <c r="E13" s="11"/>
      <c r="F13" s="11" t="s">
        <v>17</v>
      </c>
      <c r="G13" s="12">
        <v>3</v>
      </c>
      <c r="H13" s="13"/>
      <c r="I13" s="13">
        <f t="shared" si="0"/>
        <v>0</v>
      </c>
      <c r="J13" s="23"/>
    </row>
    <row r="14" s="3" customFormat="1" ht="30" customHeight="1" spans="1:10">
      <c r="A14" s="9">
        <v>11</v>
      </c>
      <c r="B14" s="9" t="s">
        <v>15</v>
      </c>
      <c r="C14" s="14" t="s">
        <v>25</v>
      </c>
      <c r="D14" s="14"/>
      <c r="E14" s="11"/>
      <c r="F14" s="11" t="s">
        <v>17</v>
      </c>
      <c r="G14" s="12">
        <v>3</v>
      </c>
      <c r="H14" s="13"/>
      <c r="I14" s="13">
        <f t="shared" si="0"/>
        <v>0</v>
      </c>
      <c r="J14" s="23"/>
    </row>
    <row r="15" s="3" customFormat="1" ht="45" customHeight="1" spans="1:10">
      <c r="A15" s="9">
        <v>12</v>
      </c>
      <c r="B15" s="9" t="s">
        <v>26</v>
      </c>
      <c r="C15" s="14" t="s">
        <v>27</v>
      </c>
      <c r="D15" s="14"/>
      <c r="E15" s="11"/>
      <c r="F15" s="11" t="s">
        <v>28</v>
      </c>
      <c r="G15" s="12">
        <v>1000</v>
      </c>
      <c r="H15" s="13"/>
      <c r="I15" s="13">
        <f t="shared" si="0"/>
        <v>0</v>
      </c>
      <c r="J15" s="23"/>
    </row>
    <row r="16" s="3" customFormat="1" ht="29" customHeight="1" spans="1:10">
      <c r="A16" s="9">
        <v>13</v>
      </c>
      <c r="B16" s="9" t="s">
        <v>29</v>
      </c>
      <c r="C16" s="14" t="s">
        <v>30</v>
      </c>
      <c r="D16" s="14"/>
      <c r="E16" s="11"/>
      <c r="F16" s="11" t="s">
        <v>28</v>
      </c>
      <c r="G16" s="12">
        <v>5450</v>
      </c>
      <c r="H16" s="13"/>
      <c r="I16" s="13">
        <f t="shared" si="0"/>
        <v>0</v>
      </c>
      <c r="J16" s="24"/>
    </row>
    <row r="17" s="3" customFormat="1" ht="27" customHeight="1" spans="1:10">
      <c r="A17" s="9">
        <v>14</v>
      </c>
      <c r="B17" s="9" t="s">
        <v>31</v>
      </c>
      <c r="C17" s="14" t="s">
        <v>32</v>
      </c>
      <c r="D17" s="14"/>
      <c r="E17" s="11"/>
      <c r="F17" s="11" t="s">
        <v>13</v>
      </c>
      <c r="G17" s="12">
        <v>320</v>
      </c>
      <c r="H17" s="13"/>
      <c r="I17" s="13">
        <f t="shared" si="0"/>
        <v>0</v>
      </c>
      <c r="J17" s="24"/>
    </row>
    <row r="18" s="3" customFormat="1" ht="26" customHeight="1" spans="1:10">
      <c r="A18" s="9">
        <v>15</v>
      </c>
      <c r="B18" s="9" t="s">
        <v>31</v>
      </c>
      <c r="C18" s="14" t="s">
        <v>33</v>
      </c>
      <c r="D18" s="14"/>
      <c r="E18" s="11"/>
      <c r="F18" s="11" t="s">
        <v>13</v>
      </c>
      <c r="G18" s="12">
        <v>214</v>
      </c>
      <c r="H18" s="13"/>
      <c r="I18" s="13">
        <f t="shared" si="0"/>
        <v>0</v>
      </c>
      <c r="J18" s="24"/>
    </row>
    <row r="19" s="3" customFormat="1" ht="31" customHeight="1" spans="1:10">
      <c r="A19" s="9">
        <v>16</v>
      </c>
      <c r="B19" s="9" t="s">
        <v>34</v>
      </c>
      <c r="C19" s="14" t="s">
        <v>35</v>
      </c>
      <c r="D19" s="14"/>
      <c r="E19" s="11"/>
      <c r="F19" s="11" t="s">
        <v>28</v>
      </c>
      <c r="G19" s="12">
        <v>10899</v>
      </c>
      <c r="H19" s="13"/>
      <c r="I19" s="13">
        <f t="shared" si="0"/>
        <v>0</v>
      </c>
      <c r="J19" s="24"/>
    </row>
    <row r="20" s="3" customFormat="1" ht="30" customHeight="1" spans="1:11">
      <c r="A20" s="9">
        <v>17</v>
      </c>
      <c r="B20" s="9" t="s">
        <v>36</v>
      </c>
      <c r="C20" s="14" t="s">
        <v>37</v>
      </c>
      <c r="D20" s="14"/>
      <c r="E20" s="11"/>
      <c r="F20" s="11" t="s">
        <v>28</v>
      </c>
      <c r="G20" s="12">
        <f>40*1.5</f>
        <v>60</v>
      </c>
      <c r="H20" s="13"/>
      <c r="I20" s="13">
        <f t="shared" si="0"/>
        <v>0</v>
      </c>
      <c r="J20" s="24"/>
      <c r="K20" s="25"/>
    </row>
    <row r="21" s="3" customFormat="1" ht="30" customHeight="1" spans="1:10">
      <c r="A21" s="9">
        <v>18</v>
      </c>
      <c r="B21" s="9" t="s">
        <v>38</v>
      </c>
      <c r="C21" s="14" t="s">
        <v>39</v>
      </c>
      <c r="D21" s="14"/>
      <c r="E21" s="11"/>
      <c r="F21" s="11" t="s">
        <v>40</v>
      </c>
      <c r="G21" s="12">
        <f>3+47</f>
        <v>50</v>
      </c>
      <c r="H21" s="13"/>
      <c r="I21" s="13">
        <f t="shared" si="0"/>
        <v>0</v>
      </c>
      <c r="J21" s="24"/>
    </row>
    <row r="22" s="3" customFormat="1" ht="63" customHeight="1" spans="1:10">
      <c r="A22" s="9">
        <v>19</v>
      </c>
      <c r="B22" s="9" t="s">
        <v>41</v>
      </c>
      <c r="C22" s="15" t="s">
        <v>42</v>
      </c>
      <c r="D22" s="15"/>
      <c r="E22" s="11"/>
      <c r="F22" s="11" t="s">
        <v>43</v>
      </c>
      <c r="G22" s="12">
        <v>2510</v>
      </c>
      <c r="H22" s="13"/>
      <c r="I22" s="13">
        <f t="shared" si="0"/>
        <v>0</v>
      </c>
      <c r="J22" s="24"/>
    </row>
    <row r="23" s="3" customFormat="1" ht="81" customHeight="1" spans="1:10">
      <c r="A23" s="9">
        <v>20</v>
      </c>
      <c r="B23" s="9" t="s">
        <v>44</v>
      </c>
      <c r="C23" s="10"/>
      <c r="D23" s="10"/>
      <c r="E23" s="11"/>
      <c r="F23" s="11" t="s">
        <v>45</v>
      </c>
      <c r="G23" s="12">
        <v>30</v>
      </c>
      <c r="H23" s="13"/>
      <c r="I23" s="13">
        <f t="shared" si="0"/>
        <v>0</v>
      </c>
      <c r="J23" s="26" t="s">
        <v>46</v>
      </c>
    </row>
    <row r="24" s="3" customFormat="1" ht="36" customHeight="1" spans="1:10">
      <c r="A24" s="9">
        <v>21</v>
      </c>
      <c r="B24" s="9" t="s">
        <v>47</v>
      </c>
      <c r="C24" s="14" t="s">
        <v>48</v>
      </c>
      <c r="D24" s="14"/>
      <c r="E24" s="10" t="s">
        <v>49</v>
      </c>
      <c r="F24" s="11" t="s">
        <v>50</v>
      </c>
      <c r="G24" s="12">
        <v>149</v>
      </c>
      <c r="H24" s="13"/>
      <c r="I24" s="13">
        <f t="shared" si="0"/>
        <v>0</v>
      </c>
      <c r="J24" s="24"/>
    </row>
    <row r="25" s="3" customFormat="1" ht="43" customHeight="1" spans="1:10">
      <c r="A25" s="9">
        <v>22</v>
      </c>
      <c r="B25" s="9" t="s">
        <v>51</v>
      </c>
      <c r="C25" s="14" t="s">
        <v>48</v>
      </c>
      <c r="D25" s="14"/>
      <c r="E25" s="10" t="s">
        <v>49</v>
      </c>
      <c r="F25" s="11" t="s">
        <v>45</v>
      </c>
      <c r="G25" s="12">
        <v>42</v>
      </c>
      <c r="H25" s="13"/>
      <c r="I25" s="13">
        <f t="shared" si="0"/>
        <v>0</v>
      </c>
      <c r="J25" s="24"/>
    </row>
    <row r="26" s="3" customFormat="1" ht="40" customHeight="1" spans="1:10">
      <c r="A26" s="9">
        <v>23</v>
      </c>
      <c r="B26" s="9" t="s">
        <v>52</v>
      </c>
      <c r="C26" s="14" t="s">
        <v>53</v>
      </c>
      <c r="D26" s="14"/>
      <c r="E26" s="10" t="s">
        <v>49</v>
      </c>
      <c r="F26" s="11" t="s">
        <v>45</v>
      </c>
      <c r="G26" s="12">
        <v>53</v>
      </c>
      <c r="H26" s="13"/>
      <c r="I26" s="13">
        <f t="shared" si="0"/>
        <v>0</v>
      </c>
      <c r="J26" s="24"/>
    </row>
    <row r="27" s="3" customFormat="1" ht="71" customHeight="1" spans="1:10">
      <c r="A27" s="9">
        <v>24</v>
      </c>
      <c r="B27" s="9" t="s">
        <v>54</v>
      </c>
      <c r="C27" s="15" t="s">
        <v>55</v>
      </c>
      <c r="D27" s="15"/>
      <c r="E27" s="11"/>
      <c r="F27" s="11" t="s">
        <v>43</v>
      </c>
      <c r="G27" s="12">
        <v>58</v>
      </c>
      <c r="H27" s="13"/>
      <c r="I27" s="13">
        <f t="shared" si="0"/>
        <v>0</v>
      </c>
      <c r="J27" s="24"/>
    </row>
    <row r="28" s="3" customFormat="1" ht="39" customHeight="1" spans="1:10">
      <c r="A28" s="9">
        <v>25</v>
      </c>
      <c r="B28" s="9" t="s">
        <v>56</v>
      </c>
      <c r="C28" s="14" t="s">
        <v>57</v>
      </c>
      <c r="D28" s="14"/>
      <c r="E28" s="10" t="s">
        <v>49</v>
      </c>
      <c r="F28" s="11" t="s">
        <v>43</v>
      </c>
      <c r="G28" s="12">
        <v>192</v>
      </c>
      <c r="H28" s="13"/>
      <c r="I28" s="13">
        <f t="shared" si="0"/>
        <v>0</v>
      </c>
      <c r="J28" s="24"/>
    </row>
    <row r="29" s="3" customFormat="1" ht="47" customHeight="1" spans="1:10">
      <c r="A29" s="9">
        <v>26</v>
      </c>
      <c r="B29" s="9" t="s">
        <v>58</v>
      </c>
      <c r="C29" s="14" t="s">
        <v>59</v>
      </c>
      <c r="D29" s="14"/>
      <c r="E29" s="11"/>
      <c r="F29" s="11" t="s">
        <v>43</v>
      </c>
      <c r="G29" s="12">
        <v>95</v>
      </c>
      <c r="H29" s="13"/>
      <c r="I29" s="13">
        <f t="shared" si="0"/>
        <v>0</v>
      </c>
      <c r="J29" s="24"/>
    </row>
    <row r="30" s="3" customFormat="1" ht="49" customHeight="1" spans="1:10">
      <c r="A30" s="9">
        <v>27</v>
      </c>
      <c r="B30" s="9" t="s">
        <v>60</v>
      </c>
      <c r="C30" s="14" t="s">
        <v>61</v>
      </c>
      <c r="D30" s="14"/>
      <c r="E30" s="11"/>
      <c r="F30" s="11" t="s">
        <v>40</v>
      </c>
      <c r="G30" s="12">
        <v>123</v>
      </c>
      <c r="H30" s="13"/>
      <c r="I30" s="13">
        <f t="shared" si="0"/>
        <v>0</v>
      </c>
      <c r="J30" s="24"/>
    </row>
    <row r="31" s="3" customFormat="1" ht="55" customHeight="1" spans="1:10">
      <c r="A31" s="9">
        <v>28</v>
      </c>
      <c r="B31" s="11" t="s">
        <v>62</v>
      </c>
      <c r="C31" s="14" t="s">
        <v>63</v>
      </c>
      <c r="D31" s="14"/>
      <c r="E31" s="11"/>
      <c r="F31" s="11" t="s">
        <v>43</v>
      </c>
      <c r="G31" s="12">
        <f>12+5</f>
        <v>17</v>
      </c>
      <c r="H31" s="13"/>
      <c r="I31" s="13">
        <f t="shared" si="0"/>
        <v>0</v>
      </c>
      <c r="J31" s="24"/>
    </row>
    <row r="32" s="3" customFormat="1" ht="55" customHeight="1" spans="1:10">
      <c r="A32" s="9">
        <v>29</v>
      </c>
      <c r="B32" s="11" t="s">
        <v>62</v>
      </c>
      <c r="C32" s="14" t="s">
        <v>64</v>
      </c>
      <c r="D32" s="14"/>
      <c r="E32" s="11"/>
      <c r="F32" s="11" t="s">
        <v>43</v>
      </c>
      <c r="G32" s="12">
        <f>10+5</f>
        <v>15</v>
      </c>
      <c r="H32" s="13"/>
      <c r="I32" s="13">
        <f t="shared" si="0"/>
        <v>0</v>
      </c>
      <c r="J32" s="24"/>
    </row>
    <row r="33" s="3" customFormat="1" ht="26" customHeight="1" spans="1:10">
      <c r="A33" s="9">
        <v>30</v>
      </c>
      <c r="B33" s="16" t="s">
        <v>65</v>
      </c>
      <c r="C33" s="14" t="s">
        <v>66</v>
      </c>
      <c r="D33" s="14"/>
      <c r="E33" s="11"/>
      <c r="F33" s="11" t="s">
        <v>43</v>
      </c>
      <c r="G33" s="12">
        <v>200</v>
      </c>
      <c r="H33" s="13"/>
      <c r="I33" s="13">
        <f t="shared" si="0"/>
        <v>0</v>
      </c>
      <c r="J33" s="24"/>
    </row>
    <row r="34" s="3" customFormat="1" ht="35" customHeight="1" spans="1:11">
      <c r="A34" s="9">
        <v>31</v>
      </c>
      <c r="B34" s="11" t="s">
        <v>67</v>
      </c>
      <c r="C34" s="14" t="s">
        <v>68</v>
      </c>
      <c r="D34" s="14"/>
      <c r="E34" s="11"/>
      <c r="F34" s="11" t="s">
        <v>43</v>
      </c>
      <c r="G34" s="12">
        <f>2*2</f>
        <v>4</v>
      </c>
      <c r="H34" s="13"/>
      <c r="I34" s="13">
        <f t="shared" ref="I34:I50" si="1">ROUND(G34*H34,2)</f>
        <v>0</v>
      </c>
      <c r="J34" s="24"/>
      <c r="K34" s="27"/>
    </row>
    <row r="35" s="3" customFormat="1" ht="35" customHeight="1" spans="1:11">
      <c r="A35" s="9">
        <v>32</v>
      </c>
      <c r="B35" s="11" t="s">
        <v>69</v>
      </c>
      <c r="C35" s="14" t="s">
        <v>70</v>
      </c>
      <c r="D35" s="14"/>
      <c r="E35" s="11"/>
      <c r="F35" s="11" t="s">
        <v>43</v>
      </c>
      <c r="G35" s="12">
        <f>1*2</f>
        <v>2</v>
      </c>
      <c r="H35" s="13"/>
      <c r="I35" s="13">
        <f t="shared" si="1"/>
        <v>0</v>
      </c>
      <c r="J35" s="24"/>
      <c r="K35" s="27"/>
    </row>
    <row r="36" s="3" customFormat="1" ht="35" customHeight="1" spans="1:11">
      <c r="A36" s="9">
        <v>33</v>
      </c>
      <c r="B36" s="11" t="s">
        <v>69</v>
      </c>
      <c r="C36" s="14" t="s">
        <v>71</v>
      </c>
      <c r="D36" s="14"/>
      <c r="E36" s="11"/>
      <c r="F36" s="11" t="s">
        <v>43</v>
      </c>
      <c r="G36" s="12">
        <f>1*2</f>
        <v>2</v>
      </c>
      <c r="H36" s="13"/>
      <c r="I36" s="13">
        <f t="shared" si="1"/>
        <v>0</v>
      </c>
      <c r="J36" s="24"/>
      <c r="K36" s="27"/>
    </row>
    <row r="37" s="3" customFormat="1" ht="37" customHeight="1" spans="1:11">
      <c r="A37" s="9">
        <v>34</v>
      </c>
      <c r="B37" s="11" t="s">
        <v>69</v>
      </c>
      <c r="C37" s="14" t="s">
        <v>72</v>
      </c>
      <c r="D37" s="14"/>
      <c r="E37" s="11"/>
      <c r="F37" s="11" t="s">
        <v>43</v>
      </c>
      <c r="G37" s="12">
        <f>3+2</f>
        <v>5</v>
      </c>
      <c r="H37" s="13"/>
      <c r="I37" s="13">
        <f t="shared" si="1"/>
        <v>0</v>
      </c>
      <c r="J37" s="24"/>
      <c r="K37" s="27"/>
    </row>
    <row r="38" s="3" customFormat="1" ht="36" customHeight="1" spans="1:11">
      <c r="A38" s="9">
        <v>35</v>
      </c>
      <c r="B38" s="11" t="s">
        <v>69</v>
      </c>
      <c r="C38" s="14" t="s">
        <v>73</v>
      </c>
      <c r="D38" s="14"/>
      <c r="E38" s="11"/>
      <c r="F38" s="11" t="s">
        <v>43</v>
      </c>
      <c r="G38" s="12">
        <f>1*2</f>
        <v>2</v>
      </c>
      <c r="H38" s="13"/>
      <c r="I38" s="13">
        <f t="shared" si="1"/>
        <v>0</v>
      </c>
      <c r="J38" s="24"/>
      <c r="K38" s="27"/>
    </row>
    <row r="39" s="3" customFormat="1" ht="35" customHeight="1" spans="1:11">
      <c r="A39" s="9">
        <v>36</v>
      </c>
      <c r="B39" s="11" t="s">
        <v>69</v>
      </c>
      <c r="C39" s="14" t="s">
        <v>74</v>
      </c>
      <c r="D39" s="14"/>
      <c r="E39" s="11"/>
      <c r="F39" s="11" t="s">
        <v>43</v>
      </c>
      <c r="G39" s="12">
        <f>2*2</f>
        <v>4</v>
      </c>
      <c r="H39" s="13"/>
      <c r="I39" s="13">
        <f t="shared" si="1"/>
        <v>0</v>
      </c>
      <c r="J39" s="24"/>
      <c r="K39" s="27"/>
    </row>
    <row r="40" s="3" customFormat="1" ht="36" customHeight="1" spans="1:11">
      <c r="A40" s="9">
        <v>37</v>
      </c>
      <c r="B40" s="11" t="s">
        <v>75</v>
      </c>
      <c r="C40" s="14" t="s">
        <v>76</v>
      </c>
      <c r="D40" s="14"/>
      <c r="E40" s="11"/>
      <c r="F40" s="11" t="s">
        <v>43</v>
      </c>
      <c r="G40" s="12">
        <f>4*1.5</f>
        <v>6</v>
      </c>
      <c r="H40" s="13"/>
      <c r="I40" s="13">
        <f t="shared" si="1"/>
        <v>0</v>
      </c>
      <c r="J40" s="24"/>
      <c r="K40" s="27"/>
    </row>
    <row r="41" s="3" customFormat="1" ht="34" customHeight="1" spans="1:11">
      <c r="A41" s="9">
        <v>38</v>
      </c>
      <c r="B41" s="11" t="s">
        <v>75</v>
      </c>
      <c r="C41" s="14" t="s">
        <v>77</v>
      </c>
      <c r="D41" s="14"/>
      <c r="E41" s="11"/>
      <c r="F41" s="11" t="s">
        <v>43</v>
      </c>
      <c r="G41" s="12">
        <f>5+2</f>
        <v>7</v>
      </c>
      <c r="H41" s="13"/>
      <c r="I41" s="13">
        <f t="shared" si="1"/>
        <v>0</v>
      </c>
      <c r="J41" s="24"/>
      <c r="K41" s="27"/>
    </row>
    <row r="42" s="3" customFormat="1" ht="30" customHeight="1" spans="1:11">
      <c r="A42" s="9">
        <v>39</v>
      </c>
      <c r="B42" s="11" t="s">
        <v>78</v>
      </c>
      <c r="C42" s="14" t="s">
        <v>79</v>
      </c>
      <c r="D42" s="14"/>
      <c r="E42" s="11"/>
      <c r="F42" s="11" t="s">
        <v>43</v>
      </c>
      <c r="G42" s="12">
        <f>1*2</f>
        <v>2</v>
      </c>
      <c r="H42" s="13"/>
      <c r="I42" s="13">
        <f t="shared" si="1"/>
        <v>0</v>
      </c>
      <c r="J42" s="24"/>
      <c r="K42" s="27"/>
    </row>
    <row r="43" s="3" customFormat="1" ht="30" customHeight="1" spans="1:11">
      <c r="A43" s="9">
        <v>40</v>
      </c>
      <c r="B43" s="11" t="s">
        <v>78</v>
      </c>
      <c r="C43" s="14" t="s">
        <v>80</v>
      </c>
      <c r="D43" s="14"/>
      <c r="E43" s="11"/>
      <c r="F43" s="11" t="s">
        <v>43</v>
      </c>
      <c r="G43" s="12">
        <f>1*2</f>
        <v>2</v>
      </c>
      <c r="H43" s="13"/>
      <c r="I43" s="13">
        <f t="shared" si="1"/>
        <v>0</v>
      </c>
      <c r="J43" s="24"/>
      <c r="K43" s="27"/>
    </row>
    <row r="44" s="3" customFormat="1" ht="52" customHeight="1" spans="1:11">
      <c r="A44" s="9">
        <v>41</v>
      </c>
      <c r="B44" s="11" t="s">
        <v>81</v>
      </c>
      <c r="C44" s="14" t="s">
        <v>82</v>
      </c>
      <c r="D44" s="14"/>
      <c r="E44" s="11"/>
      <c r="F44" s="11" t="s">
        <v>43</v>
      </c>
      <c r="G44" s="12">
        <f>2*2</f>
        <v>4</v>
      </c>
      <c r="H44" s="13"/>
      <c r="I44" s="13">
        <f t="shared" si="1"/>
        <v>0</v>
      </c>
      <c r="J44" s="24"/>
      <c r="K44" s="27"/>
    </row>
    <row r="45" s="3" customFormat="1" ht="33" customHeight="1" spans="1:11">
      <c r="A45" s="9">
        <v>42</v>
      </c>
      <c r="B45" s="10" t="s">
        <v>83</v>
      </c>
      <c r="C45" s="14" t="s">
        <v>84</v>
      </c>
      <c r="D45" s="14"/>
      <c r="E45" s="11"/>
      <c r="F45" s="11" t="s">
        <v>45</v>
      </c>
      <c r="G45" s="12">
        <f>1*3</f>
        <v>3</v>
      </c>
      <c r="H45" s="13"/>
      <c r="I45" s="13">
        <f t="shared" si="1"/>
        <v>0</v>
      </c>
      <c r="J45" s="28"/>
      <c r="K45" s="27"/>
    </row>
    <row r="46" s="3" customFormat="1" ht="35" customHeight="1" spans="1:10">
      <c r="A46" s="9">
        <v>43</v>
      </c>
      <c r="B46" s="9" t="s">
        <v>85</v>
      </c>
      <c r="C46" s="14" t="s">
        <v>86</v>
      </c>
      <c r="D46" s="14"/>
      <c r="E46" s="11"/>
      <c r="F46" s="11" t="s">
        <v>43</v>
      </c>
      <c r="G46" s="12">
        <f>4*1.5</f>
        <v>6</v>
      </c>
      <c r="H46" s="13"/>
      <c r="I46" s="13">
        <f t="shared" si="1"/>
        <v>0</v>
      </c>
      <c r="J46" s="28"/>
    </row>
    <row r="47" s="3" customFormat="1" ht="35" customHeight="1" spans="1:10">
      <c r="A47" s="9">
        <v>44</v>
      </c>
      <c r="B47" s="9" t="s">
        <v>87</v>
      </c>
      <c r="C47" s="14" t="s">
        <v>88</v>
      </c>
      <c r="D47" s="14"/>
      <c r="E47" s="11"/>
      <c r="F47" s="11" t="s">
        <v>43</v>
      </c>
      <c r="G47" s="12">
        <f>3+2</f>
        <v>5</v>
      </c>
      <c r="H47" s="13"/>
      <c r="I47" s="13">
        <f t="shared" si="1"/>
        <v>0</v>
      </c>
      <c r="J47" s="28"/>
    </row>
    <row r="48" s="3" customFormat="1" ht="35" customHeight="1" spans="1:10">
      <c r="A48" s="9">
        <v>45</v>
      </c>
      <c r="B48" s="9" t="s">
        <v>87</v>
      </c>
      <c r="C48" s="14" t="s">
        <v>89</v>
      </c>
      <c r="D48" s="14"/>
      <c r="E48" s="11"/>
      <c r="F48" s="11" t="s">
        <v>43</v>
      </c>
      <c r="G48" s="12">
        <f>4*1.5</f>
        <v>6</v>
      </c>
      <c r="H48" s="13"/>
      <c r="I48" s="13">
        <f t="shared" si="1"/>
        <v>0</v>
      </c>
      <c r="J48" s="28"/>
    </row>
    <row r="49" s="3" customFormat="1" ht="35" customHeight="1" spans="1:10">
      <c r="A49" s="9">
        <v>46</v>
      </c>
      <c r="B49" s="9" t="s">
        <v>87</v>
      </c>
      <c r="C49" s="14" t="s">
        <v>90</v>
      </c>
      <c r="D49" s="14"/>
      <c r="E49" s="11"/>
      <c r="F49" s="11" t="s">
        <v>43</v>
      </c>
      <c r="G49" s="12">
        <f>5+3</f>
        <v>8</v>
      </c>
      <c r="H49" s="13"/>
      <c r="I49" s="13">
        <f t="shared" si="1"/>
        <v>0</v>
      </c>
      <c r="J49" s="28"/>
    </row>
    <row r="50" s="3" customFormat="1" ht="35" customHeight="1" spans="1:10">
      <c r="A50" s="9">
        <v>47</v>
      </c>
      <c r="B50" s="9" t="s">
        <v>91</v>
      </c>
      <c r="C50" s="14" t="s">
        <v>92</v>
      </c>
      <c r="D50" s="14"/>
      <c r="E50" s="11"/>
      <c r="F50" s="11" t="s">
        <v>43</v>
      </c>
      <c r="G50" s="12">
        <f>6*1.5</f>
        <v>9</v>
      </c>
      <c r="H50" s="13"/>
      <c r="I50" s="13">
        <f t="shared" si="1"/>
        <v>0</v>
      </c>
      <c r="J50" s="28"/>
    </row>
    <row r="51" s="3" customFormat="1" ht="25" customHeight="1" spans="1:10">
      <c r="A51" s="9"/>
      <c r="B51" s="9" t="s">
        <v>93</v>
      </c>
      <c r="C51" s="9"/>
      <c r="D51" s="9"/>
      <c r="E51" s="9"/>
      <c r="F51" s="9"/>
      <c r="G51" s="13"/>
      <c r="H51" s="13"/>
      <c r="I51" s="13">
        <f>SUM(I4:I45)</f>
        <v>0</v>
      </c>
      <c r="J51" s="29"/>
    </row>
    <row r="52" s="3" customFormat="1" ht="25" customHeight="1" spans="1:10">
      <c r="A52" s="9"/>
      <c r="B52" s="9" t="s">
        <v>94</v>
      </c>
      <c r="C52" s="9"/>
      <c r="D52" s="9"/>
      <c r="E52" s="9"/>
      <c r="F52" s="9"/>
      <c r="G52" s="13"/>
      <c r="H52" s="13"/>
      <c r="I52" s="13">
        <f>ROUND(I51*0.13,2)</f>
        <v>0</v>
      </c>
      <c r="J52" s="28" t="s">
        <v>95</v>
      </c>
    </row>
    <row r="53" s="3" customFormat="1" ht="25" customHeight="1" spans="1:10">
      <c r="A53" s="9"/>
      <c r="B53" s="9" t="s">
        <v>96</v>
      </c>
      <c r="C53" s="9"/>
      <c r="D53" s="9"/>
      <c r="E53" s="9"/>
      <c r="F53" s="9"/>
      <c r="G53" s="13"/>
      <c r="H53" s="13"/>
      <c r="I53" s="13">
        <f>I52+I51</f>
        <v>0</v>
      </c>
      <c r="J53" s="29"/>
    </row>
    <row r="54" s="1" customFormat="1" ht="23" customHeight="1" spans="1:10">
      <c r="A54" s="17" t="s">
        <v>97</v>
      </c>
      <c r="B54" s="18" t="s">
        <v>98</v>
      </c>
      <c r="C54" s="18"/>
      <c r="D54" s="18"/>
      <c r="E54" s="18"/>
      <c r="F54" s="18"/>
      <c r="G54" s="18"/>
      <c r="H54" s="18"/>
      <c r="I54" s="18"/>
      <c r="J54" s="18"/>
    </row>
    <row r="55" s="1" customFormat="1" ht="41" customHeight="1" spans="1:10">
      <c r="A55" s="17"/>
      <c r="B55" s="19" t="s">
        <v>99</v>
      </c>
      <c r="C55" s="19"/>
      <c r="D55" s="19"/>
      <c r="E55" s="19"/>
      <c r="F55" s="19"/>
      <c r="G55" s="19"/>
      <c r="H55" s="19"/>
      <c r="I55" s="19"/>
      <c r="J55" s="19"/>
    </row>
    <row r="56" s="1" customFormat="1" ht="29" customHeight="1" spans="1:10">
      <c r="A56" s="17"/>
      <c r="B56" s="19" t="s">
        <v>100</v>
      </c>
      <c r="C56" s="19"/>
      <c r="D56" s="19"/>
      <c r="E56" s="19"/>
      <c r="F56" s="19"/>
      <c r="G56" s="19"/>
      <c r="H56" s="19"/>
      <c r="I56" s="19"/>
      <c r="J56" s="19"/>
    </row>
    <row r="57" s="1" customFormat="1" ht="33" customHeight="1" spans="1:10">
      <c r="A57" s="17"/>
      <c r="B57" s="19" t="s">
        <v>101</v>
      </c>
      <c r="C57" s="19"/>
      <c r="D57" s="19"/>
      <c r="E57" s="19"/>
      <c r="F57" s="19"/>
      <c r="G57" s="19"/>
      <c r="H57" s="19"/>
      <c r="I57" s="19"/>
      <c r="J57" s="19"/>
    </row>
    <row r="58" s="1" customFormat="1" ht="25" customHeight="1" spans="1:10">
      <c r="A58" s="20" t="s">
        <v>102</v>
      </c>
      <c r="B58" s="20"/>
      <c r="C58" s="20"/>
      <c r="D58" s="20"/>
      <c r="E58" s="20"/>
      <c r="F58" s="20"/>
      <c r="G58" s="21"/>
      <c r="H58" s="20" t="s">
        <v>103</v>
      </c>
      <c r="I58" s="20"/>
      <c r="J58" s="20"/>
    </row>
  </sheetData>
  <mergeCells count="10">
    <mergeCell ref="A1:J1"/>
    <mergeCell ref="A2:J2"/>
    <mergeCell ref="B51:F51"/>
    <mergeCell ref="B52:F52"/>
    <mergeCell ref="B53:F53"/>
    <mergeCell ref="B55:J55"/>
    <mergeCell ref="B56:J56"/>
    <mergeCell ref="B57:J57"/>
    <mergeCell ref="A58:F58"/>
    <mergeCell ref="H58:J58"/>
  </mergeCells>
  <pageMargins left="0.700694444444445" right="0.700694444444445" top="0.751388888888889" bottom="0.751388888888889" header="0.298611111111111" footer="0.298611111111111"/>
  <pageSetup paperSize="9" scale="74" orientation="portrait" horizontalDpi="600"/>
  <headerFooter/>
  <rowBreaks count="1" manualBreakCount="1">
    <brk id="29" max="9" man="1"/>
  </rowBreaks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陈甲亮</dc:creator>
  <cp:lastModifiedBy>Lenovo</cp:lastModifiedBy>
  <dcterms:created xsi:type="dcterms:W3CDTF">2023-05-12T11:15:00Z</dcterms:created>
  <dcterms:modified xsi:type="dcterms:W3CDTF">2025-05-30T07:28:01Z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2052-12.1.0.20784</vt:lpwstr>
  </property>
  <property fmtid="{D5CDD505-2E9C-101B-9397-08002B2CF9AE}" pid="3" name="ICV">
    <vt:lpwstr>4F44A7A8E6A04C5CACD93E53C6330026_12</vt:lpwstr>
  </property>
</Properties>
</file>