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360" windowHeight="13380" tabRatio="911" activeTab="3"/>
  </bookViews>
  <sheets>
    <sheet name="封面" sheetId="11" r:id="rId1"/>
    <sheet name="编制说明" sheetId="12" r:id="rId2"/>
    <sheet name="汇总表" sheetId="13" r:id="rId3"/>
    <sheet name="采购清单" sheetId="14" r:id="rId4"/>
  </sheets>
  <externalReferences>
    <externalReference r:id="rId5"/>
  </externalReferences>
  <definedNames>
    <definedName name="投标人报价浮动率L">#REF!</definedName>
    <definedName name="_xlnm.Print_Area" localSheetId="3">采购清单!$A$1:$J$58</definedName>
    <definedName name="_xlnm.Print_Titles" localSheetId="3">采购清单!$1:$2</definedName>
    <definedName name="_xlnm.Print_Area" localSheetId="2">汇总表!$A$1:$F$5</definedName>
    <definedName name="_1_10">[1]SJK!#REF!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<sst xmlns="http://schemas.openxmlformats.org/spreadsheetml/2006/main" count="191" uniqueCount="127">
  <si>
    <t>东莞市寒溪河流域水质提升及排水管网提质增效项目(一期)第一阶段工程-大朗镇综合材料采购项目</t>
  </si>
  <si>
    <t>工程</t>
  </si>
  <si>
    <t>采 购 控 制 价</t>
  </si>
  <si>
    <t>采  购  人：</t>
  </si>
  <si>
    <t>东莞市城市工程建设集团有限公司</t>
  </si>
  <si>
    <t>编  制  人：</t>
  </si>
  <si>
    <t>编制时间：   年   月   日</t>
  </si>
  <si>
    <t>审  核  人：</t>
  </si>
  <si>
    <t>审核时间：   年   月   日</t>
  </si>
  <si>
    <t>封-2</t>
  </si>
  <si>
    <t>编制说明</t>
  </si>
  <si>
    <t>1、采购范围：东莞市寒溪河流域水质提升及排水管网提质增效项目(一期)第一阶段工程-大朗镇综合材料采购项目所包含的全部内容及其他为实现合同目的所涉及的承包范围。</t>
  </si>
  <si>
    <t>2、本项目为固定单价合同；是乙方将货品标的物运卸至甲方指定地点并通过验收的价款，不再因市场行情等任何原因而变化。合同单价已包括但不限于货品标的物的售价、税费（增值税除外）、运输费、运输中的损耗费用、堆放整齐费、装卸费及交收前保管等所有费用。</t>
  </si>
  <si>
    <t>3、本项目报价需根据采购文件及技术标准要求等进行综合考虑，中标后不再调整。</t>
  </si>
  <si>
    <t>东莞市寒溪河流域水质提升及排水管网提质增效项目(一期)第一阶段工程-大朗镇综合材料采购项目限价费用汇总表</t>
  </si>
  <si>
    <t>序号</t>
  </si>
  <si>
    <t>费用名称</t>
  </si>
  <si>
    <t>采购控制价</t>
  </si>
  <si>
    <t>采购限价
（元）</t>
  </si>
  <si>
    <t>投标报价
（元）</t>
  </si>
  <si>
    <t>备注</t>
  </si>
  <si>
    <t>材料费用</t>
  </si>
  <si>
    <t>汇总报价</t>
  </si>
  <si>
    <t>小写：</t>
  </si>
  <si>
    <t>大写：</t>
  </si>
  <si>
    <t>大朗镇综合材料采购清单</t>
  </si>
  <si>
    <t>工程名称：东莞市寒溪河流域水质提升及排水管网提质增效项目(一期)第一阶段工程-大朗镇综合材料采购项目</t>
  </si>
  <si>
    <t>名称</t>
  </si>
  <si>
    <t>规格</t>
  </si>
  <si>
    <t>品牌</t>
  </si>
  <si>
    <t>样式</t>
  </si>
  <si>
    <t>单位</t>
  </si>
  <si>
    <t>暂定数量</t>
  </si>
  <si>
    <t>不含税单价（元）</t>
  </si>
  <si>
    <t>不含税金额
（元）</t>
  </si>
  <si>
    <t>回填用砂</t>
  </si>
  <si>
    <t>m3</t>
  </si>
  <si>
    <t>再生石粉（砖渣）</t>
  </si>
  <si>
    <t>钢筋</t>
  </si>
  <si>
    <t>1、名称、等级：光圆钢筋 HPB300                                 2、规格:φ8</t>
  </si>
  <si>
    <t>t</t>
  </si>
  <si>
    <t>1、名称、等级：光圆钢筋 HPB300                                 2、规格:φ28</t>
  </si>
  <si>
    <t>1、名称、等级：光圆钢筋 HPB300                                 2、规格:φ30</t>
  </si>
  <si>
    <t>1、名称、等级：带肋钢筋 HRB400                                 2、规格:φ8</t>
  </si>
  <si>
    <t>1、名称、等级：带肋钢筋 HRB400                                 2、规格:φ10</t>
  </si>
  <si>
    <t>1、名称、等级：带肋钢筋 HRB400                                 2、规格:φ12</t>
  </si>
  <si>
    <t>1、名称、等级：带肋钢筋 HRB400                                 2、规格:φ14</t>
  </si>
  <si>
    <t>1、名称、等级：带肋钢筋 HRB400                                 2、规格:φ16</t>
  </si>
  <si>
    <t>1、名称、等级：带肋钢筋 HRB400                                 2、规格:φ18</t>
  </si>
  <si>
    <t>模板采购</t>
  </si>
  <si>
    <t>1、名称：胶合板
2、厚度：15mm
3、使用完毕后由供货方回收，单价已扣减回收物价值</t>
  </si>
  <si>
    <t>m2</t>
  </si>
  <si>
    <t>土工隔栅</t>
  </si>
  <si>
    <t>1.材料品种、规格:玻纤土工隔栅 EGA1X1(50*50)</t>
  </si>
  <si>
    <t>沥青混凝土</t>
  </si>
  <si>
    <t>1.沥青品种:沥青AC-20C
2.厚度:6cm</t>
  </si>
  <si>
    <t>1.沥青品种:沥青AC-13C
2.厚度:4cm</t>
  </si>
  <si>
    <t>透层、粘层</t>
  </si>
  <si>
    <t>1、材料品种:乳化沥青(PC-3)
2、喷油量:0.3~0.6L/M、0.5L/M2</t>
  </si>
  <si>
    <t>花岗岩板砖</t>
  </si>
  <si>
    <t>1.块料品种、规格:60x30x5cm花岗岩人行道砖</t>
  </si>
  <si>
    <t>路缘石</t>
  </si>
  <si>
    <t>1.块料品种、规格:50*15*30cm花岗岩路缘石</t>
  </si>
  <si>
    <t>m</t>
  </si>
  <si>
    <t>锥形交通标</t>
  </si>
  <si>
    <t xml:space="preserve">1、60*33*33cm                         2、使用完毕后由供货方回收，单价已扣减回收物价值             </t>
  </si>
  <si>
    <t>个</t>
  </si>
  <si>
    <t>施工警告灯</t>
  </si>
  <si>
    <t>套</t>
  </si>
  <si>
    <t>附带支架。使用完毕后由供货方回收，单价已扣减回收物价值</t>
  </si>
  <si>
    <t>施工标志牌</t>
  </si>
  <si>
    <t>1、1.20*0.4m                           2、使用完毕后由供货方回收，单价已扣减回收物价值</t>
  </si>
  <si>
    <t>详见设计图纸（道路-交通疏解设施结构图）</t>
  </si>
  <si>
    <t>块</t>
  </si>
  <si>
    <t>导向标志牌</t>
  </si>
  <si>
    <t>限速标志</t>
  </si>
  <si>
    <t>1、Ф800                                2、使用完毕后由供货方回收，单价已扣减回收物价值</t>
  </si>
  <si>
    <t>防撞沙桶</t>
  </si>
  <si>
    <t>1、直径600mm，高度800mm         2、使用完毕后由供货方回收，单价已扣减回收物价值</t>
  </si>
  <si>
    <t>支架</t>
  </si>
  <si>
    <t>1、用于悬挂施工标志牌             2、使用完毕后由供货方回收，单价已扣减回收物价值</t>
  </si>
  <si>
    <t>施工围栏水马</t>
  </si>
  <si>
    <t>1.名称:水马
2.规格:1.3x0.65m                       3、使用完毕后由供货方回收，单价已扣减回收物价值</t>
  </si>
  <si>
    <t>施工围栏</t>
  </si>
  <si>
    <t>1.名称:铁马
2.材料种类、规格:1.52*1m                                3、使用完毕后由供货方回收，单价已扣减回收物价值</t>
  </si>
  <si>
    <t>井盖</t>
  </si>
  <si>
    <t>1、名称：防沉降井盖                   2、材质：球墨铸铁                                   3、规格：700*950*190mm，井座带有球墨铸铁防坠网，详见防沉降井盖设计图纸</t>
  </si>
  <si>
    <t>1、名称：防沉降井盖                   2、材质：球墨铸铁                                   3、规格：800*1050*190mm，井座带有球墨铸铁防坠网，详见防沉降井盖设计图纸</t>
  </si>
  <si>
    <t>球墨铸铁踏步</t>
  </si>
  <si>
    <t>1、详见图集《20S515》334页</t>
  </si>
  <si>
    <t>排气阀</t>
  </si>
  <si>
    <t xml:space="preserve">1、名称：排气阀                  2、材质：球墨铸铁                                   3、规格：DN80 </t>
  </si>
  <si>
    <t>蝶阀</t>
  </si>
  <si>
    <t>1、名称：电动蝶阀                 2、材质：球墨铸铁                                   3、规格：DN600</t>
  </si>
  <si>
    <t>1、名称：电动蝶阀                 2、材质：球墨铸铁                                   3、规格：DN400</t>
  </si>
  <si>
    <t>1、名称：蝶阀                 2、材质：球墨铸铁                                   3、规格：DN600</t>
  </si>
  <si>
    <t>1、名称：蝶阀                 2、材质：球墨铸铁                                   3、规格：DN800</t>
  </si>
  <si>
    <t>1、名称：蝶阀                 2、材质：球墨铸铁                                   3、规格：DN400</t>
  </si>
  <si>
    <t>伸缩接头</t>
  </si>
  <si>
    <t>1、名称：伸缩接头                 2、材质：球墨铸铁                                   3、规格：DN400</t>
  </si>
  <si>
    <t>1、名称：伸缩接头                 2、材质：球墨铸铁                                   3、规格：DN600</t>
  </si>
  <si>
    <t>流量计</t>
  </si>
  <si>
    <t>1.流量计:DN400 PN1.0Mpa
2.计量范围:0＜Q＜0.5m3/s</t>
  </si>
  <si>
    <t>1.流量计:DN600 PN1.0Mpa
2.计量范围:0＜Q＜0.5m3/s</t>
  </si>
  <si>
    <t>液位计</t>
  </si>
  <si>
    <t>1、名称:超声波液位计
2、规格:量程：0.3-8m，IP68，波束角不大于12°，螺纹连接塑料外壳传感器，传感器电缆15m</t>
  </si>
  <si>
    <t>一体化水质检测设备</t>
  </si>
  <si>
    <t>1、详见设计图纸中水质检测设施安装大样图</t>
  </si>
  <si>
    <t>多功能法兰连接器</t>
  </si>
  <si>
    <t xml:space="preserve">1、名称：多功能法兰连接器   2、材质：球墨铸铁               3、规格：DN630mm               </t>
  </si>
  <si>
    <t>钢制弯头</t>
  </si>
  <si>
    <t>1、名称：钢制弯头             2、材质：不锈钢                                  3、规格：DN600弯头90度，壁厚10mm</t>
  </si>
  <si>
    <t>1、名称：钢制弯头             2、材质：不锈钢                                 3、规格：45度DN600，壁厚10mm</t>
  </si>
  <si>
    <t>1、名称：钢制弯头             2、材质：不锈钢                                  3、22.5度DN600，壁厚10mm</t>
  </si>
  <si>
    <t>法兰盘</t>
  </si>
  <si>
    <t>1、名称：法兰盘            2、材质：球墨铸铁                                             3、规格：DN600</t>
  </si>
  <si>
    <t>不含税合计</t>
  </si>
  <si>
    <t>税金（13%）</t>
  </si>
  <si>
    <t>按实际税率填写</t>
  </si>
  <si>
    <t>含税总价</t>
  </si>
  <si>
    <t>备注：</t>
  </si>
  <si>
    <t>1、供货地点：东莞市大朗镇。</t>
  </si>
  <si>
    <t>2、上述单价为固定单价，是乙方将货品标的物运卸至甲方指定地点并通过验收的价款，不再因市场行情等任何原因而变化。合同单价已包括但不限于货品标的物的售价、税费（增值税除外）、运输费、运输中的损耗费用、堆放整齐费、装卸费及交收前保管等所有费用。</t>
  </si>
  <si>
    <t>3、清单中数量为暂定数量，结算数量以甲方确认验收合格的实际数量为准。若实际供货数量少于采购清单数量，供货方不得以此为由向采购方追偿。</t>
  </si>
  <si>
    <t>4、若材料需检测，所有材料需由甲方指派人员抽检，委托具有相应资料的检测单位检测(如有)，合格则检测费用由甲方支付，否则由乙方支付，并承担相应的责任和费用。</t>
  </si>
  <si>
    <t>报价单位（盖章）：</t>
  </si>
  <si>
    <t>报价日期：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</si>
</sst>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5">
    <font>
      <sz val="9"/>
      <color theme="1"/>
      <name val="??"/>
      <charset val="134"/>
      <scheme val="minor"/>
    </font>
    <font>
      <sz val="10"/>
      <name val="Arial"/>
      <charset val="0"/>
    </font>
    <font>
      <sz val="11"/>
      <name val="Arial"/>
      <charset val="0"/>
    </font>
    <font>
      <sz val="20"/>
      <name val="宋体"/>
      <charset val="0"/>
    </font>
    <font>
      <u/>
      <sz val="20"/>
      <name val="宋体"/>
      <charset val="0"/>
    </font>
    <font>
      <sz val="9"/>
      <name val="宋体"/>
      <charset val="0"/>
    </font>
    <font>
      <sz val="10"/>
      <name val="宋体"/>
      <charset val="0"/>
    </font>
    <font>
      <b/>
      <sz val="10"/>
      <name val="宋体"/>
      <charset val="134"/>
    </font>
    <font>
      <sz val="10"/>
      <name val="宋体"/>
      <charset val="134"/>
    </font>
    <font>
      <sz val="9"/>
      <name val="宋体"/>
      <charset val="134"/>
    </font>
    <font>
      <sz val="8"/>
      <name val="宋体"/>
      <charset val="134"/>
    </font>
    <font>
      <sz val="10"/>
      <name val="??"/>
      <charset val="134"/>
      <scheme val="minor"/>
    </font>
    <font>
      <b/>
      <sz val="10"/>
      <name val="宋体"/>
      <charset val="0"/>
    </font>
    <font>
      <sz val="11"/>
      <name val="宋体"/>
      <charset val="0"/>
    </font>
    <font>
      <b/>
      <sz val="8"/>
      <name val="宋体"/>
      <charset val="0"/>
    </font>
    <font>
      <sz val="12"/>
      <name val="宋体"/>
      <charset val="134"/>
    </font>
    <font>
      <b/>
      <sz val="16"/>
      <name val="宋体"/>
      <charset val="134"/>
    </font>
    <font>
      <b/>
      <sz val="12"/>
      <name val="宋体"/>
      <charset val="134"/>
    </font>
    <font>
      <b/>
      <sz val="20"/>
      <name val="宋体"/>
      <charset val="134"/>
    </font>
    <font>
      <sz val="16"/>
      <name val="宋体"/>
      <charset val="134"/>
    </font>
    <font>
      <sz val="11"/>
      <name val="仿宋"/>
      <charset val="134"/>
    </font>
    <font>
      <b/>
      <sz val="18"/>
      <name val="宋体"/>
      <charset val="134"/>
    </font>
    <font>
      <b/>
      <sz val="22"/>
      <name val="宋体"/>
      <charset val="134"/>
    </font>
    <font>
      <b/>
      <sz val="14"/>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5">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4" borderId="12"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3" applyNumberFormat="0" applyFill="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3" fillId="0" borderId="0" applyNumberFormat="0" applyFill="0" applyBorder="0" applyAlignment="0" applyProtection="0">
      <alignment vertical="center"/>
    </xf>
    <xf numFmtId="0" fontId="34" fillId="5" borderId="15" applyNumberFormat="0" applyAlignment="0" applyProtection="0">
      <alignment vertical="center"/>
    </xf>
    <xf numFmtId="0" fontId="35" fillId="6" borderId="16" applyNumberFormat="0" applyAlignment="0" applyProtection="0">
      <alignment vertical="center"/>
    </xf>
    <xf numFmtId="0" fontId="36" fillId="6" borderId="15" applyNumberFormat="0" applyAlignment="0" applyProtection="0">
      <alignment vertical="center"/>
    </xf>
    <xf numFmtId="0" fontId="37" fillId="7" borderId="17" applyNumberFormat="0" applyAlignment="0" applyProtection="0">
      <alignment vertical="center"/>
    </xf>
    <xf numFmtId="0" fontId="38" fillId="0" borderId="18" applyNumberFormat="0" applyFill="0" applyAlignment="0" applyProtection="0">
      <alignment vertical="center"/>
    </xf>
    <xf numFmtId="0" fontId="39" fillId="0" borderId="19"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xf numFmtId="0" fontId="0" fillId="0" borderId="0"/>
    <xf numFmtId="0" fontId="25" fillId="0" borderId="0">
      <alignment vertical="center"/>
    </xf>
    <xf numFmtId="0" fontId="0" fillId="0" borderId="0"/>
    <xf numFmtId="0" fontId="25" fillId="0" borderId="0">
      <alignment vertical="center"/>
    </xf>
    <xf numFmtId="0" fontId="25" fillId="0" borderId="0">
      <alignment vertical="center"/>
    </xf>
  </cellStyleXfs>
  <cellXfs count="78">
    <xf numFmtId="0" fontId="0" fillId="0" borderId="0" xfId="0" applyAlignment="1"/>
    <xf numFmtId="0" fontId="1" fillId="0" borderId="0" xfId="0" applyFont="1" applyFill="1" applyAlignment="1">
      <alignment horizontal="center" vertical="center"/>
    </xf>
    <xf numFmtId="0" fontId="1" fillId="0" borderId="0" xfId="0" applyFont="1" applyFill="1" applyAlignment="1"/>
    <xf numFmtId="0" fontId="2"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left" vertical="center"/>
    </xf>
    <xf numFmtId="0" fontId="6" fillId="0" borderId="0" xfId="0" applyFont="1" applyFill="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76" fontId="8"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176" fontId="11" fillId="0" borderId="1"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12" fillId="0" borderId="0" xfId="0" applyFont="1" applyFill="1" applyAlignment="1">
      <alignment horizontal="center" vertical="center"/>
    </xf>
    <xf numFmtId="0" fontId="12" fillId="0" borderId="0" xfId="0" applyFont="1" applyFill="1" applyAlignment="1">
      <alignment horizontal="left" vertical="center"/>
    </xf>
    <xf numFmtId="0" fontId="12" fillId="0" borderId="0" xfId="0" applyFont="1" applyFill="1" applyAlignment="1">
      <alignment horizontal="left" vertical="center" wrapText="1"/>
    </xf>
    <xf numFmtId="0" fontId="12" fillId="2" borderId="0" xfId="0" applyFont="1" applyFill="1" applyAlignment="1">
      <alignment horizontal="left" vertical="center" wrapText="1"/>
    </xf>
    <xf numFmtId="0" fontId="6" fillId="0" borderId="0" xfId="0" applyFont="1" applyFill="1" applyAlignment="1">
      <alignment horizontal="left" vertical="center"/>
    </xf>
    <xf numFmtId="0" fontId="12"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Alignment="1">
      <alignment horizontal="left" vertical="center"/>
    </xf>
    <xf numFmtId="0" fontId="1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15" fillId="0" borderId="0" xfId="0" applyFont="1" applyFill="1" applyAlignment="1">
      <alignment vertical="center"/>
    </xf>
    <xf numFmtId="0" fontId="16" fillId="0" borderId="0" xfId="0" applyFont="1" applyFill="1" applyAlignment="1">
      <alignment horizontal="center" vertical="center" wrapText="1"/>
    </xf>
    <xf numFmtId="176" fontId="16" fillId="0" borderId="0" xfId="0" applyNumberFormat="1" applyFont="1" applyFill="1" applyAlignment="1">
      <alignment horizontal="center" vertical="center" wrapText="1"/>
    </xf>
    <xf numFmtId="0" fontId="17" fillId="0" borderId="1" xfId="0" applyFont="1" applyFill="1" applyBorder="1" applyAlignment="1">
      <alignment horizontal="center" vertical="center"/>
    </xf>
    <xf numFmtId="176" fontId="1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177" fontId="15" fillId="0" borderId="1" xfId="0" applyNumberFormat="1" applyFont="1" applyFill="1" applyBorder="1" applyAlignment="1">
      <alignment horizontal="center" vertical="center"/>
    </xf>
    <xf numFmtId="0" fontId="9" fillId="0" borderId="1" xfId="0" applyFont="1" applyFill="1" applyBorder="1" applyAlignment="1">
      <alignment vertical="center"/>
    </xf>
    <xf numFmtId="10" fontId="15" fillId="0" borderId="0" xfId="0" applyNumberFormat="1" applyFont="1" applyFill="1" applyAlignment="1">
      <alignment vertical="center"/>
    </xf>
    <xf numFmtId="0" fontId="17" fillId="0" borderId="2" xfId="0" applyFont="1" applyFill="1" applyBorder="1" applyAlignment="1">
      <alignment horizontal="center" vertical="center"/>
    </xf>
    <xf numFmtId="0" fontId="17" fillId="0" borderId="3" xfId="0" applyFont="1" applyFill="1" applyBorder="1" applyAlignment="1">
      <alignment horizontal="center" vertical="center"/>
    </xf>
    <xf numFmtId="0" fontId="17" fillId="0" borderId="4" xfId="0" applyFont="1" applyFill="1" applyBorder="1" applyAlignment="1">
      <alignment horizontal="center" vertical="center"/>
    </xf>
    <xf numFmtId="176" fontId="15" fillId="0" borderId="1" xfId="0" applyNumberFormat="1" applyFont="1" applyFill="1" applyBorder="1" applyAlignment="1">
      <alignment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176" fontId="15" fillId="0" borderId="0" xfId="0" applyNumberFormat="1" applyFont="1" applyFill="1" applyAlignment="1">
      <alignment horizontal="center" vertical="center"/>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8" fillId="0" borderId="0" xfId="0" applyFont="1" applyFill="1" applyBorder="1" applyAlignment="1">
      <alignment horizontal="center"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left" vertical="center" wrapText="1"/>
    </xf>
    <xf numFmtId="0" fontId="20" fillId="0" borderId="0" xfId="0" applyFont="1" applyFill="1" applyAlignment="1">
      <alignment vertical="center" wrapText="1"/>
    </xf>
    <xf numFmtId="0" fontId="0" fillId="0" borderId="0" xfId="51" applyFont="1" applyFill="1" applyAlignment="1"/>
    <xf numFmtId="0" fontId="9" fillId="3" borderId="0" xfId="51" applyFont="1" applyFill="1" applyAlignment="1">
      <alignment horizontal="left" vertical="center" wrapText="1"/>
    </xf>
    <xf numFmtId="0" fontId="21" fillId="3" borderId="10" xfId="51" applyFont="1" applyFill="1" applyBorder="1" applyAlignment="1">
      <alignment horizontal="center" wrapText="1"/>
    </xf>
    <xf numFmtId="0" fontId="21" fillId="3" borderId="0" xfId="51" applyFont="1" applyFill="1" applyAlignment="1">
      <alignment horizontal="left" wrapText="1"/>
    </xf>
    <xf numFmtId="0" fontId="22" fillId="3" borderId="0" xfId="51" applyFont="1" applyFill="1" applyAlignment="1">
      <alignment horizontal="center" wrapText="1"/>
    </xf>
    <xf numFmtId="0" fontId="22" fillId="3" borderId="0" xfId="51" applyFont="1" applyFill="1" applyAlignment="1">
      <alignment wrapText="1"/>
    </xf>
    <xf numFmtId="0" fontId="23" fillId="3" borderId="0" xfId="51" applyFont="1" applyFill="1" applyAlignment="1">
      <alignment horizontal="center" wrapText="1"/>
    </xf>
    <xf numFmtId="0" fontId="24" fillId="3" borderId="10" xfId="51" applyFont="1" applyFill="1" applyBorder="1" applyAlignment="1">
      <alignment horizontal="center" wrapText="1"/>
    </xf>
    <xf numFmtId="0" fontId="23" fillId="3" borderId="0" xfId="51" applyFont="1" applyFill="1" applyAlignment="1">
      <alignment horizontal="right" wrapText="1"/>
    </xf>
    <xf numFmtId="0" fontId="8" fillId="3" borderId="11" xfId="51" applyFont="1" applyFill="1" applyBorder="1" applyAlignment="1">
      <alignment horizontal="center" vertical="top" wrapText="1"/>
    </xf>
    <xf numFmtId="0" fontId="15" fillId="3" borderId="0" xfId="51" applyFont="1" applyFill="1" applyAlignment="1">
      <alignment horizontal="left" wrapText="1"/>
    </xf>
    <xf numFmtId="0" fontId="24" fillId="3" borderId="10" xfId="51" applyFont="1" applyFill="1" applyBorder="1" applyAlignment="1">
      <alignment wrapText="1"/>
    </xf>
    <xf numFmtId="0" fontId="24" fillId="3" borderId="0" xfId="51" applyFont="1" applyFill="1" applyBorder="1" applyAlignment="1">
      <alignment horizontal="left" wrapText="1"/>
    </xf>
    <xf numFmtId="0" fontId="8" fillId="3" borderId="0" xfId="51" applyFont="1" applyFill="1" applyBorder="1" applyAlignment="1">
      <alignment horizontal="center" vertical="top" wrapText="1"/>
    </xf>
    <xf numFmtId="0" fontId="9" fillId="3" borderId="0" xfId="51" applyFont="1" applyFill="1" applyAlignment="1">
      <alignment horizontal="center" vertical="center" wrapText="1"/>
    </xf>
    <xf numFmtId="0" fontId="15" fillId="3" borderId="0" xfId="51" applyFont="1" applyFill="1" applyAlignment="1">
      <alignment vertical="center" wrapText="1"/>
    </xf>
    <xf numFmtId="0" fontId="23" fillId="3" borderId="0" xfId="51" applyFont="1" applyFill="1" applyAlignment="1">
      <alignment horizontal="left" wrapText="1"/>
    </xf>
    <xf numFmtId="0" fontId="9" fillId="3" borderId="0" xfId="51" applyFont="1" applyFill="1" applyAlignment="1">
      <alignment horizontal="right" vertical="top" wrapText="1"/>
    </xf>
    <xf numFmtId="0" fontId="9" fillId="3" borderId="0" xfId="51" applyFont="1" applyFill="1" applyAlignment="1">
      <alignment horizontal="righ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3 3" xfId="50"/>
    <cellStyle name="Normal" xfId="51"/>
    <cellStyle name="常规 3" xfId="52"/>
    <cellStyle name="常规 4" xfId="53"/>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5" Type="http://schemas.openxmlformats.org/officeDocument/2006/relationships/image" Target="../media/image4.jpeg"/><Relationship Id="rId4" Type="http://schemas.openxmlformats.org/officeDocument/2006/relationships/image" Target="../media/image3.jpeg"/><Relationship Id="rId3" Type="http://schemas.openxmlformats.org/officeDocument/2006/relationships/image" Target="../media/image2.jpeg"/><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304165</xdr:colOff>
      <xdr:row>22</xdr:row>
      <xdr:rowOff>64770</xdr:rowOff>
    </xdr:from>
    <xdr:to>
      <xdr:col>4</xdr:col>
      <xdr:colOff>857250</xdr:colOff>
      <xdr:row>22</xdr:row>
      <xdr:rowOff>763905</xdr:rowOff>
    </xdr:to>
    <xdr:pic>
      <xdr:nvPicPr>
        <xdr:cNvPr id="2" name="图片 1"/>
        <xdr:cNvPicPr>
          <a:picLocks noChangeAspect="1"/>
        </xdr:cNvPicPr>
      </xdr:nvPicPr>
      <xdr:blipFill>
        <a:blip r:embed="rId1" r:link="rId2"/>
        <a:stretch>
          <a:fillRect/>
        </a:stretch>
      </xdr:blipFill>
      <xdr:spPr>
        <a:xfrm>
          <a:off x="3472180" y="8865870"/>
          <a:ext cx="553085" cy="699135"/>
        </a:xfrm>
        <a:prstGeom prst="rect">
          <a:avLst/>
        </a:prstGeom>
        <a:noFill/>
        <a:ln w="9525">
          <a:noFill/>
        </a:ln>
      </xdr:spPr>
    </xdr:pic>
    <xdr:clientData/>
  </xdr:twoCellAnchor>
  <xdr:twoCellAnchor editAs="oneCell">
    <xdr:from>
      <xdr:col>4</xdr:col>
      <xdr:colOff>304165</xdr:colOff>
      <xdr:row>21</xdr:row>
      <xdr:rowOff>64770</xdr:rowOff>
    </xdr:from>
    <xdr:to>
      <xdr:col>4</xdr:col>
      <xdr:colOff>857250</xdr:colOff>
      <xdr:row>21</xdr:row>
      <xdr:rowOff>763905</xdr:rowOff>
    </xdr:to>
    <xdr:pic>
      <xdr:nvPicPr>
        <xdr:cNvPr id="6" name="图片 5"/>
        <xdr:cNvPicPr>
          <a:picLocks noChangeAspect="1"/>
        </xdr:cNvPicPr>
      </xdr:nvPicPr>
      <xdr:blipFill>
        <a:blip r:embed="rId1" r:link="rId2"/>
        <a:stretch>
          <a:fillRect/>
        </a:stretch>
      </xdr:blipFill>
      <xdr:spPr>
        <a:xfrm>
          <a:off x="3472180" y="8065770"/>
          <a:ext cx="553085" cy="699135"/>
        </a:xfrm>
        <a:prstGeom prst="rect">
          <a:avLst/>
        </a:prstGeom>
        <a:noFill/>
        <a:ln w="9525">
          <a:noFill/>
        </a:ln>
      </xdr:spPr>
    </xdr:pic>
    <xdr:clientData/>
  </xdr:twoCellAnchor>
  <xdr:twoCellAnchor editAs="oneCell">
    <xdr:from>
      <xdr:col>2</xdr:col>
      <xdr:colOff>213995</xdr:colOff>
      <xdr:row>22</xdr:row>
      <xdr:rowOff>41275</xdr:rowOff>
    </xdr:from>
    <xdr:to>
      <xdr:col>2</xdr:col>
      <xdr:colOff>1000125</xdr:colOff>
      <xdr:row>22</xdr:row>
      <xdr:rowOff>977900</xdr:rowOff>
    </xdr:to>
    <xdr:pic>
      <xdr:nvPicPr>
        <xdr:cNvPr id="7" name="图片 6"/>
        <xdr:cNvPicPr>
          <a:picLocks noChangeAspect="1"/>
        </xdr:cNvPicPr>
      </xdr:nvPicPr>
      <xdr:blipFill>
        <a:blip r:embed="rId3" r:link="rId2"/>
        <a:stretch>
          <a:fillRect/>
        </a:stretch>
      </xdr:blipFill>
      <xdr:spPr>
        <a:xfrm>
          <a:off x="1426845" y="8842375"/>
          <a:ext cx="786130" cy="936625"/>
        </a:xfrm>
        <a:prstGeom prst="rect">
          <a:avLst/>
        </a:prstGeom>
        <a:noFill/>
        <a:ln w="9525">
          <a:noFill/>
        </a:ln>
      </xdr:spPr>
    </xdr:pic>
    <xdr:clientData/>
  </xdr:twoCellAnchor>
  <xdr:twoCellAnchor editAs="oneCell">
    <xdr:from>
      <xdr:col>4</xdr:col>
      <xdr:colOff>109855</xdr:colOff>
      <xdr:row>22</xdr:row>
      <xdr:rowOff>76835</xdr:rowOff>
    </xdr:from>
    <xdr:to>
      <xdr:col>4</xdr:col>
      <xdr:colOff>1010285</xdr:colOff>
      <xdr:row>22</xdr:row>
      <xdr:rowOff>981075</xdr:rowOff>
    </xdr:to>
    <xdr:pic>
      <xdr:nvPicPr>
        <xdr:cNvPr id="8" name="图片 7"/>
        <xdr:cNvPicPr>
          <a:picLocks noChangeAspect="1"/>
        </xdr:cNvPicPr>
      </xdr:nvPicPr>
      <xdr:blipFill>
        <a:blip r:embed="rId4" r:link="rId2"/>
        <a:stretch>
          <a:fillRect/>
        </a:stretch>
      </xdr:blipFill>
      <xdr:spPr>
        <a:xfrm>
          <a:off x="3277870" y="8877935"/>
          <a:ext cx="900430" cy="904240"/>
        </a:xfrm>
        <a:prstGeom prst="rect">
          <a:avLst/>
        </a:prstGeom>
        <a:noFill/>
        <a:ln w="9525">
          <a:noFill/>
        </a:ln>
      </xdr:spPr>
    </xdr:pic>
    <xdr:clientData/>
  </xdr:twoCellAnchor>
  <xdr:twoCellAnchor editAs="oneCell">
    <xdr:from>
      <xdr:col>4</xdr:col>
      <xdr:colOff>233680</xdr:colOff>
      <xdr:row>26</xdr:row>
      <xdr:rowOff>62230</xdr:rowOff>
    </xdr:from>
    <xdr:to>
      <xdr:col>4</xdr:col>
      <xdr:colOff>942340</xdr:colOff>
      <xdr:row>26</xdr:row>
      <xdr:rowOff>844550</xdr:rowOff>
    </xdr:to>
    <xdr:pic>
      <xdr:nvPicPr>
        <xdr:cNvPr id="9" name="图片 8"/>
        <xdr:cNvPicPr>
          <a:picLocks noChangeAspect="1"/>
        </xdr:cNvPicPr>
      </xdr:nvPicPr>
      <xdr:blipFill>
        <a:blip r:embed="rId5" r:link="rId2"/>
        <a:stretch>
          <a:fillRect/>
        </a:stretch>
      </xdr:blipFill>
      <xdr:spPr>
        <a:xfrm>
          <a:off x="3401695" y="11403330"/>
          <a:ext cx="708660" cy="78232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D3" sqref="D3:E3"/>
    </sheetView>
  </sheetViews>
  <sheetFormatPr defaultColWidth="9" defaultRowHeight="11.4" outlineLevelCol="6"/>
  <cols>
    <col min="1" max="1" width="17.5" style="59" customWidth="1"/>
    <col min="2" max="2" width="2.5" style="59" customWidth="1"/>
    <col min="3" max="3" width="21.6666666666667" style="59" customWidth="1"/>
    <col min="4" max="4" width="22.71875" style="59" customWidth="1"/>
    <col min="5" max="5" width="38.71875" style="59" customWidth="1"/>
    <col min="6" max="6" width="2.66666666666667" style="59" customWidth="1"/>
    <col min="7" max="7" width="9.71875" style="59" hidden="1" customWidth="1"/>
    <col min="8" max="16384" width="9" style="59"/>
  </cols>
  <sheetData>
    <row r="1" s="59" customFormat="1" ht="127.5" customHeight="1" spans="1:7">
      <c r="A1" s="60"/>
      <c r="B1" s="60"/>
      <c r="C1" s="61" t="s">
        <v>0</v>
      </c>
      <c r="D1" s="61"/>
      <c r="E1" s="61"/>
      <c r="F1" s="61"/>
      <c r="G1" s="62" t="s">
        <v>1</v>
      </c>
    </row>
    <row r="2" s="59" customFormat="1" ht="60" customHeight="1" spans="1:7">
      <c r="A2" s="63" t="s">
        <v>2</v>
      </c>
      <c r="B2" s="63"/>
      <c r="C2" s="63"/>
      <c r="D2" s="63"/>
      <c r="E2" s="63"/>
      <c r="F2" s="63"/>
      <c r="G2" s="63"/>
    </row>
    <row r="3" s="59" customFormat="1" ht="75" customHeight="1" spans="1:7">
      <c r="A3" s="64"/>
      <c r="B3" s="65" t="s">
        <v>3</v>
      </c>
      <c r="C3" s="65"/>
      <c r="D3" s="66" t="s">
        <v>4</v>
      </c>
      <c r="E3" s="66"/>
      <c r="F3" s="64"/>
      <c r="G3" s="64"/>
    </row>
    <row r="4" s="59" customFormat="1" ht="65" customHeight="1" spans="1:7">
      <c r="A4" s="64"/>
      <c r="B4" s="67"/>
      <c r="C4" s="67"/>
      <c r="D4" s="68"/>
      <c r="E4" s="68"/>
      <c r="F4" s="64"/>
      <c r="G4" s="64"/>
    </row>
    <row r="5" s="59" customFormat="1" ht="60" customHeight="1" spans="1:7">
      <c r="A5" s="69"/>
      <c r="B5" s="65" t="s">
        <v>5</v>
      </c>
      <c r="C5" s="65"/>
      <c r="D5" s="70"/>
      <c r="E5" s="71" t="s">
        <v>6</v>
      </c>
      <c r="F5" s="69"/>
      <c r="G5" s="69"/>
    </row>
    <row r="6" s="59" customFormat="1" ht="36" customHeight="1" spans="1:7">
      <c r="A6" s="69"/>
      <c r="B6" s="67"/>
      <c r="C6" s="67"/>
      <c r="D6" s="68"/>
      <c r="E6" s="72"/>
      <c r="F6" s="69"/>
      <c r="G6" s="69"/>
    </row>
    <row r="7" s="59" customFormat="1" ht="60.75" customHeight="1" spans="1:7">
      <c r="A7" s="69"/>
      <c r="B7" s="65" t="s">
        <v>7</v>
      </c>
      <c r="C7" s="65"/>
      <c r="D7" s="70"/>
      <c r="E7" s="71" t="s">
        <v>8</v>
      </c>
      <c r="F7" s="69"/>
      <c r="G7" s="69"/>
    </row>
    <row r="8" s="59" customFormat="1" ht="36" customHeight="1" spans="1:7">
      <c r="A8" s="69"/>
      <c r="B8" s="73"/>
      <c r="C8" s="73"/>
      <c r="D8" s="68"/>
      <c r="E8" s="72"/>
      <c r="F8" s="73"/>
      <c r="G8" s="73"/>
    </row>
    <row r="9" s="59" customFormat="1" ht="69.75" customHeight="1" spans="1:7">
      <c r="A9" s="69"/>
      <c r="B9" s="74"/>
      <c r="C9" s="74"/>
      <c r="D9" s="65"/>
      <c r="E9" s="65"/>
      <c r="F9" s="69"/>
      <c r="G9" s="69"/>
    </row>
    <row r="10" s="59" customFormat="1" ht="18" customHeight="1" spans="1:7">
      <c r="A10" s="69"/>
      <c r="B10" s="74"/>
      <c r="C10" s="74"/>
      <c r="D10" s="75"/>
      <c r="E10" s="75"/>
      <c r="F10" s="76"/>
      <c r="G10" s="76"/>
    </row>
    <row r="11" s="59" customFormat="1" ht="18" customHeight="1" spans="1:7">
      <c r="A11" s="60"/>
      <c r="B11" s="60"/>
      <c r="C11" s="73"/>
      <c r="D11" s="73"/>
      <c r="E11" s="73"/>
      <c r="F11" s="73"/>
      <c r="G11" s="77"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751388888888889" right="0.751388888888889" top="1" bottom="1" header="0.5" footer="0.5"/>
  <pageSetup paperSize="9" scale="83"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view="pageBreakPreview" zoomScaleNormal="100" workbookViewId="0">
      <selection activeCell="A4" sqref="A4"/>
    </sheetView>
  </sheetViews>
  <sheetFormatPr defaultColWidth="11" defaultRowHeight="33" customHeight="1" outlineLevelRow="6"/>
  <cols>
    <col min="1" max="1" width="120" style="54" customWidth="1"/>
    <col min="2" max="2" width="100.854166666667" style="53" customWidth="1"/>
    <col min="3" max="32" width="11.25" style="53"/>
    <col min="33" max="16384" width="11" style="53"/>
  </cols>
  <sheetData>
    <row r="1" s="53" customFormat="1" ht="43" customHeight="1" spans="1:1">
      <c r="A1" s="55" t="s">
        <v>10</v>
      </c>
    </row>
    <row r="2" s="53" customFormat="1" ht="97" customHeight="1" spans="1:1">
      <c r="A2" s="56" t="s">
        <v>11</v>
      </c>
    </row>
    <row r="3" s="53" customFormat="1" ht="126" customHeight="1" spans="1:2">
      <c r="A3" s="57" t="s">
        <v>12</v>
      </c>
      <c r="B3" s="54"/>
    </row>
    <row r="4" s="53" customFormat="1" ht="87" customHeight="1" spans="1:1">
      <c r="A4" s="56" t="s">
        <v>13</v>
      </c>
    </row>
    <row r="5" s="53" customFormat="1" customHeight="1" spans="1:10">
      <c r="A5" s="58"/>
      <c r="B5" s="58"/>
      <c r="C5" s="58"/>
      <c r="D5" s="58"/>
      <c r="E5" s="58"/>
      <c r="F5" s="58"/>
      <c r="G5" s="58"/>
      <c r="H5" s="58"/>
      <c r="I5" s="58"/>
      <c r="J5" s="58"/>
    </row>
    <row r="7" s="53"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view="pageBreakPreview" zoomScaleNormal="100" workbookViewId="0">
      <selection activeCell="H3" sqref="H3"/>
    </sheetView>
  </sheetViews>
  <sheetFormatPr defaultColWidth="9" defaultRowHeight="15.6" outlineLevelCol="7"/>
  <cols>
    <col min="1" max="1" width="6.875" style="33" customWidth="1"/>
    <col min="2" max="2" width="19.125" style="33" customWidth="1"/>
    <col min="3" max="3" width="28.5" style="33" customWidth="1"/>
    <col min="4" max="4" width="19.375" style="33" customWidth="1"/>
    <col min="5" max="5" width="23.7604166666667" style="33" customWidth="1"/>
    <col min="6" max="6" width="20.7604166666667" style="33" customWidth="1"/>
    <col min="7" max="7" width="9.11458333333333" style="33"/>
    <col min="8" max="8" width="13.8645833333333" style="33" customWidth="1"/>
    <col min="9" max="10" width="15.84375" style="33"/>
    <col min="11" max="16384" width="9" style="33"/>
  </cols>
  <sheetData>
    <row r="1" s="33" customFormat="1" ht="54" customHeight="1" spans="1:6">
      <c r="A1" s="34" t="s">
        <v>14</v>
      </c>
      <c r="B1" s="34"/>
      <c r="C1" s="34"/>
      <c r="D1" s="35"/>
      <c r="E1" s="34"/>
      <c r="F1" s="34"/>
    </row>
    <row r="2" s="33" customFormat="1" ht="52" customHeight="1" spans="1:6">
      <c r="A2" s="36" t="s">
        <v>15</v>
      </c>
      <c r="B2" s="36" t="s">
        <v>16</v>
      </c>
      <c r="C2" s="36" t="s">
        <v>17</v>
      </c>
      <c r="D2" s="37" t="s">
        <v>18</v>
      </c>
      <c r="E2" s="38" t="s">
        <v>19</v>
      </c>
      <c r="F2" s="36" t="s">
        <v>20</v>
      </c>
    </row>
    <row r="3" s="33" customFormat="1" ht="52" customHeight="1" spans="1:8">
      <c r="A3" s="39">
        <v>1</v>
      </c>
      <c r="B3" s="39" t="s">
        <v>21</v>
      </c>
      <c r="C3" s="40">
        <f>采购清单!I53</f>
        <v>1664755.49</v>
      </c>
      <c r="D3" s="40">
        <f>ROUND(C3,2)</f>
        <v>1664755.49</v>
      </c>
      <c r="E3" s="41"/>
      <c r="F3" s="41"/>
      <c r="G3" s="42"/>
      <c r="H3" s="33">
        <v>1664755.49</v>
      </c>
    </row>
    <row r="4" s="33" customFormat="1" ht="52" customHeight="1" spans="1:6">
      <c r="A4" s="43" t="s">
        <v>22</v>
      </c>
      <c r="B4" s="44"/>
      <c r="C4" s="45"/>
      <c r="D4" s="46" t="s">
        <v>23</v>
      </c>
      <c r="E4" s="47"/>
      <c r="F4" s="48"/>
    </row>
    <row r="5" s="33" customFormat="1" ht="52" customHeight="1" spans="1:6">
      <c r="A5" s="49"/>
      <c r="B5" s="50"/>
      <c r="C5" s="51"/>
      <c r="D5" s="46" t="s">
        <v>24</v>
      </c>
      <c r="E5" s="47"/>
      <c r="F5" s="48"/>
    </row>
    <row r="9" s="33" customFormat="1" spans="3:4">
      <c r="C9" s="52"/>
      <c r="D9" s="52"/>
    </row>
    <row r="10" s="33" customFormat="1" spans="4:4">
      <c r="D10" s="52"/>
    </row>
    <row r="11" s="33" customFormat="1" spans="4:4">
      <c r="D11" s="52"/>
    </row>
  </sheetData>
  <mergeCells count="4">
    <mergeCell ref="A1:F1"/>
    <mergeCell ref="E4:F4"/>
    <mergeCell ref="E5:F5"/>
    <mergeCell ref="A4:C5"/>
  </mergeCells>
  <pageMargins left="0.75" right="0.75"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tabSelected="1" view="pageBreakPreview" zoomScaleNormal="100" workbookViewId="0">
      <pane xSplit="6" ySplit="3" topLeftCell="G43" activePane="bottomRight" state="frozen"/>
      <selection/>
      <selection pane="topRight"/>
      <selection pane="bottomLeft"/>
      <selection pane="bottomRight" activeCell="B55" sqref="B55:J55"/>
    </sheetView>
  </sheetViews>
  <sheetFormatPr defaultColWidth="10.5416666666667" defaultRowHeight="13.2"/>
  <cols>
    <col min="1" max="1" width="6.85416666666667" style="1" customWidth="1"/>
    <col min="2" max="2" width="13.0416666666667" style="4" customWidth="1"/>
    <col min="3" max="3" width="23.4166666666667" style="4" customWidth="1"/>
    <col min="4" max="4" width="8.65625" style="4" customWidth="1"/>
    <col min="5" max="5" width="18.75" style="4" customWidth="1"/>
    <col min="6" max="6" width="10.1145833333333" style="1" customWidth="1"/>
    <col min="7" max="7" width="11.4166666666667" style="1" customWidth="1"/>
    <col min="8" max="8" width="13.25" style="1" customWidth="1"/>
    <col min="9" max="9" width="15.1666666666667" style="1" customWidth="1"/>
    <col min="10" max="10" width="15.0104166666667" style="1" customWidth="1"/>
    <col min="11" max="11" width="14.2395833333333" style="1"/>
    <col min="12" max="12" width="15.6145833333333" style="1"/>
    <col min="13" max="13" width="10.5416666666667" style="1"/>
    <col min="14" max="14" width="14.2395833333333" style="1"/>
    <col min="15" max="16384" width="10.5416666666667" style="1"/>
  </cols>
  <sheetData>
    <row r="1" s="1" customFormat="1" ht="25" customHeight="1" spans="1:10">
      <c r="A1" s="5" t="s">
        <v>25</v>
      </c>
      <c r="B1" s="6"/>
      <c r="C1" s="6"/>
      <c r="D1" s="6"/>
      <c r="E1" s="6"/>
      <c r="F1" s="6"/>
      <c r="G1" s="6"/>
      <c r="H1" s="6"/>
      <c r="I1" s="6"/>
      <c r="J1" s="6"/>
    </row>
    <row r="2" s="2" customFormat="1" ht="25" customHeight="1" spans="1:10">
      <c r="A2" s="7" t="s">
        <v>26</v>
      </c>
      <c r="B2" s="8"/>
      <c r="C2" s="8"/>
      <c r="D2" s="8"/>
      <c r="E2" s="8"/>
      <c r="F2" s="8"/>
      <c r="G2" s="8"/>
      <c r="H2" s="8"/>
      <c r="I2" s="8"/>
      <c r="J2" s="8"/>
    </row>
    <row r="3" s="3" customFormat="1" ht="28" customHeight="1" spans="1:10">
      <c r="A3" s="9" t="s">
        <v>15</v>
      </c>
      <c r="B3" s="9" t="s">
        <v>27</v>
      </c>
      <c r="C3" s="9" t="s">
        <v>28</v>
      </c>
      <c r="D3" s="9" t="s">
        <v>29</v>
      </c>
      <c r="E3" s="9" t="s">
        <v>30</v>
      </c>
      <c r="F3" s="9" t="s">
        <v>31</v>
      </c>
      <c r="G3" s="9" t="s">
        <v>32</v>
      </c>
      <c r="H3" s="9" t="s">
        <v>33</v>
      </c>
      <c r="I3" s="9" t="s">
        <v>34</v>
      </c>
      <c r="J3" s="25" t="s">
        <v>20</v>
      </c>
    </row>
    <row r="4" s="3" customFormat="1" ht="30" customHeight="1" spans="1:10">
      <c r="A4" s="10">
        <v>1</v>
      </c>
      <c r="B4" s="11" t="s">
        <v>35</v>
      </c>
      <c r="C4" s="11"/>
      <c r="D4" s="12"/>
      <c r="E4" s="12"/>
      <c r="F4" s="12" t="s">
        <v>36</v>
      </c>
      <c r="G4" s="13">
        <f>200+200</f>
        <v>400</v>
      </c>
      <c r="H4" s="14">
        <v>152</v>
      </c>
      <c r="I4" s="14">
        <f t="shared" ref="I4:I50" si="0">ROUND(G4*H4,2)</f>
        <v>60800</v>
      </c>
      <c r="J4" s="26"/>
    </row>
    <row r="5" s="3" customFormat="1" ht="30" customHeight="1" spans="1:10">
      <c r="A5" s="10">
        <v>2</v>
      </c>
      <c r="B5" s="11" t="s">
        <v>37</v>
      </c>
      <c r="C5" s="11"/>
      <c r="D5" s="12"/>
      <c r="E5" s="12"/>
      <c r="F5" s="12" t="s">
        <v>36</v>
      </c>
      <c r="G5" s="13">
        <f>2500</f>
        <v>2500</v>
      </c>
      <c r="H5" s="14">
        <v>45</v>
      </c>
      <c r="I5" s="14">
        <f t="shared" si="0"/>
        <v>112500</v>
      </c>
      <c r="J5" s="26"/>
    </row>
    <row r="6" s="3" customFormat="1" ht="30" customHeight="1" spans="1:10">
      <c r="A6" s="10">
        <v>3</v>
      </c>
      <c r="B6" s="10" t="s">
        <v>38</v>
      </c>
      <c r="C6" s="15" t="s">
        <v>39</v>
      </c>
      <c r="D6" s="12"/>
      <c r="E6" s="12"/>
      <c r="F6" s="12" t="s">
        <v>40</v>
      </c>
      <c r="G6" s="13">
        <v>3</v>
      </c>
      <c r="H6" s="14">
        <v>3360</v>
      </c>
      <c r="I6" s="14">
        <f t="shared" si="0"/>
        <v>10080</v>
      </c>
      <c r="J6" s="26"/>
    </row>
    <row r="7" s="3" customFormat="1" ht="30" customHeight="1" spans="1:10">
      <c r="A7" s="10">
        <v>4</v>
      </c>
      <c r="B7" s="10" t="s">
        <v>38</v>
      </c>
      <c r="C7" s="15" t="s">
        <v>41</v>
      </c>
      <c r="D7" s="12"/>
      <c r="E7" s="12"/>
      <c r="F7" s="12" t="s">
        <v>40</v>
      </c>
      <c r="G7" s="13">
        <f>3*1.5</f>
        <v>4.5</v>
      </c>
      <c r="H7" s="14">
        <v>3480</v>
      </c>
      <c r="I7" s="14">
        <f t="shared" si="0"/>
        <v>15660</v>
      </c>
      <c r="J7" s="26"/>
    </row>
    <row r="8" s="3" customFormat="1" ht="30" customHeight="1" spans="1:10">
      <c r="A8" s="10">
        <v>5</v>
      </c>
      <c r="B8" s="10" t="s">
        <v>38</v>
      </c>
      <c r="C8" s="15" t="s">
        <v>42</v>
      </c>
      <c r="D8" s="12"/>
      <c r="E8" s="12"/>
      <c r="F8" s="12" t="s">
        <v>40</v>
      </c>
      <c r="G8" s="13">
        <f>3*1.5</f>
        <v>4.5</v>
      </c>
      <c r="H8" s="14">
        <v>3480</v>
      </c>
      <c r="I8" s="14">
        <f t="shared" si="0"/>
        <v>15660</v>
      </c>
      <c r="J8" s="26"/>
    </row>
    <row r="9" s="3" customFormat="1" ht="30" customHeight="1" spans="1:10">
      <c r="A9" s="10">
        <v>6</v>
      </c>
      <c r="B9" s="10" t="s">
        <v>38</v>
      </c>
      <c r="C9" s="15" t="s">
        <v>43</v>
      </c>
      <c r="D9" s="12"/>
      <c r="E9" s="12"/>
      <c r="F9" s="12" t="s">
        <v>40</v>
      </c>
      <c r="G9" s="13">
        <v>1</v>
      </c>
      <c r="H9" s="14">
        <v>3400</v>
      </c>
      <c r="I9" s="14">
        <f t="shared" si="0"/>
        <v>3400</v>
      </c>
      <c r="J9" s="26"/>
    </row>
    <row r="10" s="3" customFormat="1" ht="30" customHeight="1" spans="1:10">
      <c r="A10" s="10">
        <v>7</v>
      </c>
      <c r="B10" s="10" t="s">
        <v>38</v>
      </c>
      <c r="C10" s="15" t="s">
        <v>44</v>
      </c>
      <c r="D10" s="12"/>
      <c r="E10" s="12"/>
      <c r="F10" s="12" t="s">
        <v>40</v>
      </c>
      <c r="G10" s="13">
        <f>2+2*2</f>
        <v>6</v>
      </c>
      <c r="H10" s="14">
        <v>3400</v>
      </c>
      <c r="I10" s="14">
        <f t="shared" si="0"/>
        <v>20400</v>
      </c>
      <c r="J10" s="26"/>
    </row>
    <row r="11" s="3" customFormat="1" ht="30" customHeight="1" spans="1:10">
      <c r="A11" s="10">
        <v>8</v>
      </c>
      <c r="B11" s="10" t="s">
        <v>38</v>
      </c>
      <c r="C11" s="15" t="s">
        <v>45</v>
      </c>
      <c r="D11" s="12"/>
      <c r="E11" s="12"/>
      <c r="F11" s="12" t="s">
        <v>40</v>
      </c>
      <c r="G11" s="13">
        <f>12+5*1.5</f>
        <v>19.5</v>
      </c>
      <c r="H11" s="14">
        <v>3270</v>
      </c>
      <c r="I11" s="14">
        <f t="shared" si="0"/>
        <v>63765</v>
      </c>
      <c r="J11" s="26"/>
    </row>
    <row r="12" s="3" customFormat="1" ht="30" customHeight="1" spans="1:10">
      <c r="A12" s="10">
        <v>9</v>
      </c>
      <c r="B12" s="10" t="s">
        <v>38</v>
      </c>
      <c r="C12" s="15" t="s">
        <v>46</v>
      </c>
      <c r="D12" s="12"/>
      <c r="E12" s="12"/>
      <c r="F12" s="12" t="s">
        <v>40</v>
      </c>
      <c r="G12" s="13">
        <f>8+7*1.5</f>
        <v>18.5</v>
      </c>
      <c r="H12" s="14">
        <v>3260</v>
      </c>
      <c r="I12" s="14">
        <f t="shared" si="0"/>
        <v>60310</v>
      </c>
      <c r="J12" s="26"/>
    </row>
    <row r="13" s="3" customFormat="1" ht="30" customHeight="1" spans="1:10">
      <c r="A13" s="10">
        <v>10</v>
      </c>
      <c r="B13" s="10" t="s">
        <v>38</v>
      </c>
      <c r="C13" s="15" t="s">
        <v>47</v>
      </c>
      <c r="D13" s="12"/>
      <c r="E13" s="12"/>
      <c r="F13" s="12" t="s">
        <v>40</v>
      </c>
      <c r="G13" s="13">
        <v>3</v>
      </c>
      <c r="H13" s="14">
        <v>3240</v>
      </c>
      <c r="I13" s="14">
        <f t="shared" si="0"/>
        <v>9720</v>
      </c>
      <c r="J13" s="26"/>
    </row>
    <row r="14" s="3" customFormat="1" ht="30" customHeight="1" spans="1:10">
      <c r="A14" s="10">
        <v>11</v>
      </c>
      <c r="B14" s="10" t="s">
        <v>38</v>
      </c>
      <c r="C14" s="15" t="s">
        <v>48</v>
      </c>
      <c r="D14" s="12"/>
      <c r="E14" s="12"/>
      <c r="F14" s="12" t="s">
        <v>40</v>
      </c>
      <c r="G14" s="13">
        <v>3</v>
      </c>
      <c r="H14" s="14">
        <v>3190</v>
      </c>
      <c r="I14" s="14">
        <f t="shared" si="0"/>
        <v>9570</v>
      </c>
      <c r="J14" s="26"/>
    </row>
    <row r="15" s="3" customFormat="1" ht="43" customHeight="1" spans="1:10">
      <c r="A15" s="10">
        <v>12</v>
      </c>
      <c r="B15" s="10" t="s">
        <v>49</v>
      </c>
      <c r="C15" s="15" t="s">
        <v>50</v>
      </c>
      <c r="D15" s="12"/>
      <c r="E15" s="12"/>
      <c r="F15" s="12" t="s">
        <v>51</v>
      </c>
      <c r="G15" s="13">
        <v>1000</v>
      </c>
      <c r="H15" s="14">
        <v>45.1</v>
      </c>
      <c r="I15" s="14">
        <f t="shared" si="0"/>
        <v>45100</v>
      </c>
      <c r="J15" s="26"/>
    </row>
    <row r="16" s="3" customFormat="1" ht="29" customHeight="1" spans="1:10">
      <c r="A16" s="10">
        <v>13</v>
      </c>
      <c r="B16" s="10" t="s">
        <v>52</v>
      </c>
      <c r="C16" s="15" t="s">
        <v>53</v>
      </c>
      <c r="D16" s="12"/>
      <c r="E16" s="12"/>
      <c r="F16" s="12" t="s">
        <v>51</v>
      </c>
      <c r="G16" s="13">
        <v>5450</v>
      </c>
      <c r="H16" s="14">
        <v>6.8</v>
      </c>
      <c r="I16" s="14">
        <f t="shared" si="0"/>
        <v>37060</v>
      </c>
      <c r="J16" s="27"/>
    </row>
    <row r="17" s="3" customFormat="1" ht="27" customHeight="1" spans="1:10">
      <c r="A17" s="10">
        <v>14</v>
      </c>
      <c r="B17" s="10" t="s">
        <v>54</v>
      </c>
      <c r="C17" s="15" t="s">
        <v>55</v>
      </c>
      <c r="D17" s="12"/>
      <c r="E17" s="12"/>
      <c r="F17" s="12" t="s">
        <v>36</v>
      </c>
      <c r="G17" s="13">
        <v>320</v>
      </c>
      <c r="H17" s="14">
        <v>867.98</v>
      </c>
      <c r="I17" s="14">
        <f t="shared" si="0"/>
        <v>277753.6</v>
      </c>
      <c r="J17" s="27"/>
    </row>
    <row r="18" s="3" customFormat="1" ht="26" customHeight="1" spans="1:10">
      <c r="A18" s="10">
        <v>15</v>
      </c>
      <c r="B18" s="10" t="s">
        <v>54</v>
      </c>
      <c r="C18" s="15" t="s">
        <v>56</v>
      </c>
      <c r="D18" s="12"/>
      <c r="E18" s="12"/>
      <c r="F18" s="12" t="s">
        <v>36</v>
      </c>
      <c r="G18" s="13">
        <v>214</v>
      </c>
      <c r="H18" s="14">
        <v>904.25</v>
      </c>
      <c r="I18" s="14">
        <f t="shared" si="0"/>
        <v>193509.5</v>
      </c>
      <c r="J18" s="27"/>
    </row>
    <row r="19" s="3" customFormat="1" ht="37" customHeight="1" spans="1:10">
      <c r="A19" s="10">
        <v>16</v>
      </c>
      <c r="B19" s="10" t="s">
        <v>57</v>
      </c>
      <c r="C19" s="15" t="s">
        <v>58</v>
      </c>
      <c r="D19" s="12"/>
      <c r="E19" s="12"/>
      <c r="F19" s="12" t="s">
        <v>51</v>
      </c>
      <c r="G19" s="13">
        <v>10899</v>
      </c>
      <c r="H19" s="14">
        <v>1.7</v>
      </c>
      <c r="I19" s="14">
        <f t="shared" si="0"/>
        <v>18528.3</v>
      </c>
      <c r="J19" s="27"/>
    </row>
    <row r="20" s="3" customFormat="1" ht="30" customHeight="1" spans="1:11">
      <c r="A20" s="10">
        <v>17</v>
      </c>
      <c r="B20" s="10" t="s">
        <v>59</v>
      </c>
      <c r="C20" s="15" t="s">
        <v>60</v>
      </c>
      <c r="D20" s="12"/>
      <c r="E20" s="12"/>
      <c r="F20" s="12" t="s">
        <v>51</v>
      </c>
      <c r="G20" s="13">
        <f>40*1.5</f>
        <v>60</v>
      </c>
      <c r="H20" s="14">
        <v>155</v>
      </c>
      <c r="I20" s="14">
        <f t="shared" si="0"/>
        <v>9300</v>
      </c>
      <c r="J20" s="27"/>
      <c r="K20" s="28"/>
    </row>
    <row r="21" s="3" customFormat="1" ht="30" customHeight="1" spans="1:10">
      <c r="A21" s="10">
        <v>18</v>
      </c>
      <c r="B21" s="10" t="s">
        <v>61</v>
      </c>
      <c r="C21" s="15" t="s">
        <v>62</v>
      </c>
      <c r="D21" s="12"/>
      <c r="E21" s="12"/>
      <c r="F21" s="12" t="s">
        <v>63</v>
      </c>
      <c r="G21" s="13">
        <f>3+47</f>
        <v>50</v>
      </c>
      <c r="H21" s="14">
        <v>115</v>
      </c>
      <c r="I21" s="14">
        <f t="shared" si="0"/>
        <v>5750</v>
      </c>
      <c r="J21" s="27"/>
    </row>
    <row r="22" s="3" customFormat="1" ht="63" customHeight="1" spans="1:10">
      <c r="A22" s="10">
        <v>19</v>
      </c>
      <c r="B22" s="10" t="s">
        <v>64</v>
      </c>
      <c r="C22" s="16" t="s">
        <v>65</v>
      </c>
      <c r="D22" s="12"/>
      <c r="E22" s="12"/>
      <c r="F22" s="12" t="s">
        <v>66</v>
      </c>
      <c r="G22" s="13">
        <v>2510</v>
      </c>
      <c r="H22" s="14">
        <v>9</v>
      </c>
      <c r="I22" s="14">
        <f t="shared" si="0"/>
        <v>22590</v>
      </c>
      <c r="J22" s="27"/>
    </row>
    <row r="23" s="3" customFormat="1" ht="81" customHeight="1" spans="1:10">
      <c r="A23" s="10">
        <v>20</v>
      </c>
      <c r="B23" s="10" t="s">
        <v>67</v>
      </c>
      <c r="C23" s="11"/>
      <c r="D23" s="12"/>
      <c r="E23" s="12"/>
      <c r="F23" s="12" t="s">
        <v>68</v>
      </c>
      <c r="G23" s="13">
        <v>30</v>
      </c>
      <c r="H23" s="14">
        <v>90</v>
      </c>
      <c r="I23" s="14">
        <f t="shared" si="0"/>
        <v>2700</v>
      </c>
      <c r="J23" s="29" t="s">
        <v>69</v>
      </c>
    </row>
    <row r="24" s="3" customFormat="1" ht="36" customHeight="1" spans="1:10">
      <c r="A24" s="10">
        <v>21</v>
      </c>
      <c r="B24" s="10" t="s">
        <v>70</v>
      </c>
      <c r="C24" s="15" t="s">
        <v>71</v>
      </c>
      <c r="D24" s="12"/>
      <c r="E24" s="11" t="s">
        <v>72</v>
      </c>
      <c r="F24" s="12" t="s">
        <v>73</v>
      </c>
      <c r="G24" s="13">
        <v>149</v>
      </c>
      <c r="H24" s="14">
        <v>253.8</v>
      </c>
      <c r="I24" s="14">
        <f t="shared" si="0"/>
        <v>37816.2</v>
      </c>
      <c r="J24" s="27"/>
    </row>
    <row r="25" s="3" customFormat="1" ht="43" customHeight="1" spans="1:10">
      <c r="A25" s="10">
        <v>22</v>
      </c>
      <c r="B25" s="10" t="s">
        <v>74</v>
      </c>
      <c r="C25" s="15" t="s">
        <v>71</v>
      </c>
      <c r="D25" s="12"/>
      <c r="E25" s="11" t="s">
        <v>72</v>
      </c>
      <c r="F25" s="12" t="s">
        <v>68</v>
      </c>
      <c r="G25" s="13">
        <v>42</v>
      </c>
      <c r="H25" s="14">
        <v>253.8</v>
      </c>
      <c r="I25" s="14">
        <f t="shared" si="0"/>
        <v>10659.6</v>
      </c>
      <c r="J25" s="27"/>
    </row>
    <row r="26" s="3" customFormat="1" ht="40" customHeight="1" spans="1:10">
      <c r="A26" s="10">
        <v>23</v>
      </c>
      <c r="B26" s="10" t="s">
        <v>75</v>
      </c>
      <c r="C26" s="15" t="s">
        <v>76</v>
      </c>
      <c r="D26" s="12"/>
      <c r="E26" s="11" t="s">
        <v>72</v>
      </c>
      <c r="F26" s="12" t="s">
        <v>68</v>
      </c>
      <c r="G26" s="13">
        <v>53</v>
      </c>
      <c r="H26" s="14">
        <v>358.2</v>
      </c>
      <c r="I26" s="14">
        <f t="shared" si="0"/>
        <v>18984.6</v>
      </c>
      <c r="J26" s="27"/>
    </row>
    <row r="27" s="3" customFormat="1" ht="71" customHeight="1" spans="1:10">
      <c r="A27" s="10">
        <v>24</v>
      </c>
      <c r="B27" s="10" t="s">
        <v>77</v>
      </c>
      <c r="C27" s="16" t="s">
        <v>78</v>
      </c>
      <c r="D27" s="12"/>
      <c r="E27" s="12"/>
      <c r="F27" s="12" t="s">
        <v>66</v>
      </c>
      <c r="G27" s="13">
        <v>58</v>
      </c>
      <c r="H27" s="14">
        <v>61.875</v>
      </c>
      <c r="I27" s="14">
        <f t="shared" si="0"/>
        <v>3588.75</v>
      </c>
      <c r="J27" s="27"/>
    </row>
    <row r="28" s="3" customFormat="1" ht="39" customHeight="1" spans="1:10">
      <c r="A28" s="10">
        <v>25</v>
      </c>
      <c r="B28" s="10" t="s">
        <v>79</v>
      </c>
      <c r="C28" s="15" t="s">
        <v>80</v>
      </c>
      <c r="D28" s="12"/>
      <c r="E28" s="11" t="s">
        <v>72</v>
      </c>
      <c r="F28" s="12" t="s">
        <v>66</v>
      </c>
      <c r="G28" s="13">
        <v>192</v>
      </c>
      <c r="H28" s="14">
        <v>301.5</v>
      </c>
      <c r="I28" s="14">
        <f t="shared" si="0"/>
        <v>57888</v>
      </c>
      <c r="J28" s="27"/>
    </row>
    <row r="29" s="3" customFormat="1" ht="47" customHeight="1" spans="1:10">
      <c r="A29" s="10">
        <v>26</v>
      </c>
      <c r="B29" s="10" t="s">
        <v>81</v>
      </c>
      <c r="C29" s="15" t="s">
        <v>82</v>
      </c>
      <c r="D29" s="12"/>
      <c r="E29" s="12"/>
      <c r="F29" s="12" t="s">
        <v>66</v>
      </c>
      <c r="G29" s="17">
        <v>95</v>
      </c>
      <c r="H29" s="14">
        <v>45</v>
      </c>
      <c r="I29" s="14">
        <f t="shared" si="0"/>
        <v>4275</v>
      </c>
      <c r="J29" s="27"/>
    </row>
    <row r="30" s="3" customFormat="1" ht="43" customHeight="1" spans="1:10">
      <c r="A30" s="10">
        <v>27</v>
      </c>
      <c r="B30" s="10" t="s">
        <v>83</v>
      </c>
      <c r="C30" s="15" t="s">
        <v>84</v>
      </c>
      <c r="D30" s="12"/>
      <c r="E30" s="12"/>
      <c r="F30" s="12" t="s">
        <v>63</v>
      </c>
      <c r="G30" s="13">
        <v>123</v>
      </c>
      <c r="H30" s="14">
        <v>31.5</v>
      </c>
      <c r="I30" s="14">
        <f t="shared" si="0"/>
        <v>3874.5</v>
      </c>
      <c r="J30" s="27"/>
    </row>
    <row r="31" s="3" customFormat="1" ht="55" customHeight="1" spans="1:10">
      <c r="A31" s="10">
        <v>28</v>
      </c>
      <c r="B31" s="12" t="s">
        <v>85</v>
      </c>
      <c r="C31" s="15" t="s">
        <v>86</v>
      </c>
      <c r="D31" s="12"/>
      <c r="E31" s="12"/>
      <c r="F31" s="12" t="s">
        <v>66</v>
      </c>
      <c r="G31" s="13">
        <f>12+5</f>
        <v>17</v>
      </c>
      <c r="H31" s="14">
        <v>561</v>
      </c>
      <c r="I31" s="14">
        <f t="shared" si="0"/>
        <v>9537</v>
      </c>
      <c r="J31" s="27"/>
    </row>
    <row r="32" s="3" customFormat="1" ht="55" customHeight="1" spans="1:10">
      <c r="A32" s="10">
        <v>29</v>
      </c>
      <c r="B32" s="12" t="s">
        <v>85</v>
      </c>
      <c r="C32" s="15" t="s">
        <v>87</v>
      </c>
      <c r="D32" s="12"/>
      <c r="E32" s="12"/>
      <c r="F32" s="12" t="s">
        <v>66</v>
      </c>
      <c r="G32" s="13">
        <f>10+5</f>
        <v>15</v>
      </c>
      <c r="H32" s="14">
        <v>867</v>
      </c>
      <c r="I32" s="14">
        <f t="shared" si="0"/>
        <v>13005</v>
      </c>
      <c r="J32" s="27"/>
    </row>
    <row r="33" s="3" customFormat="1" ht="26" customHeight="1" spans="1:10">
      <c r="A33" s="10">
        <v>30</v>
      </c>
      <c r="B33" s="18" t="s">
        <v>88</v>
      </c>
      <c r="C33" s="15" t="s">
        <v>89</v>
      </c>
      <c r="D33" s="12"/>
      <c r="E33" s="12"/>
      <c r="F33" s="12" t="s">
        <v>66</v>
      </c>
      <c r="G33" s="13">
        <v>200</v>
      </c>
      <c r="H33" s="14">
        <v>10.2</v>
      </c>
      <c r="I33" s="14">
        <f t="shared" si="0"/>
        <v>2040</v>
      </c>
      <c r="J33" s="27"/>
    </row>
    <row r="34" s="3" customFormat="1" ht="35" customHeight="1" spans="1:11">
      <c r="A34" s="10">
        <v>31</v>
      </c>
      <c r="B34" s="12" t="s">
        <v>90</v>
      </c>
      <c r="C34" s="15" t="s">
        <v>91</v>
      </c>
      <c r="D34" s="12"/>
      <c r="E34" s="12"/>
      <c r="F34" s="12" t="s">
        <v>66</v>
      </c>
      <c r="G34" s="13">
        <f>2*2</f>
        <v>4</v>
      </c>
      <c r="H34" s="14">
        <v>4080</v>
      </c>
      <c r="I34" s="14">
        <f t="shared" si="0"/>
        <v>16320</v>
      </c>
      <c r="J34" s="27"/>
      <c r="K34" s="24"/>
    </row>
    <row r="35" s="3" customFormat="1" ht="35" customHeight="1" spans="1:11">
      <c r="A35" s="10">
        <v>32</v>
      </c>
      <c r="B35" s="12" t="s">
        <v>92</v>
      </c>
      <c r="C35" s="15" t="s">
        <v>93</v>
      </c>
      <c r="D35" s="12"/>
      <c r="E35" s="12"/>
      <c r="F35" s="12" t="s">
        <v>66</v>
      </c>
      <c r="G35" s="13">
        <f t="shared" ref="G35:G38" si="1">1*2</f>
        <v>2</v>
      </c>
      <c r="H35" s="14">
        <v>8823</v>
      </c>
      <c r="I35" s="14">
        <f t="shared" si="0"/>
        <v>17646</v>
      </c>
      <c r="J35" s="27"/>
      <c r="K35" s="24"/>
    </row>
    <row r="36" s="3" customFormat="1" ht="35" customHeight="1" spans="1:11">
      <c r="A36" s="10">
        <v>33</v>
      </c>
      <c r="B36" s="12" t="s">
        <v>92</v>
      </c>
      <c r="C36" s="15" t="s">
        <v>94</v>
      </c>
      <c r="D36" s="12"/>
      <c r="E36" s="12"/>
      <c r="F36" s="12" t="s">
        <v>66</v>
      </c>
      <c r="G36" s="13">
        <f t="shared" si="1"/>
        <v>2</v>
      </c>
      <c r="H36" s="14">
        <v>4437</v>
      </c>
      <c r="I36" s="14">
        <f t="shared" si="0"/>
        <v>8874</v>
      </c>
      <c r="J36" s="27"/>
      <c r="K36" s="24"/>
    </row>
    <row r="37" s="3" customFormat="1" ht="37" customHeight="1" spans="1:11">
      <c r="A37" s="10">
        <v>34</v>
      </c>
      <c r="B37" s="12" t="s">
        <v>92</v>
      </c>
      <c r="C37" s="15" t="s">
        <v>95</v>
      </c>
      <c r="D37" s="12"/>
      <c r="E37" s="12"/>
      <c r="F37" s="12" t="s">
        <v>66</v>
      </c>
      <c r="G37" s="13">
        <f>3+2</f>
        <v>5</v>
      </c>
      <c r="H37" s="14">
        <v>5528.4</v>
      </c>
      <c r="I37" s="14">
        <f t="shared" si="0"/>
        <v>27642</v>
      </c>
      <c r="J37" s="27"/>
      <c r="K37" s="24"/>
    </row>
    <row r="38" s="3" customFormat="1" ht="36" customHeight="1" spans="1:11">
      <c r="A38" s="10">
        <v>35</v>
      </c>
      <c r="B38" s="12" t="s">
        <v>92</v>
      </c>
      <c r="C38" s="15" t="s">
        <v>96</v>
      </c>
      <c r="D38" s="12"/>
      <c r="E38" s="12"/>
      <c r="F38" s="12" t="s">
        <v>66</v>
      </c>
      <c r="G38" s="13">
        <f t="shared" si="1"/>
        <v>2</v>
      </c>
      <c r="H38" s="14">
        <v>10965</v>
      </c>
      <c r="I38" s="14">
        <f t="shared" si="0"/>
        <v>21930</v>
      </c>
      <c r="J38" s="27"/>
      <c r="K38" s="24"/>
    </row>
    <row r="39" s="3" customFormat="1" ht="35" customHeight="1" spans="1:11">
      <c r="A39" s="10">
        <v>36</v>
      </c>
      <c r="B39" s="12" t="s">
        <v>92</v>
      </c>
      <c r="C39" s="15" t="s">
        <v>97</v>
      </c>
      <c r="D39" s="12"/>
      <c r="E39" s="12"/>
      <c r="F39" s="12" t="s">
        <v>66</v>
      </c>
      <c r="G39" s="13">
        <f>2*2</f>
        <v>4</v>
      </c>
      <c r="H39" s="14">
        <v>1958.4</v>
      </c>
      <c r="I39" s="14">
        <f t="shared" si="0"/>
        <v>7833.6</v>
      </c>
      <c r="J39" s="27"/>
      <c r="K39" s="24"/>
    </row>
    <row r="40" s="3" customFormat="1" ht="36" customHeight="1" spans="1:11">
      <c r="A40" s="10">
        <v>37</v>
      </c>
      <c r="B40" s="12" t="s">
        <v>98</v>
      </c>
      <c r="C40" s="15" t="s">
        <v>99</v>
      </c>
      <c r="D40" s="12"/>
      <c r="E40" s="12"/>
      <c r="F40" s="12" t="s">
        <v>66</v>
      </c>
      <c r="G40" s="13">
        <f>4*1.5</f>
        <v>6</v>
      </c>
      <c r="H40" s="14">
        <v>1351.5</v>
      </c>
      <c r="I40" s="14">
        <f t="shared" si="0"/>
        <v>8109</v>
      </c>
      <c r="J40" s="27"/>
      <c r="K40" s="24"/>
    </row>
    <row r="41" s="3" customFormat="1" ht="34" customHeight="1" spans="1:11">
      <c r="A41" s="10">
        <v>38</v>
      </c>
      <c r="B41" s="12" t="s">
        <v>98</v>
      </c>
      <c r="C41" s="15" t="s">
        <v>100</v>
      </c>
      <c r="D41" s="12"/>
      <c r="E41" s="12"/>
      <c r="F41" s="12" t="s">
        <v>66</v>
      </c>
      <c r="G41" s="13">
        <f>5+2</f>
        <v>7</v>
      </c>
      <c r="H41" s="14">
        <v>2126.7</v>
      </c>
      <c r="I41" s="14">
        <f t="shared" si="0"/>
        <v>14886.9</v>
      </c>
      <c r="J41" s="27"/>
      <c r="K41" s="24"/>
    </row>
    <row r="42" s="3" customFormat="1" ht="30" customHeight="1" spans="1:11">
      <c r="A42" s="10">
        <v>39</v>
      </c>
      <c r="B42" s="12" t="s">
        <v>101</v>
      </c>
      <c r="C42" s="15" t="s">
        <v>102</v>
      </c>
      <c r="D42" s="12"/>
      <c r="E42" s="12"/>
      <c r="F42" s="12" t="s">
        <v>66</v>
      </c>
      <c r="G42" s="13">
        <f>1*2</f>
        <v>2</v>
      </c>
      <c r="H42" s="14">
        <v>3906.6</v>
      </c>
      <c r="I42" s="14">
        <f t="shared" si="0"/>
        <v>7813.2</v>
      </c>
      <c r="J42" s="27"/>
      <c r="K42" s="24"/>
    </row>
    <row r="43" s="3" customFormat="1" ht="30" customHeight="1" spans="1:11">
      <c r="A43" s="10">
        <v>40</v>
      </c>
      <c r="B43" s="12" t="s">
        <v>101</v>
      </c>
      <c r="C43" s="15" t="s">
        <v>103</v>
      </c>
      <c r="D43" s="12"/>
      <c r="E43" s="12"/>
      <c r="F43" s="12" t="s">
        <v>66</v>
      </c>
      <c r="G43" s="13">
        <f>1*2</f>
        <v>2</v>
      </c>
      <c r="H43" s="14">
        <v>7140</v>
      </c>
      <c r="I43" s="14">
        <f t="shared" si="0"/>
        <v>14280</v>
      </c>
      <c r="J43" s="27"/>
      <c r="K43" s="24"/>
    </row>
    <row r="44" s="3" customFormat="1" ht="60" customHeight="1" spans="1:11">
      <c r="A44" s="10">
        <v>41</v>
      </c>
      <c r="B44" s="12" t="s">
        <v>104</v>
      </c>
      <c r="C44" s="15" t="s">
        <v>105</v>
      </c>
      <c r="D44" s="12"/>
      <c r="E44" s="12"/>
      <c r="F44" s="12" t="s">
        <v>66</v>
      </c>
      <c r="G44" s="13">
        <f>2*2</f>
        <v>4</v>
      </c>
      <c r="H44" s="14">
        <v>2040</v>
      </c>
      <c r="I44" s="14">
        <f t="shared" si="0"/>
        <v>8160</v>
      </c>
      <c r="J44" s="27"/>
      <c r="K44" s="24"/>
    </row>
    <row r="45" s="3" customFormat="1" ht="33" customHeight="1" spans="1:11">
      <c r="A45" s="10">
        <v>42</v>
      </c>
      <c r="B45" s="11" t="s">
        <v>106</v>
      </c>
      <c r="C45" s="15" t="s">
        <v>107</v>
      </c>
      <c r="D45" s="12"/>
      <c r="E45" s="12"/>
      <c r="F45" s="12" t="s">
        <v>68</v>
      </c>
      <c r="G45" s="13">
        <f>1*3</f>
        <v>3</v>
      </c>
      <c r="H45" s="14">
        <v>32000</v>
      </c>
      <c r="I45" s="14">
        <f t="shared" si="0"/>
        <v>96000</v>
      </c>
      <c r="J45" s="30"/>
      <c r="K45" s="24"/>
    </row>
    <row r="46" s="3" customFormat="1" ht="39" customHeight="1" spans="1:10">
      <c r="A46" s="10">
        <v>43</v>
      </c>
      <c r="B46" s="10" t="s">
        <v>108</v>
      </c>
      <c r="C46" s="15" t="s">
        <v>109</v>
      </c>
      <c r="D46" s="12"/>
      <c r="E46" s="12"/>
      <c r="F46" s="12" t="s">
        <v>66</v>
      </c>
      <c r="G46" s="13">
        <f>4*1.5</f>
        <v>6</v>
      </c>
      <c r="H46" s="14">
        <v>5750</v>
      </c>
      <c r="I46" s="14">
        <f t="shared" si="0"/>
        <v>34500</v>
      </c>
      <c r="J46" s="30"/>
    </row>
    <row r="47" s="3" customFormat="1" ht="45" customHeight="1" spans="1:10">
      <c r="A47" s="10">
        <v>44</v>
      </c>
      <c r="B47" s="10" t="s">
        <v>110</v>
      </c>
      <c r="C47" s="15" t="s">
        <v>111</v>
      </c>
      <c r="D47" s="12"/>
      <c r="E47" s="12"/>
      <c r="F47" s="12" t="s">
        <v>66</v>
      </c>
      <c r="G47" s="13">
        <f>3+2</f>
        <v>5</v>
      </c>
      <c r="H47" s="14">
        <v>1611.6</v>
      </c>
      <c r="I47" s="14">
        <f t="shared" si="0"/>
        <v>8058</v>
      </c>
      <c r="J47" s="30"/>
    </row>
    <row r="48" s="3" customFormat="1" ht="48" customHeight="1" spans="1:10">
      <c r="A48" s="10">
        <v>45</v>
      </c>
      <c r="B48" s="10" t="s">
        <v>110</v>
      </c>
      <c r="C48" s="15" t="s">
        <v>112</v>
      </c>
      <c r="D48" s="12"/>
      <c r="E48" s="12"/>
      <c r="F48" s="12" t="s">
        <v>66</v>
      </c>
      <c r="G48" s="13">
        <f>4*1.5</f>
        <v>6</v>
      </c>
      <c r="H48" s="14">
        <v>877.2</v>
      </c>
      <c r="I48" s="14">
        <f t="shared" si="0"/>
        <v>5263.2</v>
      </c>
      <c r="J48" s="30"/>
    </row>
    <row r="49" s="3" customFormat="1" ht="39" customHeight="1" spans="1:10">
      <c r="A49" s="10">
        <v>46</v>
      </c>
      <c r="B49" s="10" t="s">
        <v>110</v>
      </c>
      <c r="C49" s="15" t="s">
        <v>113</v>
      </c>
      <c r="D49" s="12"/>
      <c r="E49" s="12"/>
      <c r="F49" s="12" t="s">
        <v>66</v>
      </c>
      <c r="G49" s="13">
        <f>5+3</f>
        <v>8</v>
      </c>
      <c r="H49" s="14">
        <v>790.5</v>
      </c>
      <c r="I49" s="14">
        <f t="shared" si="0"/>
        <v>6324</v>
      </c>
      <c r="J49" s="30"/>
    </row>
    <row r="50" s="3" customFormat="1" ht="39" customHeight="1" spans="1:10">
      <c r="A50" s="10">
        <v>47</v>
      </c>
      <c r="B50" s="10" t="s">
        <v>114</v>
      </c>
      <c r="C50" s="15" t="s">
        <v>115</v>
      </c>
      <c r="D50" s="12"/>
      <c r="E50" s="12"/>
      <c r="F50" s="12" t="s">
        <v>66</v>
      </c>
      <c r="G50" s="13">
        <f>6*1.5</f>
        <v>9</v>
      </c>
      <c r="H50" s="14">
        <v>1530</v>
      </c>
      <c r="I50" s="14">
        <f t="shared" si="0"/>
        <v>13770</v>
      </c>
      <c r="J50" s="30"/>
    </row>
    <row r="51" s="3" customFormat="1" ht="25" customHeight="1" spans="1:10">
      <c r="A51" s="10"/>
      <c r="B51" s="10" t="s">
        <v>116</v>
      </c>
      <c r="C51" s="10"/>
      <c r="D51" s="10"/>
      <c r="E51" s="10"/>
      <c r="F51" s="10"/>
      <c r="G51" s="14"/>
      <c r="H51" s="14"/>
      <c r="I51" s="14">
        <f>SUM(I4:I50)</f>
        <v>1473234.95</v>
      </c>
      <c r="J51" s="31"/>
    </row>
    <row r="52" s="3" customFormat="1" ht="25" customHeight="1" spans="1:10">
      <c r="A52" s="10"/>
      <c r="B52" s="19" t="s">
        <v>117</v>
      </c>
      <c r="C52" s="19"/>
      <c r="D52" s="19"/>
      <c r="E52" s="19"/>
      <c r="F52" s="19"/>
      <c r="G52" s="14"/>
      <c r="H52" s="14"/>
      <c r="I52" s="14">
        <f>ROUND(I51*0.13,2)</f>
        <v>191520.54</v>
      </c>
      <c r="J52" s="32" t="s">
        <v>118</v>
      </c>
    </row>
    <row r="53" s="3" customFormat="1" ht="25" customHeight="1" spans="1:10">
      <c r="A53" s="10"/>
      <c r="B53" s="10" t="s">
        <v>119</v>
      </c>
      <c r="C53" s="10"/>
      <c r="D53" s="10"/>
      <c r="E53" s="10"/>
      <c r="F53" s="10"/>
      <c r="G53" s="14"/>
      <c r="H53" s="14"/>
      <c r="I53" s="14">
        <f>I52+I51</f>
        <v>1664755.49</v>
      </c>
      <c r="J53" s="32"/>
    </row>
    <row r="54" s="1" customFormat="1" ht="23" customHeight="1" spans="1:10">
      <c r="A54" s="20" t="s">
        <v>120</v>
      </c>
      <c r="B54" s="21" t="s">
        <v>121</v>
      </c>
      <c r="C54" s="21"/>
      <c r="D54" s="21"/>
      <c r="E54" s="21"/>
      <c r="F54" s="21"/>
      <c r="G54" s="21"/>
      <c r="H54" s="21"/>
      <c r="I54" s="21"/>
      <c r="J54" s="21"/>
    </row>
    <row r="55" s="1" customFormat="1" ht="39" customHeight="1" spans="1:10">
      <c r="A55" s="20"/>
      <c r="B55" s="22" t="s">
        <v>122</v>
      </c>
      <c r="C55" s="22"/>
      <c r="D55" s="22"/>
      <c r="E55" s="22"/>
      <c r="F55" s="22"/>
      <c r="G55" s="22"/>
      <c r="H55" s="22"/>
      <c r="I55" s="22"/>
      <c r="J55" s="22"/>
    </row>
    <row r="56" s="1" customFormat="1" ht="29" customHeight="1" spans="1:10">
      <c r="A56" s="20"/>
      <c r="B56" s="23" t="s">
        <v>123</v>
      </c>
      <c r="C56" s="23"/>
      <c r="D56" s="23"/>
      <c r="E56" s="23"/>
      <c r="F56" s="23"/>
      <c r="G56" s="23"/>
      <c r="H56" s="23"/>
      <c r="I56" s="23"/>
      <c r="J56" s="23"/>
    </row>
    <row r="57" s="1" customFormat="1" ht="33" customHeight="1" spans="1:10">
      <c r="A57" s="20"/>
      <c r="B57" s="22" t="s">
        <v>124</v>
      </c>
      <c r="C57" s="22"/>
      <c r="D57" s="22"/>
      <c r="E57" s="22"/>
      <c r="F57" s="22"/>
      <c r="G57" s="22"/>
      <c r="H57" s="22"/>
      <c r="I57" s="22"/>
      <c r="J57" s="22"/>
    </row>
    <row r="58" s="1" customFormat="1" ht="25" customHeight="1" spans="1:10">
      <c r="A58" s="24" t="s">
        <v>125</v>
      </c>
      <c r="B58" s="24"/>
      <c r="C58" s="24"/>
      <c r="D58" s="24"/>
      <c r="E58" s="24"/>
      <c r="F58" s="24"/>
      <c r="G58" s="1"/>
      <c r="H58" s="24" t="s">
        <v>126</v>
      </c>
      <c r="I58" s="24"/>
      <c r="J58" s="24"/>
    </row>
    <row r="59" s="1" customFormat="1" spans="2:5">
      <c r="B59" s="4"/>
      <c r="C59" s="4"/>
      <c r="D59" s="4"/>
      <c r="E59" s="4"/>
    </row>
    <row r="60" s="1" customFormat="1" spans="2:5">
      <c r="B60" s="4"/>
      <c r="C60" s="4"/>
      <c r="D60" s="4"/>
      <c r="E60" s="4"/>
    </row>
    <row r="61" s="1" customFormat="1" spans="2:5">
      <c r="B61" s="4"/>
      <c r="C61" s="4"/>
      <c r="D61" s="4"/>
      <c r="E61" s="4"/>
    </row>
  </sheetData>
  <mergeCells count="9">
    <mergeCell ref="A1:J1"/>
    <mergeCell ref="B51:F51"/>
    <mergeCell ref="B52:F52"/>
    <mergeCell ref="B53:F53"/>
    <mergeCell ref="B55:J55"/>
    <mergeCell ref="B56:J56"/>
    <mergeCell ref="B57:J57"/>
    <mergeCell ref="A58:F58"/>
    <mergeCell ref="H58:J58"/>
  </mergeCells>
  <pageMargins left="0.751388888888889" right="0.751388888888889" top="1" bottom="1" header="0.5" footer="0.5"/>
  <pageSetup paperSize="9" scale="63"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HY88</dc:creator>
  <cp:lastModifiedBy>Lenovo</cp:lastModifiedBy>
  <dcterms:created xsi:type="dcterms:W3CDTF">2022-10-24T09:38:00Z</dcterms:created>
  <cp:lastPrinted>2023-06-06T10:38:00Z</cp:lastPrinted>
  <dcterms:modified xsi:type="dcterms:W3CDTF">2025-05-29T09:46:09Z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40CC4E8D88F04E068CE0A49F617B0FE1_13</vt:lpwstr>
  </property>
  <property fmtid="{D5CDD505-2E9C-101B-9397-08002B2CF9AE}" pid="4" name="KSOReadingLayout">
    <vt:bool>false</vt:bool>
  </property>
</Properties>
</file>