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205" activeTab="2"/>
  </bookViews>
  <sheets>
    <sheet name="汇总表" sheetId="3" r:id="rId1"/>
    <sheet name="限价" sheetId="1" state="hidden" r:id="rId2"/>
    <sheet name="投标报价" sheetId="4" r:id="rId3"/>
  </sheets>
  <externalReferences>
    <externalReference r:id="rId4"/>
  </externalReferences>
  <definedNames>
    <definedName name="_xlnm._FilterDatabase" localSheetId="1" hidden="1">限价!$A$2:$M$525</definedName>
    <definedName name="_xlnm.Print_Area" localSheetId="1">限价!$A$1:$M$525</definedName>
    <definedName name="_xlnm.Print_Titles" localSheetId="1">限价!$1:$3</definedName>
    <definedName name="_xlnm.Print_Area" localSheetId="2">投标报价!$A$1:$K$7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<sst xmlns="http://schemas.openxmlformats.org/spreadsheetml/2006/main" count="1615" uniqueCount="637">
  <si>
    <r>
      <rPr>
        <b/>
        <sz val="14"/>
        <color rgb="FF000000"/>
        <rFont val="宋体"/>
        <charset val="134"/>
      </rPr>
      <t>东莞市应急消防救援训练基地-工程检测服务</t>
    </r>
    <r>
      <rPr>
        <b/>
        <sz val="14"/>
        <color rgb="FF000000"/>
        <rFont val="Arial"/>
        <charset val="134"/>
      </rPr>
      <t xml:space="preserve">
</t>
    </r>
    <r>
      <rPr>
        <b/>
        <sz val="14"/>
        <color rgb="FF000000"/>
        <rFont val="宋体"/>
        <charset val="134"/>
      </rPr>
      <t>报价费用汇总表</t>
    </r>
  </si>
  <si>
    <t>序号</t>
  </si>
  <si>
    <t>费用名称</t>
  </si>
  <si>
    <t>采购控制价（元）</t>
  </si>
  <si>
    <t>采购限价（元）
（固定系数按45折计取）</t>
  </si>
  <si>
    <t>投标报价
固定系数</t>
  </si>
  <si>
    <t>投标报价
（元）</t>
  </si>
  <si>
    <t>备注</t>
  </si>
  <si>
    <t>检测服务费用</t>
  </si>
  <si>
    <t>汇总报价</t>
  </si>
  <si>
    <t>小写：</t>
  </si>
  <si>
    <t>大写：</t>
  </si>
  <si>
    <t>零元整</t>
  </si>
  <si>
    <t>东莞市应急消防救援训练基地-工程检测服务清单明细</t>
  </si>
  <si>
    <t>报价下浮率</t>
  </si>
  <si>
    <r>
      <rPr>
        <b/>
        <sz val="8"/>
        <rFont val="SimSun"/>
        <charset val="134"/>
      </rPr>
      <t>序号</t>
    </r>
  </si>
  <si>
    <r>
      <rPr>
        <b/>
        <sz val="8"/>
        <rFont val="SimSun"/>
        <charset val="134"/>
      </rPr>
      <t>收费项目</t>
    </r>
  </si>
  <si>
    <r>
      <rPr>
        <b/>
        <sz val="8"/>
        <rFont val="SimSun"/>
        <charset val="134"/>
      </rPr>
      <t>参考收费标准</t>
    </r>
  </si>
  <si>
    <t>限价金额</t>
  </si>
  <si>
    <t>报价金额</t>
  </si>
  <si>
    <r>
      <rPr>
        <b/>
        <sz val="8"/>
        <rFont val="SimSun"/>
        <charset val="134"/>
      </rPr>
      <t>备注</t>
    </r>
  </si>
  <si>
    <t>检测项目类型名称</t>
  </si>
  <si>
    <t>检测项目名称/参数</t>
  </si>
  <si>
    <t>计费单位</t>
  </si>
  <si>
    <t>暂定
数量</t>
  </si>
  <si>
    <t>控制价单价
（元）</t>
  </si>
  <si>
    <t>控制价合价
（元）</t>
  </si>
  <si>
    <t xml:space="preserve">限价含税单价
（下浮率
按6折计取）
</t>
  </si>
  <si>
    <t>限价合价
（元）</t>
  </si>
  <si>
    <t xml:space="preserve">报价含税单价
</t>
  </si>
  <si>
    <t>报价合价
（元）</t>
  </si>
  <si>
    <t>一</t>
  </si>
  <si>
    <t>工程结构及构配件</t>
  </si>
  <si>
    <r>
      <rPr>
        <b/>
        <sz val="7"/>
        <rFont val="SimSun"/>
        <charset val="134"/>
      </rPr>
      <t>（一）</t>
    </r>
  </si>
  <si>
    <r>
      <rPr>
        <b/>
        <sz val="8"/>
        <rFont val="SimSun"/>
        <charset val="134"/>
      </rPr>
      <t>建筑结构及构件</t>
    </r>
  </si>
  <si>
    <r>
      <rPr>
        <sz val="7"/>
        <rFont val="SimSun"/>
        <charset val="134"/>
      </rPr>
      <t xml:space="preserve">混凝土
</t>
    </r>
    <r>
      <rPr>
        <sz val="7"/>
        <rFont val="SimSun"/>
        <charset val="134"/>
      </rPr>
      <t>结构及构件</t>
    </r>
  </si>
  <si>
    <r>
      <rPr>
        <sz val="7"/>
        <rFont val="SimSun"/>
        <charset val="134"/>
      </rPr>
      <t>回弹法检测混凝土强度</t>
    </r>
  </si>
  <si>
    <r>
      <rPr>
        <sz val="7"/>
        <rFont val="SimSun"/>
        <charset val="134"/>
      </rPr>
      <t>测区</t>
    </r>
  </si>
  <si>
    <r>
      <rPr>
        <sz val="7"/>
        <rFont val="SimSun"/>
        <charset val="134"/>
      </rPr>
      <t>/</t>
    </r>
  </si>
  <si>
    <r>
      <rPr>
        <sz val="7"/>
        <rFont val="SimSun"/>
        <charset val="134"/>
      </rPr>
      <t>钢筋保护层厚度</t>
    </r>
  </si>
  <si>
    <r>
      <rPr>
        <sz val="7"/>
        <rFont val="SimSun"/>
        <charset val="134"/>
      </rPr>
      <t>构件</t>
    </r>
  </si>
  <si>
    <r>
      <rPr>
        <sz val="7"/>
        <rFont val="SimSun"/>
        <charset val="134"/>
      </rPr>
      <t>钢筋配置检测</t>
    </r>
  </si>
  <si>
    <t>混凝土
后锚固件</t>
  </si>
  <si>
    <t>抗拔试验（膨胀螺栓）</t>
  </si>
  <si>
    <r>
      <rPr>
        <sz val="7"/>
        <rFont val="SimSun"/>
        <charset val="134"/>
      </rPr>
      <t>根</t>
    </r>
  </si>
  <si>
    <t>抗拔试验（植筋/化学螺
栓）</t>
  </si>
  <si>
    <r>
      <rPr>
        <sz val="7"/>
        <rFont val="SimSun"/>
        <charset val="134"/>
      </rPr>
      <t>饰面砖</t>
    </r>
  </si>
  <si>
    <r>
      <rPr>
        <sz val="7"/>
        <rFont val="SimSun"/>
        <charset val="134"/>
      </rPr>
      <t>粘结强度</t>
    </r>
  </si>
  <si>
    <r>
      <rPr>
        <sz val="7"/>
        <rFont val="SimSun"/>
        <charset val="134"/>
      </rPr>
      <t>组</t>
    </r>
  </si>
  <si>
    <r>
      <rPr>
        <sz val="7"/>
        <rFont val="SimSun"/>
        <charset val="134"/>
      </rPr>
      <t>外墙节能构造</t>
    </r>
  </si>
  <si>
    <t>保温层厚度</t>
  </si>
  <si>
    <r>
      <rPr>
        <sz val="7"/>
        <rFont val="SimSun"/>
        <charset val="134"/>
      </rPr>
      <t xml:space="preserve">砌筑砂浆
</t>
    </r>
    <r>
      <rPr>
        <sz val="7"/>
        <rFont val="SimSun"/>
        <charset val="134"/>
      </rPr>
      <t>抗压强度</t>
    </r>
  </si>
  <si>
    <r>
      <rPr>
        <sz val="7"/>
        <rFont val="SimSun"/>
        <charset val="134"/>
      </rPr>
      <t>贯入法</t>
    </r>
  </si>
  <si>
    <r>
      <rPr>
        <b/>
        <sz val="7"/>
        <rFont val="SimSun"/>
        <charset val="134"/>
      </rPr>
      <t>（二）</t>
    </r>
  </si>
  <si>
    <r>
      <rPr>
        <b/>
        <sz val="8"/>
        <rFont val="SimSun"/>
        <charset val="134"/>
      </rPr>
      <t>钢结构</t>
    </r>
  </si>
  <si>
    <r>
      <rPr>
        <sz val="11"/>
        <rFont val="Arial"/>
        <charset val="134"/>
      </rPr>
      <t xml:space="preserve">
</t>
    </r>
    <r>
      <rPr>
        <sz val="7"/>
        <rFont val="SimSun"/>
        <charset val="134"/>
      </rPr>
      <t>钢结构
现场检测</t>
    </r>
  </si>
  <si>
    <r>
      <rPr>
        <sz val="7"/>
        <rFont val="SimSun"/>
        <charset val="134"/>
      </rPr>
      <t>钢结构焊缝超声探伤</t>
    </r>
  </si>
  <si>
    <r>
      <rPr>
        <sz val="7"/>
        <rFont val="SimSun"/>
        <charset val="134"/>
      </rPr>
      <t>m</t>
    </r>
  </si>
  <si>
    <r>
      <rPr>
        <sz val="7"/>
        <rFont val="SimSun"/>
        <charset val="134"/>
      </rPr>
      <t xml:space="preserve">(1)高于3m时，每增加1m，
</t>
    </r>
    <r>
      <rPr>
        <sz val="7"/>
        <rFont val="SimSun"/>
        <charset val="134"/>
      </rPr>
      <t xml:space="preserve">加收20%；
</t>
    </r>
    <r>
      <rPr>
        <sz val="7"/>
        <rFont val="SimSun"/>
        <charset val="134"/>
      </rPr>
      <t xml:space="preserve">（2）单次检测最低收费
</t>
    </r>
    <r>
      <rPr>
        <sz val="7"/>
        <rFont val="SimSun"/>
        <charset val="134"/>
      </rPr>
      <t>3000元</t>
    </r>
  </si>
  <si>
    <r>
      <rPr>
        <sz val="7"/>
        <rFont val="SimSun"/>
        <charset val="134"/>
      </rPr>
      <t>钢结构焊缝磁粉探伤</t>
    </r>
  </si>
  <si>
    <r>
      <rPr>
        <sz val="7"/>
        <rFont val="SimSun"/>
        <charset val="134"/>
      </rPr>
      <t>钢结构焊缝渗透探伤</t>
    </r>
  </si>
  <si>
    <r>
      <rPr>
        <sz val="7"/>
        <rFont val="SimSun"/>
        <charset val="134"/>
      </rPr>
      <t>钢结构焊缝射线检测</t>
    </r>
  </si>
  <si>
    <r>
      <rPr>
        <sz val="7"/>
        <rFont val="SimSun"/>
        <charset val="134"/>
      </rPr>
      <t>片</t>
    </r>
  </si>
  <si>
    <r>
      <rPr>
        <sz val="7"/>
        <rFont val="SimSun"/>
        <charset val="134"/>
      </rPr>
      <t>焊缝目视检测</t>
    </r>
  </si>
  <si>
    <r>
      <rPr>
        <sz val="7"/>
        <rFont val="SimSun"/>
        <charset val="134"/>
      </rPr>
      <t>网架螺栓球质量</t>
    </r>
  </si>
  <si>
    <r>
      <rPr>
        <sz val="7"/>
        <rFont val="SimSun"/>
        <charset val="134"/>
      </rPr>
      <t>个</t>
    </r>
  </si>
  <si>
    <r>
      <rPr>
        <sz val="7"/>
        <rFont val="SimSun"/>
        <charset val="134"/>
      </rPr>
      <t>钢结构防火涂层厚度</t>
    </r>
  </si>
  <si>
    <r>
      <rPr>
        <sz val="7"/>
        <rFont val="SimSun"/>
        <charset val="134"/>
      </rPr>
      <t>单次检测最低收费3000元</t>
    </r>
  </si>
  <si>
    <r>
      <rPr>
        <sz val="7"/>
        <rFont val="SimSun"/>
        <charset val="134"/>
      </rPr>
      <t>钢结构防腐涂层厚度</t>
    </r>
  </si>
  <si>
    <r>
      <rPr>
        <sz val="7"/>
        <rFont val="SimSun"/>
        <charset val="134"/>
      </rPr>
      <t>钢网架挠度检测</t>
    </r>
  </si>
  <si>
    <r>
      <rPr>
        <sz val="7"/>
        <rFont val="SimSun"/>
        <charset val="134"/>
      </rPr>
      <t>个 ·次</t>
    </r>
  </si>
  <si>
    <r>
      <rPr>
        <sz val="7"/>
        <rFont val="SimSun"/>
        <charset val="134"/>
      </rPr>
      <t>钢结构高强度螺栓连接副终拧扭矩</t>
    </r>
  </si>
  <si>
    <r>
      <rPr>
        <sz val="7"/>
        <rFont val="SimSun"/>
        <charset val="134"/>
      </rPr>
      <t>节点</t>
    </r>
  </si>
  <si>
    <r>
      <rPr>
        <sz val="7"/>
        <rFont val="SimSun"/>
        <charset val="134"/>
      </rPr>
      <t xml:space="preserve">高于3m时，每增加1m，加收
</t>
    </r>
    <r>
      <rPr>
        <sz val="7"/>
        <rFont val="SimSun"/>
        <charset val="134"/>
      </rPr>
      <t>20%</t>
    </r>
  </si>
  <si>
    <r>
      <rPr>
        <sz val="7"/>
        <rFont val="SimSun"/>
        <charset val="134"/>
      </rPr>
      <t xml:space="preserve">钢结构用高强度
</t>
    </r>
    <r>
      <rPr>
        <sz val="7"/>
        <rFont val="SimSun"/>
        <charset val="134"/>
      </rPr>
      <t>螺栓及连接副</t>
    </r>
  </si>
  <si>
    <r>
      <rPr>
        <sz val="7"/>
        <rFont val="SimSun"/>
        <charset val="134"/>
      </rPr>
      <t>扭矩系数（大六角）</t>
    </r>
  </si>
  <si>
    <r>
      <rPr>
        <sz val="7"/>
        <rFont val="SimSun"/>
        <charset val="134"/>
      </rPr>
      <t>紧固轴力（扭剪型）</t>
    </r>
  </si>
  <si>
    <r>
      <rPr>
        <sz val="7"/>
        <rFont val="SimSun"/>
        <charset val="134"/>
      </rPr>
      <t>抗滑移系数</t>
    </r>
  </si>
  <si>
    <r>
      <rPr>
        <sz val="7"/>
        <rFont val="SimSun"/>
        <charset val="134"/>
      </rPr>
      <t>螺栓实物拉力</t>
    </r>
  </si>
  <si>
    <r>
      <rPr>
        <sz val="7"/>
        <rFont val="SimSun"/>
        <charset val="134"/>
      </rPr>
      <t>螺母保证载荷</t>
    </r>
  </si>
  <si>
    <r>
      <rPr>
        <sz val="7"/>
        <rFont val="SimSun"/>
        <charset val="134"/>
      </rPr>
      <t>楔负载</t>
    </r>
  </si>
  <si>
    <r>
      <rPr>
        <sz val="7"/>
        <rFont val="SimSun"/>
        <charset val="134"/>
      </rPr>
      <t>硬度（螺栓、螺母、垫圈）</t>
    </r>
  </si>
  <si>
    <r>
      <rPr>
        <sz val="7"/>
        <rFont val="SimSun"/>
        <charset val="134"/>
      </rPr>
      <t>钢网架构件</t>
    </r>
  </si>
  <si>
    <r>
      <rPr>
        <sz val="7"/>
        <rFont val="SimSun"/>
        <charset val="134"/>
      </rPr>
      <t>钢管杆件与封板或锥头对接焊缝抗拉试验</t>
    </r>
  </si>
  <si>
    <r>
      <rPr>
        <sz val="7"/>
        <rFont val="SimSun"/>
        <charset val="134"/>
      </rPr>
      <t>螺栓球螺孔与高强螺栓组合抗拉试验</t>
    </r>
  </si>
  <si>
    <t>二</t>
  </si>
  <si>
    <r>
      <rPr>
        <b/>
        <sz val="8"/>
        <rFont val="SimSun"/>
        <charset val="134"/>
      </rPr>
      <t>材料检测部分</t>
    </r>
  </si>
  <si>
    <r>
      <rPr>
        <b/>
        <sz val="8"/>
        <rFont val="SimSun"/>
        <charset val="134"/>
      </rPr>
      <t>建筑材料</t>
    </r>
  </si>
  <si>
    <r>
      <rPr>
        <sz val="7"/>
        <rFont val="SimSun"/>
        <charset val="134"/>
      </rPr>
      <t>水泥</t>
    </r>
  </si>
  <si>
    <r>
      <rPr>
        <sz val="7"/>
        <rFont val="SimSun"/>
        <charset val="134"/>
      </rPr>
      <t>比表面积</t>
    </r>
  </si>
  <si>
    <r>
      <rPr>
        <sz val="7"/>
        <rFont val="SimSun"/>
        <charset val="134"/>
      </rPr>
      <t>项</t>
    </r>
  </si>
  <si>
    <r>
      <rPr>
        <sz val="7"/>
        <rFont val="SimSun"/>
        <charset val="134"/>
      </rPr>
      <t>筛余</t>
    </r>
  </si>
  <si>
    <r>
      <rPr>
        <sz val="7"/>
        <rFont val="SimSun"/>
        <charset val="134"/>
      </rPr>
      <t>用水量</t>
    </r>
  </si>
  <si>
    <r>
      <rPr>
        <sz val="7"/>
        <rFont val="SimSun"/>
        <charset val="134"/>
      </rPr>
      <t>凝结时间</t>
    </r>
  </si>
  <si>
    <r>
      <rPr>
        <sz val="7"/>
        <rFont val="SimSun"/>
        <charset val="134"/>
      </rPr>
      <t>安定性</t>
    </r>
  </si>
  <si>
    <r>
      <rPr>
        <sz val="7"/>
        <rFont val="SimSun"/>
        <charset val="134"/>
      </rPr>
      <t>强度</t>
    </r>
  </si>
  <si>
    <t>建筑用砂</t>
  </si>
  <si>
    <r>
      <rPr>
        <sz val="7"/>
        <rFont val="SimSun"/>
        <charset val="134"/>
      </rPr>
      <t>表观密度</t>
    </r>
  </si>
  <si>
    <r>
      <rPr>
        <sz val="7"/>
        <rFont val="SimSun"/>
        <charset val="134"/>
      </rPr>
      <t>堆积密度</t>
    </r>
  </si>
  <si>
    <r>
      <rPr>
        <sz val="7"/>
        <rFont val="SimSun"/>
        <charset val="134"/>
      </rPr>
      <t>紧密密度</t>
    </r>
  </si>
  <si>
    <r>
      <rPr>
        <sz val="7"/>
        <rFont val="SimSun"/>
        <charset val="134"/>
      </rPr>
      <t>含泥量</t>
    </r>
  </si>
  <si>
    <r>
      <rPr>
        <sz val="7"/>
        <rFont val="SimSun"/>
        <charset val="134"/>
      </rPr>
      <t>泥块含量</t>
    </r>
  </si>
  <si>
    <r>
      <rPr>
        <sz val="7"/>
        <rFont val="SimSun"/>
        <charset val="134"/>
      </rPr>
      <t>颗粒级配</t>
    </r>
  </si>
  <si>
    <r>
      <rPr>
        <sz val="7"/>
        <rFont val="SimSun"/>
        <charset val="134"/>
      </rPr>
      <t>氯离子含量</t>
    </r>
  </si>
  <si>
    <r>
      <rPr>
        <sz val="7"/>
        <rFont val="SimSun"/>
        <charset val="134"/>
      </rPr>
      <t>建筑用石</t>
    </r>
  </si>
  <si>
    <r>
      <rPr>
        <sz val="7"/>
        <rFont val="SimSun"/>
        <charset val="134"/>
      </rPr>
      <t>针片状颗粒含量</t>
    </r>
  </si>
  <si>
    <r>
      <rPr>
        <sz val="7"/>
        <rFont val="SimSun"/>
        <charset val="134"/>
      </rPr>
      <t>压碎指标</t>
    </r>
  </si>
  <si>
    <r>
      <rPr>
        <sz val="7"/>
        <rFont val="SimSun"/>
        <charset val="134"/>
      </rPr>
      <t>钢材及钢筋</t>
    </r>
  </si>
  <si>
    <r>
      <rPr>
        <sz val="7"/>
        <rFont val="SimSun"/>
        <charset val="134"/>
      </rPr>
      <t>屈服强度、抗拉强度、断后伸长率、弯曲</t>
    </r>
  </si>
  <si>
    <r>
      <rPr>
        <sz val="7"/>
        <rFont val="SimSun"/>
        <charset val="134"/>
      </rPr>
      <t>钢材如需加工加收200</t>
    </r>
  </si>
  <si>
    <r>
      <rPr>
        <sz val="7"/>
        <rFont val="SimSun"/>
        <charset val="134"/>
      </rPr>
      <t>重量偏差</t>
    </r>
  </si>
  <si>
    <r>
      <rPr>
        <sz val="7"/>
        <rFont val="SimSun"/>
        <charset val="134"/>
      </rPr>
      <t xml:space="preserve">钢材及钢筋
</t>
    </r>
    <r>
      <rPr>
        <sz val="7"/>
        <rFont val="SimSun"/>
        <charset val="134"/>
      </rPr>
      <t>焊接接头</t>
    </r>
  </si>
  <si>
    <r>
      <rPr>
        <sz val="7"/>
        <rFont val="SimSun"/>
        <charset val="134"/>
      </rPr>
      <t>抗拉强度</t>
    </r>
  </si>
  <si>
    <r>
      <rPr>
        <sz val="7"/>
        <rFont val="SimSun"/>
        <charset val="134"/>
      </rPr>
      <t>弯曲</t>
    </r>
  </si>
  <si>
    <r>
      <rPr>
        <sz val="7"/>
        <rFont val="SimSun"/>
        <charset val="134"/>
      </rPr>
      <t>钢筋机械连接</t>
    </r>
  </si>
  <si>
    <r>
      <rPr>
        <sz val="7"/>
        <rFont val="SimSun"/>
        <charset val="134"/>
      </rPr>
      <t>机械连接</t>
    </r>
  </si>
  <si>
    <r>
      <rPr>
        <sz val="7"/>
        <rFont val="SimSun"/>
        <charset val="134"/>
      </rPr>
      <t>钢管</t>
    </r>
  </si>
  <si>
    <r>
      <rPr>
        <sz val="7"/>
        <rFont val="SimSun"/>
        <charset val="134"/>
      </rPr>
      <t xml:space="preserve">屈服强度、抗拉强度、
</t>
    </r>
    <r>
      <rPr>
        <sz val="7"/>
        <rFont val="SimSun"/>
        <charset val="134"/>
      </rPr>
      <t>断后伸长率、弯曲</t>
    </r>
  </si>
  <si>
    <r>
      <rPr>
        <sz val="7"/>
        <rFont val="SimSun"/>
        <charset val="134"/>
      </rPr>
      <t>压扁</t>
    </r>
  </si>
  <si>
    <r>
      <rPr>
        <sz val="11"/>
        <rFont val="Arial"/>
        <charset val="134"/>
      </rPr>
      <t xml:space="preserve">
</t>
    </r>
    <r>
      <rPr>
        <sz val="5"/>
        <rFont val="Arial"/>
        <charset val="134"/>
      </rPr>
      <t xml:space="preserve">
</t>
    </r>
    <r>
      <rPr>
        <sz val="7"/>
        <rFont val="SimSun"/>
        <charset val="134"/>
      </rPr>
      <t>外加剂</t>
    </r>
  </si>
  <si>
    <r>
      <rPr>
        <sz val="7"/>
        <rFont val="SimSun"/>
        <charset val="134"/>
      </rPr>
      <t>减水率</t>
    </r>
  </si>
  <si>
    <r>
      <rPr>
        <sz val="7"/>
        <rFont val="SimSun"/>
        <charset val="134"/>
      </rPr>
      <t>凝结时间差</t>
    </r>
  </si>
  <si>
    <r>
      <rPr>
        <sz val="7"/>
        <rFont val="SimSun"/>
        <charset val="134"/>
      </rPr>
      <t>抗压强度比</t>
    </r>
  </si>
  <si>
    <r>
      <rPr>
        <sz val="7"/>
        <rFont val="SimSun"/>
        <charset val="134"/>
      </rPr>
      <t>含固量</t>
    </r>
  </si>
  <si>
    <r>
      <rPr>
        <sz val="7"/>
        <rFont val="SimSun"/>
        <charset val="134"/>
      </rPr>
      <t>含水率</t>
    </r>
  </si>
  <si>
    <r>
      <rPr>
        <sz val="7"/>
        <rFont val="SimSun"/>
        <charset val="134"/>
      </rPr>
      <t>含气量</t>
    </r>
  </si>
  <si>
    <r>
      <rPr>
        <sz val="7"/>
        <rFont val="SimSun"/>
        <charset val="134"/>
      </rPr>
      <t>细度</t>
    </r>
  </si>
  <si>
    <r>
      <rPr>
        <sz val="7"/>
        <rFont val="SimSun"/>
        <charset val="134"/>
      </rPr>
      <t>限制膨胀率</t>
    </r>
  </si>
  <si>
    <r>
      <rPr>
        <sz val="7"/>
        <rFont val="SimSun"/>
        <charset val="134"/>
      </rPr>
      <t>抗压强度</t>
    </r>
  </si>
  <si>
    <r>
      <rPr>
        <sz val="7"/>
        <rFont val="SimSun"/>
        <charset val="134"/>
      </rPr>
      <t>混凝土混合材</t>
    </r>
  </si>
  <si>
    <r>
      <rPr>
        <sz val="7"/>
        <rFont val="SimSun"/>
        <charset val="134"/>
      </rPr>
      <t>需水量比</t>
    </r>
  </si>
  <si>
    <r>
      <rPr>
        <sz val="7"/>
        <rFont val="SimSun"/>
        <charset val="134"/>
      </rPr>
      <t>含水量</t>
    </r>
  </si>
  <si>
    <r>
      <rPr>
        <sz val="7"/>
        <rFont val="SimSun"/>
        <charset val="134"/>
      </rPr>
      <t>三氧化硫</t>
    </r>
  </si>
  <si>
    <r>
      <rPr>
        <sz val="7"/>
        <rFont val="SimSun"/>
        <charset val="134"/>
      </rPr>
      <t>烧失量</t>
    </r>
  </si>
  <si>
    <r>
      <rPr>
        <sz val="7"/>
        <rFont val="SimSun"/>
        <charset val="134"/>
      </rPr>
      <t>活性指数</t>
    </r>
  </si>
  <si>
    <r>
      <rPr>
        <sz val="7"/>
        <rFont val="SimSun"/>
        <charset val="134"/>
      </rPr>
      <t>砂浆</t>
    </r>
  </si>
  <si>
    <r>
      <rPr>
        <sz val="7"/>
        <rFont val="SimSun"/>
        <charset val="134"/>
      </rPr>
      <t>配合比</t>
    </r>
  </si>
  <si>
    <r>
      <rPr>
        <sz val="7"/>
        <rFont val="SimSun"/>
        <charset val="134"/>
      </rPr>
      <t>保水率</t>
    </r>
  </si>
  <si>
    <r>
      <rPr>
        <sz val="7"/>
        <rFont val="SimSun"/>
        <charset val="134"/>
      </rPr>
      <t>2h稠度损失率</t>
    </r>
  </si>
  <si>
    <r>
      <rPr>
        <sz val="7"/>
        <rFont val="SimSun"/>
        <charset val="134"/>
      </rPr>
      <t>拉伸粘结强度</t>
    </r>
  </si>
  <si>
    <r>
      <rPr>
        <sz val="7"/>
        <rFont val="SimSun"/>
        <charset val="134"/>
      </rPr>
      <t>混凝土</t>
    </r>
  </si>
  <si>
    <r>
      <rPr>
        <sz val="7"/>
        <rFont val="SimSun"/>
        <charset val="134"/>
      </rPr>
      <t>轴心抗压</t>
    </r>
  </si>
  <si>
    <r>
      <rPr>
        <sz val="7"/>
        <rFont val="SimSun"/>
        <charset val="134"/>
      </rPr>
      <t>劈裂抗拉</t>
    </r>
  </si>
  <si>
    <r>
      <rPr>
        <sz val="7"/>
        <rFont val="SimSun"/>
        <charset val="134"/>
      </rPr>
      <t>混凝土抗折</t>
    </r>
  </si>
  <si>
    <t>混凝土抗渗（P6）</t>
  </si>
  <si>
    <r>
      <rPr>
        <sz val="7"/>
        <rFont val="SimSun"/>
        <charset val="134"/>
      </rPr>
      <t>每增加1个等级加收100</t>
    </r>
  </si>
  <si>
    <t>混凝土配合比（C15~C40)</t>
  </si>
  <si>
    <r>
      <rPr>
        <sz val="7"/>
        <rFont val="SimSun"/>
        <charset val="134"/>
      </rPr>
      <t xml:space="preserve">超过C40的，
</t>
    </r>
    <r>
      <rPr>
        <sz val="7"/>
        <rFont val="SimSun"/>
        <charset val="134"/>
      </rPr>
      <t>每增加一级加收200</t>
    </r>
  </si>
  <si>
    <t>抗渗配合比</t>
  </si>
  <si>
    <t>/</t>
  </si>
  <si>
    <t>按相应的砼等级+抗渗等级收费</t>
  </si>
  <si>
    <r>
      <rPr>
        <sz val="7"/>
        <rFont val="SimSun"/>
        <charset val="134"/>
      </rPr>
      <t>混凝土拌合物中氯离子含量</t>
    </r>
  </si>
  <si>
    <r>
      <rPr>
        <sz val="7"/>
        <rFont val="SimSun"/>
        <charset val="134"/>
      </rPr>
      <t>现场检测</t>
    </r>
  </si>
  <si>
    <r>
      <rPr>
        <sz val="7"/>
        <rFont val="SimSun"/>
        <charset val="134"/>
      </rPr>
      <t>混凝土（硬化） 中氯离子含量</t>
    </r>
  </si>
  <si>
    <r>
      <rPr>
        <sz val="7"/>
        <rFont val="SimSun"/>
        <charset val="134"/>
      </rPr>
      <t>试块送检</t>
    </r>
  </si>
  <si>
    <r>
      <rPr>
        <sz val="7"/>
        <rFont val="SimSun"/>
        <charset val="134"/>
      </rPr>
      <t>砌墙砖</t>
    </r>
  </si>
  <si>
    <r>
      <rPr>
        <sz val="7"/>
        <rFont val="SimSun"/>
        <charset val="134"/>
      </rPr>
      <t>抗折强度</t>
    </r>
  </si>
  <si>
    <r>
      <rPr>
        <sz val="7"/>
        <rFont val="SimSun"/>
        <charset val="134"/>
      </rPr>
      <t>砌块</t>
    </r>
  </si>
  <si>
    <r>
      <rPr>
        <sz val="7"/>
        <rFont val="SimSun"/>
        <charset val="134"/>
      </rPr>
      <t xml:space="preserve">如需加工试件则加收300元/
</t>
    </r>
    <r>
      <rPr>
        <sz val="7"/>
        <rFont val="SimSun"/>
        <charset val="134"/>
      </rPr>
      <t>项</t>
    </r>
  </si>
  <si>
    <r>
      <rPr>
        <sz val="7"/>
        <rFont val="SimSun"/>
        <charset val="134"/>
      </rPr>
      <t>干密度</t>
    </r>
  </si>
  <si>
    <r>
      <rPr>
        <sz val="7"/>
        <rFont val="SimSun"/>
        <charset val="134"/>
      </rPr>
      <t>陶瓷砖</t>
    </r>
  </si>
  <si>
    <r>
      <rPr>
        <sz val="7"/>
        <rFont val="SimSun"/>
        <charset val="134"/>
      </rPr>
      <t>尺寸偏差</t>
    </r>
  </si>
  <si>
    <r>
      <rPr>
        <sz val="7"/>
        <rFont val="SimSun"/>
        <charset val="134"/>
      </rPr>
      <t>表面质量</t>
    </r>
  </si>
  <si>
    <r>
      <rPr>
        <sz val="7"/>
        <rFont val="SimSun"/>
        <charset val="134"/>
      </rPr>
      <t>吸水率</t>
    </r>
  </si>
  <si>
    <r>
      <rPr>
        <sz val="7"/>
        <rFont val="SimSun"/>
        <charset val="134"/>
      </rPr>
      <t>破坏强度</t>
    </r>
  </si>
  <si>
    <r>
      <rPr>
        <sz val="7"/>
        <rFont val="SimSun"/>
        <charset val="134"/>
      </rPr>
      <t>断裂模数</t>
    </r>
  </si>
  <si>
    <r>
      <rPr>
        <sz val="11"/>
        <rFont val="Arial"/>
        <charset val="134"/>
      </rPr>
      <t xml:space="preserve">
</t>
    </r>
    <r>
      <rPr>
        <sz val="11"/>
        <rFont val="Arial"/>
        <charset val="134"/>
      </rPr>
      <t xml:space="preserve">
</t>
    </r>
    <r>
      <rPr>
        <sz val="11"/>
        <rFont val="Arial"/>
        <charset val="134"/>
      </rPr>
      <t xml:space="preserve">
</t>
    </r>
    <r>
      <rPr>
        <sz val="11"/>
        <rFont val="Arial"/>
        <charset val="134"/>
      </rPr>
      <t xml:space="preserve">
</t>
    </r>
    <r>
      <rPr>
        <sz val="11"/>
        <rFont val="Arial"/>
        <charset val="134"/>
      </rPr>
      <t xml:space="preserve">
</t>
    </r>
    <r>
      <rPr>
        <sz val="3"/>
        <rFont val="Arial"/>
        <charset val="134"/>
      </rPr>
      <t xml:space="preserve">
</t>
    </r>
    <r>
      <rPr>
        <sz val="7"/>
        <rFont val="SimSun"/>
        <charset val="134"/>
      </rPr>
      <t>建筑涂料</t>
    </r>
  </si>
  <si>
    <r>
      <rPr>
        <sz val="7"/>
        <rFont val="SimSun"/>
        <charset val="134"/>
      </rPr>
      <t>容器中状态</t>
    </r>
  </si>
  <si>
    <r>
      <rPr>
        <sz val="7"/>
        <rFont val="SimSun"/>
        <charset val="134"/>
      </rPr>
      <t>涂膜外观</t>
    </r>
  </si>
  <si>
    <r>
      <rPr>
        <sz val="7"/>
        <rFont val="SimSun"/>
        <charset val="134"/>
      </rPr>
      <t>耐水性</t>
    </r>
  </si>
  <si>
    <r>
      <rPr>
        <sz val="7"/>
        <rFont val="SimSun"/>
        <charset val="134"/>
      </rPr>
      <t>耐碱性</t>
    </r>
  </si>
  <si>
    <r>
      <rPr>
        <sz val="7"/>
        <rFont val="SimSun"/>
        <charset val="134"/>
      </rPr>
      <t>耐洗刷性</t>
    </r>
  </si>
  <si>
    <r>
      <rPr>
        <sz val="7"/>
        <rFont val="SimSun"/>
        <charset val="134"/>
      </rPr>
      <t>干燥时间</t>
    </r>
  </si>
  <si>
    <r>
      <rPr>
        <sz val="7"/>
        <rFont val="SimSun"/>
        <charset val="134"/>
      </rPr>
      <t>透水性</t>
    </r>
  </si>
  <si>
    <r>
      <rPr>
        <sz val="7"/>
        <rFont val="SimSun"/>
        <charset val="134"/>
      </rPr>
      <t>低温稳定性</t>
    </r>
  </si>
  <si>
    <r>
      <rPr>
        <sz val="7"/>
        <rFont val="SimSun"/>
        <charset val="134"/>
      </rPr>
      <t>防水涂料</t>
    </r>
  </si>
  <si>
    <r>
      <rPr>
        <sz val="7"/>
        <rFont val="SimSun"/>
        <charset val="134"/>
      </rPr>
      <t>拉伸性能、断裂延伸率</t>
    </r>
  </si>
  <si>
    <r>
      <rPr>
        <sz val="7"/>
        <rFont val="SimSun"/>
        <charset val="134"/>
      </rPr>
      <t>不透水性</t>
    </r>
  </si>
  <si>
    <r>
      <rPr>
        <sz val="7"/>
        <rFont val="SimSun"/>
        <charset val="134"/>
      </rPr>
      <t>涂膜干燥时间</t>
    </r>
  </si>
  <si>
    <r>
      <rPr>
        <sz val="7"/>
        <rFont val="SimSun"/>
        <charset val="134"/>
      </rPr>
      <t>耐热度</t>
    </r>
  </si>
  <si>
    <r>
      <rPr>
        <sz val="7"/>
        <rFont val="SimSun"/>
        <charset val="134"/>
      </rPr>
      <t>粘结强度、粘结力</t>
    </r>
  </si>
  <si>
    <r>
      <rPr>
        <sz val="7"/>
        <rFont val="SimSun"/>
        <charset val="134"/>
      </rPr>
      <t xml:space="preserve">粘结强度/粘结性/涂料与水
</t>
    </r>
    <r>
      <rPr>
        <sz val="7"/>
        <rFont val="SimSun"/>
        <charset val="134"/>
      </rPr>
      <t>泥混凝土的粘结强度</t>
    </r>
  </si>
  <si>
    <r>
      <rPr>
        <sz val="7"/>
        <rFont val="SimSun"/>
        <charset val="134"/>
      </rPr>
      <t>防水卷材</t>
    </r>
  </si>
  <si>
    <r>
      <rPr>
        <sz val="7"/>
        <rFont val="SimSun"/>
        <charset val="134"/>
      </rPr>
      <t>拉伸性能（拉力、延伸率）</t>
    </r>
  </si>
  <si>
    <r>
      <rPr>
        <sz val="7"/>
        <rFont val="SimSun"/>
        <charset val="134"/>
      </rPr>
      <t>纵横向加收300</t>
    </r>
  </si>
  <si>
    <r>
      <rPr>
        <sz val="7"/>
        <rFont val="SimSun"/>
        <charset val="134"/>
      </rPr>
      <t>拉伸强度/拉断伸长率</t>
    </r>
  </si>
  <si>
    <r>
      <rPr>
        <sz val="7"/>
        <rFont val="SimSun"/>
        <charset val="134"/>
      </rPr>
      <t>撕裂强度</t>
    </r>
  </si>
  <si>
    <r>
      <rPr>
        <sz val="7"/>
        <rFont val="SimSun"/>
        <charset val="134"/>
      </rPr>
      <t>耐热性</t>
    </r>
  </si>
  <si>
    <r>
      <rPr>
        <sz val="7"/>
        <rFont val="SimSun"/>
        <charset val="134"/>
      </rPr>
      <t>抗穿孔性/抗冲击性能</t>
    </r>
  </si>
  <si>
    <r>
      <rPr>
        <sz val="7"/>
        <rFont val="SimSun"/>
        <charset val="134"/>
      </rPr>
      <t>建筑外窗</t>
    </r>
  </si>
  <si>
    <t>气密性能、水密性能、抗风压性能；规格1.5 × 1.5m以内</t>
  </si>
  <si>
    <r>
      <rPr>
        <sz val="7"/>
        <rFont val="SimSun"/>
        <charset val="134"/>
      </rPr>
      <t>件</t>
    </r>
  </si>
  <si>
    <r>
      <rPr>
        <sz val="7"/>
        <rFont val="SimSun"/>
        <charset val="134"/>
      </rPr>
      <t>每组三件</t>
    </r>
  </si>
  <si>
    <t>气密性能、水密性能、抗风压性能；规格2.0×2.0m以内</t>
  </si>
  <si>
    <t>气密性能、水密性能、抗风压性能；规格3.0×3.0m以内</t>
  </si>
  <si>
    <r>
      <rPr>
        <sz val="7"/>
        <rFont val="SimSun"/>
        <charset val="134"/>
      </rPr>
      <t>铝合金型材</t>
    </r>
  </si>
  <si>
    <r>
      <rPr>
        <sz val="7"/>
        <rFont val="SimSun"/>
        <charset val="134"/>
      </rPr>
      <t>尺寸（厚度）</t>
    </r>
  </si>
  <si>
    <r>
      <rPr>
        <sz val="7"/>
        <rFont val="SimSun"/>
        <charset val="134"/>
      </rPr>
      <t>带涂层的加收200</t>
    </r>
  </si>
  <si>
    <r>
      <rPr>
        <sz val="7"/>
        <rFont val="SimSun"/>
        <charset val="134"/>
      </rPr>
      <t>膜厚</t>
    </r>
  </si>
  <si>
    <r>
      <rPr>
        <sz val="7"/>
        <rFont val="SimSun"/>
        <charset val="134"/>
      </rPr>
      <t>涂膜硬度</t>
    </r>
  </si>
  <si>
    <r>
      <rPr>
        <sz val="7"/>
        <rFont val="SimSun"/>
        <charset val="134"/>
      </rPr>
      <t>基材硬度</t>
    </r>
  </si>
  <si>
    <r>
      <rPr>
        <sz val="7"/>
        <rFont val="SimSun"/>
        <charset val="134"/>
      </rPr>
      <t>建筑幕墙</t>
    </r>
  </si>
  <si>
    <t>气密性能、水密性能、抗风压性能、平面内变形，规格宽3.6m×高4.2m以内</t>
  </si>
  <si>
    <t>件</t>
  </si>
  <si>
    <t>（1）委托方负责安装试件；
（2）安装天数按4天计，超
出天数按每天加收场地使用
费2500元；
（3）平面形状幕墙 ，转角、
异形幕墙费用另计</t>
  </si>
  <si>
    <t>气密性能、水密性能、抗风压性能、平面内变形，规格宽6m×高4.8m以内</t>
  </si>
  <si>
    <t>气密性能、水密性能、抗风压性能、平面内变形，规格宽6m×高8.0m以内</t>
  </si>
  <si>
    <r>
      <rPr>
        <sz val="7"/>
        <rFont val="SimSun"/>
        <charset val="134"/>
      </rPr>
      <t>建筑用密封胶</t>
    </r>
  </si>
  <si>
    <r>
      <rPr>
        <sz val="7"/>
        <rFont val="SimSun"/>
        <charset val="134"/>
      </rPr>
      <t>相容性</t>
    </r>
  </si>
  <si>
    <r>
      <rPr>
        <sz val="7"/>
        <rFont val="SimSun"/>
        <charset val="134"/>
      </rPr>
      <t>粘结性</t>
    </r>
  </si>
  <si>
    <r>
      <rPr>
        <b/>
        <sz val="8"/>
        <rFont val="SimSun"/>
        <charset val="134"/>
      </rPr>
      <t>水电材料</t>
    </r>
  </si>
  <si>
    <r>
      <rPr>
        <sz val="7"/>
        <rFont val="SimSun"/>
        <charset val="134"/>
      </rPr>
      <t>电线电缆</t>
    </r>
  </si>
  <si>
    <r>
      <rPr>
        <sz val="7"/>
        <rFont val="SimSun"/>
        <charset val="134"/>
      </rPr>
      <t>结构尺寸</t>
    </r>
  </si>
  <si>
    <r>
      <rPr>
        <sz val="7"/>
        <rFont val="SimSun"/>
        <charset val="134"/>
      </rPr>
      <t xml:space="preserve">（1）按每一芯线芯计算
</t>
    </r>
    <r>
      <rPr>
        <sz val="7"/>
        <rFont val="SimSun"/>
        <charset val="134"/>
      </rPr>
      <t xml:space="preserve">（2）有护套的另外加收 100
</t>
    </r>
    <r>
      <rPr>
        <sz val="7"/>
        <rFont val="SimSun"/>
        <charset val="134"/>
      </rPr>
      <t>元</t>
    </r>
  </si>
  <si>
    <r>
      <rPr>
        <sz val="7"/>
        <rFont val="SimSun"/>
        <charset val="134"/>
      </rPr>
      <t>标志检验</t>
    </r>
  </si>
  <si>
    <r>
      <rPr>
        <sz val="7"/>
        <rFont val="SimSun"/>
        <charset val="134"/>
      </rPr>
      <t>导体电阻</t>
    </r>
  </si>
  <si>
    <r>
      <rPr>
        <sz val="7"/>
        <rFont val="SimSun"/>
        <charset val="134"/>
      </rPr>
      <t xml:space="preserve">（1）按每一芯线芯计算
</t>
    </r>
    <r>
      <rPr>
        <sz val="7"/>
        <rFont val="SimSun"/>
        <charset val="134"/>
      </rPr>
      <t xml:space="preserve">（2）导体标称截面积 &gt; 50
</t>
    </r>
    <r>
      <rPr>
        <sz val="7"/>
        <rFont val="SimSun"/>
        <charset val="134"/>
      </rPr>
      <t>mm²时，每组加收250元</t>
    </r>
  </si>
  <si>
    <r>
      <rPr>
        <sz val="7"/>
        <rFont val="SimSun"/>
        <charset val="134"/>
      </rPr>
      <t>不延燃试验</t>
    </r>
  </si>
  <si>
    <r>
      <rPr>
        <sz val="7"/>
        <rFont val="SimSun"/>
        <charset val="134"/>
      </rPr>
      <t>次</t>
    </r>
  </si>
  <si>
    <r>
      <rPr>
        <sz val="7"/>
        <rFont val="SimSun"/>
        <charset val="134"/>
      </rPr>
      <t>电压试验</t>
    </r>
  </si>
  <si>
    <r>
      <rPr>
        <sz val="7"/>
        <rFont val="SimSun"/>
        <charset val="134"/>
      </rPr>
      <t>按每一芯线芯计算</t>
    </r>
  </si>
  <si>
    <r>
      <rPr>
        <sz val="7"/>
        <rFont val="SimSun"/>
        <charset val="134"/>
      </rPr>
      <t>绝缘电阻</t>
    </r>
  </si>
  <si>
    <r>
      <rPr>
        <sz val="7"/>
        <rFont val="SimSun"/>
        <charset val="134"/>
      </rPr>
      <t>开关插座</t>
    </r>
  </si>
  <si>
    <r>
      <rPr>
        <sz val="7"/>
        <rFont val="SimSun"/>
        <charset val="134"/>
      </rPr>
      <t>剩余电流动作特性</t>
    </r>
  </si>
  <si>
    <r>
      <rPr>
        <sz val="7"/>
        <rFont val="SimSun"/>
        <charset val="134"/>
      </rPr>
      <t>过电流动作特性</t>
    </r>
  </si>
  <si>
    <r>
      <rPr>
        <sz val="7"/>
        <rFont val="SimSun"/>
        <charset val="134"/>
      </rPr>
      <t>介电性能</t>
    </r>
  </si>
  <si>
    <r>
      <rPr>
        <sz val="7"/>
        <rFont val="SimSun"/>
        <charset val="134"/>
      </rPr>
      <t>温升</t>
    </r>
  </si>
  <si>
    <r>
      <rPr>
        <sz val="7"/>
        <rFont val="SimSun"/>
        <charset val="134"/>
      </rPr>
      <t>电气间隙</t>
    </r>
  </si>
  <si>
    <r>
      <rPr>
        <sz val="7"/>
        <rFont val="SimSun"/>
        <charset val="134"/>
      </rPr>
      <t>仅对外部部件</t>
    </r>
  </si>
  <si>
    <r>
      <rPr>
        <sz val="7"/>
        <rFont val="SimSun"/>
        <charset val="134"/>
      </rPr>
      <t>爬电距离</t>
    </r>
  </si>
  <si>
    <r>
      <rPr>
        <sz val="7"/>
        <rFont val="SimSun"/>
        <charset val="134"/>
      </rPr>
      <t>功耗</t>
    </r>
  </si>
  <si>
    <r>
      <rPr>
        <sz val="7"/>
        <rFont val="SimSun"/>
        <charset val="134"/>
      </rPr>
      <t>防触电保护</t>
    </r>
  </si>
  <si>
    <r>
      <rPr>
        <sz val="7"/>
        <rFont val="SimSun"/>
        <charset val="134"/>
      </rPr>
      <t>防潮</t>
    </r>
  </si>
  <si>
    <r>
      <rPr>
        <sz val="7"/>
        <rFont val="SimSun"/>
        <charset val="134"/>
      </rPr>
      <t>工频耐压</t>
    </r>
  </si>
  <si>
    <r>
      <rPr>
        <sz val="7"/>
        <rFont val="SimSun"/>
        <charset val="134"/>
      </rPr>
      <t>接地措施</t>
    </r>
  </si>
  <si>
    <r>
      <rPr>
        <sz val="7"/>
        <rFont val="SimSun"/>
        <charset val="134"/>
      </rPr>
      <t>耐潮</t>
    </r>
  </si>
  <si>
    <r>
      <rPr>
        <sz val="7"/>
        <rFont val="SimSun"/>
        <charset val="134"/>
      </rPr>
      <t>电气强度</t>
    </r>
  </si>
  <si>
    <r>
      <rPr>
        <sz val="7"/>
        <rFont val="SimSun"/>
        <charset val="134"/>
      </rPr>
      <t>塑料管材管件</t>
    </r>
  </si>
  <si>
    <r>
      <rPr>
        <sz val="7"/>
        <rFont val="SimSun"/>
        <charset val="134"/>
      </rPr>
      <t>外观</t>
    </r>
  </si>
  <si>
    <r>
      <rPr>
        <sz val="7"/>
        <rFont val="SimSun"/>
        <charset val="134"/>
      </rPr>
      <t>尺寸</t>
    </r>
  </si>
  <si>
    <r>
      <rPr>
        <sz val="7"/>
        <rFont val="SimSun"/>
        <charset val="134"/>
      </rPr>
      <t>维卡软化温度</t>
    </r>
  </si>
  <si>
    <r>
      <rPr>
        <sz val="7"/>
        <rFont val="SimSun"/>
        <charset val="134"/>
      </rPr>
      <t>纵向回缩率</t>
    </r>
  </si>
  <si>
    <r>
      <rPr>
        <sz val="7"/>
        <rFont val="SimSun"/>
        <charset val="134"/>
      </rPr>
      <t>拉伸屈服强度 、断裂伸长率</t>
    </r>
  </si>
  <si>
    <r>
      <rPr>
        <sz val="7"/>
        <rFont val="SimSun"/>
        <charset val="134"/>
      </rPr>
      <t>简支梁冲击试验</t>
    </r>
  </si>
  <si>
    <r>
      <rPr>
        <sz val="7"/>
        <rFont val="SimSun"/>
        <charset val="134"/>
      </rPr>
      <t>落锤冲击试验</t>
    </r>
  </si>
  <si>
    <r>
      <rPr>
        <sz val="7"/>
        <rFont val="SimSun"/>
        <charset val="134"/>
      </rPr>
      <t>烘箱试验</t>
    </r>
  </si>
  <si>
    <r>
      <rPr>
        <sz val="7"/>
        <rFont val="SimSun"/>
        <charset val="134"/>
      </rPr>
      <t>坠落试验</t>
    </r>
  </si>
  <si>
    <r>
      <rPr>
        <sz val="7"/>
        <rFont val="SimSun"/>
        <charset val="134"/>
      </rPr>
      <t>液压试验（20℃ 1h）</t>
    </r>
  </si>
  <si>
    <r>
      <rPr>
        <sz val="7"/>
        <rFont val="SimSun"/>
        <charset val="134"/>
      </rPr>
      <t>波纹管</t>
    </r>
  </si>
  <si>
    <r>
      <rPr>
        <sz val="7"/>
        <rFont val="SimSun"/>
        <charset val="134"/>
      </rPr>
      <t>外观、尺寸</t>
    </r>
  </si>
  <si>
    <t xml:space="preserve">环刚度，DN≤800mm时，
</t>
  </si>
  <si>
    <t xml:space="preserve">环刚度，800&lt;DN≤
1500mm时
</t>
  </si>
  <si>
    <t xml:space="preserve">环刚度，1500&lt;DN≤
2500mm时
</t>
  </si>
  <si>
    <t>环刚度，2500&lt;DN≤
3150mm时</t>
  </si>
  <si>
    <r>
      <rPr>
        <sz val="7"/>
        <rFont val="SimSun"/>
        <charset val="134"/>
      </rPr>
      <t>环柔性</t>
    </r>
  </si>
  <si>
    <r>
      <rPr>
        <sz val="7"/>
        <rFont val="SimSun"/>
        <charset val="134"/>
      </rPr>
      <t>烘箱试验/纵向回缩率</t>
    </r>
  </si>
  <si>
    <r>
      <rPr>
        <sz val="7"/>
        <rFont val="SimSun"/>
        <charset val="134"/>
      </rPr>
      <t>缝的拉伸强度/熔接缝的拉伸强度</t>
    </r>
  </si>
  <si>
    <r>
      <rPr>
        <sz val="7"/>
        <rFont val="SimSun"/>
        <charset val="134"/>
      </rPr>
      <t>电缆导管</t>
    </r>
  </si>
  <si>
    <r>
      <rPr>
        <sz val="7"/>
        <rFont val="SimSun"/>
        <charset val="134"/>
      </rPr>
      <t>环段热压缩力</t>
    </r>
  </si>
  <si>
    <r>
      <rPr>
        <sz val="7"/>
        <rFont val="SimSun"/>
        <charset val="134"/>
      </rPr>
      <t>混凝土管</t>
    </r>
  </si>
  <si>
    <r>
      <rPr>
        <sz val="7"/>
        <rFont val="SimSun"/>
        <charset val="134"/>
      </rPr>
      <t>外压荷载</t>
    </r>
  </si>
  <si>
    <r>
      <rPr>
        <sz val="7"/>
        <rFont val="SimSun"/>
        <charset val="134"/>
      </rPr>
      <t>内水压试验</t>
    </r>
  </si>
  <si>
    <r>
      <rPr>
        <b/>
        <sz val="7"/>
        <rFont val="SimSun"/>
        <charset val="134"/>
      </rPr>
      <t>（三）</t>
    </r>
  </si>
  <si>
    <r>
      <rPr>
        <b/>
        <sz val="8"/>
        <rFont val="SimSun"/>
        <charset val="134"/>
      </rPr>
      <t>安全防护类用品</t>
    </r>
  </si>
  <si>
    <r>
      <rPr>
        <sz val="7"/>
        <rFont val="SimSun"/>
        <charset val="134"/>
      </rPr>
      <t>钢管脚手架扣件</t>
    </r>
  </si>
  <si>
    <r>
      <rPr>
        <sz val="7"/>
        <rFont val="SimSun"/>
        <charset val="134"/>
      </rPr>
      <t>抗滑</t>
    </r>
  </si>
  <si>
    <r>
      <rPr>
        <sz val="7"/>
        <rFont val="SimSun"/>
        <charset val="134"/>
      </rPr>
      <t>8个/项</t>
    </r>
  </si>
  <si>
    <r>
      <rPr>
        <sz val="7"/>
        <rFont val="SimSun"/>
        <charset val="134"/>
      </rPr>
      <t>抗拉性能</t>
    </r>
  </si>
  <si>
    <r>
      <rPr>
        <sz val="7"/>
        <rFont val="SimSun"/>
        <charset val="134"/>
      </rPr>
      <t>抗破坏</t>
    </r>
  </si>
  <si>
    <r>
      <rPr>
        <sz val="7"/>
        <rFont val="SimSun"/>
        <charset val="134"/>
      </rPr>
      <t>扭转刚度</t>
    </r>
  </si>
  <si>
    <r>
      <rPr>
        <sz val="7"/>
        <rFont val="SimSun"/>
        <charset val="134"/>
      </rPr>
      <t>扭力矩试压</t>
    </r>
  </si>
  <si>
    <r>
      <rPr>
        <sz val="7"/>
        <rFont val="SimSun"/>
        <charset val="134"/>
      </rPr>
      <t>安全网</t>
    </r>
  </si>
  <si>
    <r>
      <rPr>
        <sz val="7"/>
        <rFont val="SimSun"/>
        <charset val="134"/>
      </rPr>
      <t>耐贯穿性耐</t>
    </r>
  </si>
  <si>
    <r>
      <rPr>
        <sz val="7"/>
        <rFont val="SimSun"/>
        <charset val="134"/>
      </rPr>
      <t xml:space="preserve">（1）批量501～1200，加收
</t>
    </r>
    <r>
      <rPr>
        <sz val="7"/>
        <rFont val="SimSun"/>
        <charset val="134"/>
      </rPr>
      <t xml:space="preserve">50%；
</t>
    </r>
    <r>
      <rPr>
        <sz val="7"/>
        <rFont val="SimSun"/>
        <charset val="134"/>
      </rPr>
      <t>（2）1201以上，加收100%</t>
    </r>
  </si>
  <si>
    <r>
      <rPr>
        <sz val="7"/>
        <rFont val="SimSun"/>
        <charset val="134"/>
      </rPr>
      <t>冲击性</t>
    </r>
  </si>
  <si>
    <r>
      <rPr>
        <sz val="7"/>
        <rFont val="SimSun"/>
        <charset val="134"/>
      </rPr>
      <t>阻燃性能</t>
    </r>
  </si>
  <si>
    <r>
      <rPr>
        <b/>
        <sz val="7"/>
        <rFont val="SimSun"/>
        <charset val="134"/>
      </rPr>
      <t>（四）</t>
    </r>
  </si>
  <si>
    <r>
      <rPr>
        <b/>
        <sz val="8"/>
        <rFont val="SimSun"/>
        <charset val="134"/>
      </rPr>
      <t>建筑节能</t>
    </r>
  </si>
  <si>
    <r>
      <rPr>
        <sz val="7"/>
        <rFont val="SimSun"/>
        <charset val="134"/>
      </rPr>
      <t>建筑材料导热系数</t>
    </r>
  </si>
  <si>
    <r>
      <rPr>
        <sz val="7"/>
        <rFont val="SimSun"/>
        <charset val="134"/>
      </rPr>
      <t>导热系数</t>
    </r>
  </si>
  <si>
    <r>
      <rPr>
        <sz val="7"/>
        <rFont val="SimSun"/>
        <charset val="134"/>
      </rPr>
      <t>挤塑板</t>
    </r>
  </si>
  <si>
    <r>
      <rPr>
        <sz val="7"/>
        <rFont val="SimSun"/>
        <charset val="134"/>
      </rPr>
      <t>阻燃性（B2E）</t>
    </r>
  </si>
  <si>
    <r>
      <rPr>
        <sz val="7"/>
        <rFont val="SimSun"/>
        <charset val="134"/>
      </rPr>
      <t>墙面保温塑料+600</t>
    </r>
  </si>
  <si>
    <r>
      <rPr>
        <sz val="7"/>
        <rFont val="SimSun"/>
        <charset val="134"/>
      </rPr>
      <t>压缩强度</t>
    </r>
  </si>
  <si>
    <t>建筑玻璃（单片玻璃）</t>
  </si>
  <si>
    <r>
      <rPr>
        <sz val="7"/>
        <rFont val="SimSun"/>
        <charset val="134"/>
      </rPr>
      <t>可见光透射比</t>
    </r>
  </si>
  <si>
    <t>（1）3件为1组：
（2）＞100mm×100mm的大
尺寸玻璃检测费加1000元/
组；
（3）检测一个参数或多个参
数，检测费相同。</t>
  </si>
  <si>
    <t>遮阳系数</t>
  </si>
  <si>
    <r>
      <rPr>
        <sz val="7"/>
        <rFont val="SimSun"/>
        <charset val="134"/>
      </rPr>
      <t>传热系数</t>
    </r>
  </si>
  <si>
    <r>
      <rPr>
        <sz val="7"/>
        <rFont val="SimSun"/>
        <charset val="134"/>
      </rPr>
      <t>可见光反射比</t>
    </r>
  </si>
  <si>
    <r>
      <rPr>
        <sz val="7"/>
        <rFont val="SimSun"/>
        <charset val="134"/>
      </rPr>
      <t>太阳光直接透射比</t>
    </r>
  </si>
  <si>
    <r>
      <rPr>
        <sz val="7"/>
        <rFont val="SimSun"/>
        <charset val="134"/>
      </rPr>
      <t>太阳光直接反射比</t>
    </r>
  </si>
  <si>
    <r>
      <rPr>
        <sz val="7"/>
        <rFont val="SimSun"/>
        <charset val="134"/>
      </rPr>
      <t>太阳能总透射比</t>
    </r>
  </si>
  <si>
    <r>
      <rPr>
        <sz val="7"/>
        <rFont val="SimSun"/>
        <charset val="134"/>
      </rPr>
      <t>紫外线透射比</t>
    </r>
  </si>
  <si>
    <r>
      <rPr>
        <sz val="7"/>
        <rFont val="SimSun"/>
        <charset val="134"/>
      </rPr>
      <t>紫外线反射比</t>
    </r>
  </si>
  <si>
    <r>
      <rPr>
        <sz val="7"/>
        <rFont val="SimSun"/>
        <charset val="134"/>
      </rPr>
      <t>吸收比</t>
    </r>
  </si>
  <si>
    <t>建筑玻璃（中空玻璃）</t>
  </si>
  <si>
    <t>中空玻璃露点</t>
  </si>
  <si>
    <r>
      <rPr>
        <sz val="7"/>
        <rFont val="SimSun"/>
        <charset val="134"/>
      </rPr>
      <t>配电与照明</t>
    </r>
  </si>
  <si>
    <r>
      <rPr>
        <sz val="7"/>
        <rFont val="SimSun"/>
        <charset val="134"/>
      </rPr>
      <t>照度</t>
    </r>
  </si>
  <si>
    <r>
      <rPr>
        <sz val="7"/>
        <rFont val="SimSun"/>
        <charset val="134"/>
      </rPr>
      <t>处</t>
    </r>
  </si>
  <si>
    <r>
      <rPr>
        <sz val="7"/>
        <rFont val="SimSun"/>
        <charset val="134"/>
      </rPr>
      <t>照明功率密度</t>
    </r>
  </si>
  <si>
    <r>
      <rPr>
        <sz val="7"/>
        <rFont val="SimSun"/>
        <charset val="134"/>
      </rPr>
      <t>供电电压偏差</t>
    </r>
  </si>
  <si>
    <r>
      <rPr>
        <sz val="7"/>
        <rFont val="SimSun"/>
        <charset val="134"/>
      </rPr>
      <t>点（24h）</t>
    </r>
  </si>
  <si>
    <r>
      <rPr>
        <sz val="7"/>
        <rFont val="SimSun"/>
        <charset val="134"/>
      </rPr>
      <t>测量时长不少于24h</t>
    </r>
  </si>
  <si>
    <r>
      <rPr>
        <sz val="7"/>
        <rFont val="SimSun"/>
        <charset val="134"/>
      </rPr>
      <t>谐波电压</t>
    </r>
  </si>
  <si>
    <r>
      <rPr>
        <sz val="7"/>
        <rFont val="SimSun"/>
        <charset val="134"/>
      </rPr>
      <t>谐波电流</t>
    </r>
  </si>
  <si>
    <r>
      <rPr>
        <sz val="7"/>
        <rFont val="SimSun"/>
        <charset val="134"/>
      </rPr>
      <t>三相电压不平衡度</t>
    </r>
  </si>
  <si>
    <t>三</t>
  </si>
  <si>
    <r>
      <rPr>
        <b/>
        <sz val="8"/>
        <rFont val="SimSun"/>
        <charset val="134"/>
      </rPr>
      <t>土工试验</t>
    </r>
  </si>
  <si>
    <r>
      <rPr>
        <sz val="7"/>
        <rFont val="SimSun"/>
        <charset val="134"/>
      </rPr>
      <t>路基路面</t>
    </r>
  </si>
  <si>
    <t>最大干密度、
最佳含水量
（击实试验）</t>
  </si>
  <si>
    <t>压实度（环刀法）</t>
  </si>
  <si>
    <r>
      <rPr>
        <sz val="7"/>
        <rFont val="SimSun"/>
        <charset val="134"/>
      </rPr>
      <t>点</t>
    </r>
  </si>
  <si>
    <t>压实度（灌砂法）</t>
  </si>
  <si>
    <t>压实度（沥青路面压实度）</t>
  </si>
  <si>
    <t xml:space="preserve">
150</t>
  </si>
  <si>
    <t>厚度</t>
  </si>
  <si>
    <r>
      <rPr>
        <sz val="7"/>
        <rFont val="SimSun"/>
        <charset val="134"/>
      </rPr>
      <t>弯沉</t>
    </r>
  </si>
  <si>
    <r>
      <rPr>
        <sz val="7"/>
        <rFont val="SimSun"/>
        <charset val="134"/>
      </rPr>
      <t>摩擦系数</t>
    </r>
  </si>
  <si>
    <r>
      <rPr>
        <sz val="7"/>
        <rFont val="SimSun"/>
        <charset val="134"/>
      </rPr>
      <t xml:space="preserve">路面混凝土芯样
</t>
    </r>
    <r>
      <rPr>
        <sz val="7"/>
        <rFont val="SimSun"/>
        <charset val="134"/>
      </rPr>
      <t>抗压强度</t>
    </r>
  </si>
  <si>
    <r>
      <rPr>
        <sz val="7"/>
        <rFont val="SimSun"/>
        <charset val="134"/>
      </rPr>
      <t xml:space="preserve">如果只做强度，需要加钻芯
</t>
    </r>
    <r>
      <rPr>
        <sz val="7"/>
        <rFont val="SimSun"/>
        <charset val="134"/>
      </rPr>
      <t>500元/点。</t>
    </r>
  </si>
  <si>
    <r>
      <rPr>
        <sz val="7"/>
        <rFont val="SimSun"/>
        <charset val="134"/>
      </rPr>
      <t xml:space="preserve">路面混凝土芯样
</t>
    </r>
    <r>
      <rPr>
        <sz val="7"/>
        <rFont val="SimSun"/>
        <charset val="134"/>
      </rPr>
      <t>劈裂强度</t>
    </r>
  </si>
  <si>
    <r>
      <rPr>
        <sz val="7"/>
        <rFont val="SimSun"/>
        <charset val="134"/>
      </rPr>
      <t>构造深度</t>
    </r>
  </si>
  <si>
    <r>
      <rPr>
        <sz val="7"/>
        <rFont val="SimSun"/>
        <charset val="134"/>
      </rPr>
      <t>平整度</t>
    </r>
  </si>
  <si>
    <r>
      <rPr>
        <sz val="7"/>
        <rFont val="SimSun"/>
        <charset val="134"/>
      </rPr>
      <t>路面渗水系数</t>
    </r>
  </si>
  <si>
    <t>四</t>
  </si>
  <si>
    <r>
      <rPr>
        <b/>
        <sz val="8"/>
        <rFont val="SimSun"/>
        <charset val="134"/>
      </rPr>
      <t>室内环境</t>
    </r>
  </si>
  <si>
    <r>
      <rPr>
        <sz val="11"/>
        <rFont val="Arial"/>
        <charset val="134"/>
      </rPr>
      <t xml:space="preserve">
</t>
    </r>
    <r>
      <rPr>
        <sz val="3.5"/>
        <rFont val="Arial"/>
        <charset val="134"/>
      </rPr>
      <t xml:space="preserve">
</t>
    </r>
    <r>
      <rPr>
        <sz val="7"/>
        <rFont val="SimSun"/>
        <charset val="134"/>
      </rPr>
      <t>室内环境
空气检测</t>
    </r>
  </si>
  <si>
    <r>
      <rPr>
        <sz val="7"/>
        <rFont val="SimSun"/>
        <charset val="134"/>
      </rPr>
      <t>氡含量</t>
    </r>
  </si>
  <si>
    <r>
      <rPr>
        <sz val="7"/>
        <rFont val="SimSun"/>
        <charset val="134"/>
      </rPr>
      <t>甲醛含量</t>
    </r>
  </si>
  <si>
    <r>
      <rPr>
        <sz val="7"/>
        <rFont val="SimSun"/>
        <charset val="134"/>
      </rPr>
      <t>氨含量</t>
    </r>
  </si>
  <si>
    <r>
      <rPr>
        <sz val="7"/>
        <rFont val="SimSun"/>
        <charset val="134"/>
      </rPr>
      <t>苯</t>
    </r>
  </si>
  <si>
    <r>
      <rPr>
        <sz val="7"/>
        <rFont val="SimSun"/>
        <charset val="134"/>
      </rPr>
      <t>TVOC总含量</t>
    </r>
  </si>
  <si>
    <r>
      <rPr>
        <sz val="7"/>
        <rFont val="SimSun"/>
        <charset val="134"/>
      </rPr>
      <t>甲苯</t>
    </r>
  </si>
  <si>
    <r>
      <rPr>
        <sz val="7"/>
        <rFont val="SimSun"/>
        <charset val="134"/>
      </rPr>
      <t>二甲苯</t>
    </r>
  </si>
  <si>
    <r>
      <rPr>
        <sz val="7"/>
        <rFont val="SimSun"/>
        <charset val="134"/>
      </rPr>
      <t>一氧化碳含量</t>
    </r>
  </si>
  <si>
    <r>
      <rPr>
        <sz val="7"/>
        <rFont val="SimSun"/>
        <charset val="134"/>
      </rPr>
      <t>二氧化碳含量</t>
    </r>
  </si>
  <si>
    <r>
      <rPr>
        <sz val="7"/>
        <rFont val="SimSun"/>
        <charset val="134"/>
      </rPr>
      <t>环境温度</t>
    </r>
  </si>
  <si>
    <r>
      <rPr>
        <sz val="7"/>
        <rFont val="SimSun"/>
        <charset val="134"/>
      </rPr>
      <t>环境湿度</t>
    </r>
  </si>
  <si>
    <r>
      <rPr>
        <sz val="7"/>
        <rFont val="SimSun"/>
        <charset val="134"/>
      </rPr>
      <t>风速</t>
    </r>
  </si>
  <si>
    <r>
      <rPr>
        <sz val="7"/>
        <rFont val="SimSun"/>
        <charset val="134"/>
      </rPr>
      <t>新风量</t>
    </r>
  </si>
  <si>
    <r>
      <rPr>
        <sz val="7"/>
        <rFont val="SimSun"/>
        <charset val="134"/>
      </rPr>
      <t>单元面积</t>
    </r>
  </si>
  <si>
    <r>
      <rPr>
        <sz val="7"/>
        <rFont val="SimSun"/>
        <charset val="134"/>
      </rPr>
      <t>平方米</t>
    </r>
  </si>
  <si>
    <r>
      <rPr>
        <sz val="7"/>
        <rFont val="SimSun"/>
        <charset val="134"/>
      </rPr>
      <t>土壤中氡</t>
    </r>
  </si>
  <si>
    <r>
      <rPr>
        <sz val="7"/>
        <rFont val="SimSun"/>
        <charset val="134"/>
      </rPr>
      <t>土壤中氡浓度</t>
    </r>
  </si>
  <si>
    <r>
      <rPr>
        <sz val="7"/>
        <rFont val="SimSun"/>
        <charset val="134"/>
      </rPr>
      <t>土壤表面氡析出率</t>
    </r>
  </si>
  <si>
    <r>
      <rPr>
        <sz val="7"/>
        <rFont val="SimSun"/>
        <charset val="134"/>
      </rPr>
      <t>放射性</t>
    </r>
  </si>
  <si>
    <r>
      <rPr>
        <sz val="7"/>
        <rFont val="SimSun"/>
        <charset val="134"/>
      </rPr>
      <t xml:space="preserve">内照射指数、
</t>
    </r>
    <r>
      <rPr>
        <sz val="7"/>
        <rFont val="SimSun"/>
        <charset val="134"/>
      </rPr>
      <t>外照射指数</t>
    </r>
  </si>
  <si>
    <t>五</t>
  </si>
  <si>
    <r>
      <rPr>
        <b/>
        <sz val="8"/>
        <rFont val="SimSun"/>
        <charset val="134"/>
      </rPr>
      <t>接地电阻检测</t>
    </r>
  </si>
  <si>
    <r>
      <rPr>
        <sz val="7"/>
        <rFont val="SimSun"/>
        <charset val="134"/>
      </rPr>
      <t>建筑防雷</t>
    </r>
  </si>
  <si>
    <r>
      <rPr>
        <sz val="7"/>
        <rFont val="SimSun"/>
        <charset val="134"/>
      </rPr>
      <t>接地电阻</t>
    </r>
  </si>
  <si>
    <r>
      <rPr>
        <sz val="7"/>
        <rFont val="SimSun"/>
        <charset val="134"/>
      </rPr>
      <t xml:space="preserve">电涌保护器
</t>
    </r>
    <r>
      <rPr>
        <sz val="7"/>
        <rFont val="SimSun"/>
        <charset val="134"/>
      </rPr>
      <t>（SPD）</t>
    </r>
  </si>
  <si>
    <t>六</t>
  </si>
  <si>
    <r>
      <rPr>
        <b/>
        <sz val="8"/>
        <rFont val="SimSun"/>
        <charset val="134"/>
      </rPr>
      <t>工程管网</t>
    </r>
  </si>
  <si>
    <r>
      <rPr>
        <sz val="7"/>
        <rFont val="SimSun"/>
        <charset val="134"/>
      </rPr>
      <t>工程管网</t>
    </r>
  </si>
  <si>
    <r>
      <rPr>
        <sz val="7"/>
        <rFont val="SimSun"/>
        <charset val="134"/>
      </rPr>
      <t xml:space="preserve">功能性缺陷
</t>
    </r>
    <r>
      <rPr>
        <sz val="7"/>
        <rFont val="SimSun"/>
        <charset val="134"/>
      </rPr>
      <t>（闭水试验）</t>
    </r>
  </si>
  <si>
    <r>
      <rPr>
        <sz val="7"/>
        <rFont val="SimSun"/>
        <charset val="134"/>
      </rPr>
      <t>CCTV电视检测</t>
    </r>
  </si>
  <si>
    <r>
      <rPr>
        <sz val="7"/>
        <rFont val="SimSun"/>
        <charset val="134"/>
      </rPr>
      <t>不含清淤</t>
    </r>
  </si>
  <si>
    <r>
      <rPr>
        <sz val="7"/>
        <rFont val="SimSun"/>
        <charset val="134"/>
      </rPr>
      <t>水压试验</t>
    </r>
  </si>
  <si>
    <r>
      <rPr>
        <sz val="7"/>
        <rFont val="SimSun"/>
        <charset val="134"/>
      </rPr>
      <t>QV</t>
    </r>
  </si>
  <si>
    <t>七</t>
  </si>
  <si>
    <r>
      <rPr>
        <b/>
        <sz val="8"/>
        <rFont val="SimSun"/>
        <charset val="134"/>
      </rPr>
      <t>消防设施</t>
    </r>
  </si>
  <si>
    <r>
      <rPr>
        <sz val="8"/>
        <rFont val="SimSun"/>
        <charset val="134"/>
      </rPr>
      <t>消防给水</t>
    </r>
  </si>
  <si>
    <r>
      <rPr>
        <sz val="8"/>
        <rFont val="SimSun"/>
        <charset val="134"/>
      </rPr>
      <t>室外消防水源</t>
    </r>
  </si>
  <si>
    <r>
      <rPr>
        <sz val="8"/>
        <rFont val="SimSun"/>
        <charset val="134"/>
      </rPr>
      <t>处</t>
    </r>
  </si>
  <si>
    <r>
      <rPr>
        <sz val="8"/>
        <rFont val="SimSun"/>
        <charset val="134"/>
      </rPr>
      <t>/</t>
    </r>
  </si>
  <si>
    <r>
      <rPr>
        <sz val="8"/>
        <rFont val="SimSun"/>
        <charset val="134"/>
      </rPr>
      <t>消防水池</t>
    </r>
  </si>
  <si>
    <r>
      <rPr>
        <sz val="8"/>
        <rFont val="SimSun"/>
        <charset val="134"/>
      </rPr>
      <t>个</t>
    </r>
  </si>
  <si>
    <r>
      <rPr>
        <sz val="8"/>
        <rFont val="SimSun"/>
        <charset val="134"/>
      </rPr>
      <t>消防水箱</t>
    </r>
  </si>
  <si>
    <r>
      <rPr>
        <sz val="8"/>
        <rFont val="SimSun"/>
        <charset val="134"/>
      </rPr>
      <t>水泵接合器</t>
    </r>
  </si>
  <si>
    <r>
      <rPr>
        <sz val="8"/>
        <rFont val="SimSun"/>
        <charset val="134"/>
      </rPr>
      <t>套</t>
    </r>
  </si>
  <si>
    <r>
      <rPr>
        <sz val="8"/>
        <rFont val="SimSun"/>
        <charset val="134"/>
      </rPr>
      <t>消防水泵</t>
    </r>
  </si>
  <si>
    <r>
      <rPr>
        <sz val="8"/>
        <rFont val="SimSun"/>
        <charset val="134"/>
      </rPr>
      <t>台</t>
    </r>
  </si>
  <si>
    <r>
      <rPr>
        <sz val="8"/>
        <rFont val="SimSun"/>
        <charset val="134"/>
      </rPr>
      <t>稳压泵</t>
    </r>
  </si>
  <si>
    <r>
      <rPr>
        <sz val="8"/>
        <rFont val="SimSun"/>
        <charset val="134"/>
      </rPr>
      <t>稳压水罐</t>
    </r>
  </si>
  <si>
    <r>
      <rPr>
        <sz val="8"/>
        <rFont val="SimSun"/>
        <charset val="134"/>
      </rPr>
      <t>水泵控制柜</t>
    </r>
  </si>
  <si>
    <r>
      <rPr>
        <sz val="8"/>
        <rFont val="SimSun"/>
        <charset val="134"/>
      </rPr>
      <t>消火栓系统</t>
    </r>
  </si>
  <si>
    <r>
      <rPr>
        <sz val="8"/>
        <rFont val="SimSun"/>
        <charset val="134"/>
      </rPr>
      <t>室内消火栓</t>
    </r>
  </si>
  <si>
    <r>
      <rPr>
        <sz val="8"/>
        <rFont val="SimSun"/>
        <charset val="134"/>
      </rPr>
      <t>室外消火栓</t>
    </r>
  </si>
  <si>
    <r>
      <rPr>
        <sz val="8"/>
        <rFont val="SimSun"/>
        <charset val="134"/>
      </rPr>
      <t>消火栓按钮</t>
    </r>
  </si>
  <si>
    <r>
      <rPr>
        <sz val="8"/>
        <rFont val="SimSun"/>
        <charset val="134"/>
      </rPr>
      <t>最不利点消火栓静水压力</t>
    </r>
  </si>
  <si>
    <r>
      <rPr>
        <sz val="8"/>
        <rFont val="SimSun"/>
        <charset val="134"/>
      </rPr>
      <t>次</t>
    </r>
  </si>
  <si>
    <r>
      <rPr>
        <sz val="8"/>
        <rFont val="SimSun"/>
        <charset val="134"/>
      </rPr>
      <t>最不利点消火栓出水压力</t>
    </r>
  </si>
  <si>
    <r>
      <rPr>
        <sz val="8"/>
        <rFont val="SimSun"/>
        <charset val="134"/>
      </rPr>
      <t>最有利点消火栓静水压力</t>
    </r>
  </si>
  <si>
    <r>
      <rPr>
        <sz val="8"/>
        <rFont val="SimSun"/>
        <charset val="134"/>
      </rPr>
      <t>最有利点消火栓充出水压力</t>
    </r>
  </si>
  <si>
    <r>
      <rPr>
        <sz val="8"/>
        <rFont val="SimSun"/>
        <charset val="134"/>
      </rPr>
      <t>管网布置检查</t>
    </r>
  </si>
  <si>
    <r>
      <rPr>
        <sz val="8"/>
        <rFont val="SimSun"/>
        <charset val="134"/>
      </rPr>
      <t>防火分区</t>
    </r>
  </si>
  <si>
    <r>
      <rPr>
        <sz val="8"/>
        <rFont val="FangSong_GB2312"/>
        <charset val="134"/>
      </rPr>
      <t>系统联动功能</t>
    </r>
  </si>
  <si>
    <r>
      <rPr>
        <sz val="8"/>
        <rFont val="SimSun"/>
        <charset val="134"/>
      </rPr>
      <t>火灾自动报警系统</t>
    </r>
  </si>
  <si>
    <r>
      <rPr>
        <sz val="8"/>
        <rFont val="SimSun"/>
        <charset val="134"/>
      </rPr>
      <t>消防控制室</t>
    </r>
  </si>
  <si>
    <r>
      <rPr>
        <sz val="8"/>
        <rFont val="SimSun"/>
        <charset val="134"/>
      </rPr>
      <t>火灾报警控制器（含联动控制柜）</t>
    </r>
  </si>
  <si>
    <r>
      <rPr>
        <sz val="8"/>
        <rFont val="SimSun"/>
        <charset val="134"/>
      </rPr>
      <t>消防控制室图形显示装置</t>
    </r>
  </si>
  <si>
    <r>
      <rPr>
        <sz val="8"/>
        <rFont val="SimSun"/>
        <charset val="134"/>
      </rPr>
      <t>火灾显示盘</t>
    </r>
  </si>
  <si>
    <r>
      <rPr>
        <sz val="8"/>
        <rFont val="SimSun"/>
        <charset val="134"/>
      </rPr>
      <t>消防联动控制器</t>
    </r>
  </si>
  <si>
    <r>
      <rPr>
        <sz val="8"/>
        <rFont val="SimSun"/>
        <charset val="134"/>
      </rPr>
      <t>各类模块</t>
    </r>
  </si>
  <si>
    <r>
      <rPr>
        <sz val="8"/>
        <rFont val="SimSun"/>
        <charset val="134"/>
      </rPr>
      <t>手动火灾报警按钮</t>
    </r>
  </si>
  <si>
    <r>
      <rPr>
        <sz val="8"/>
        <rFont val="SimSun"/>
        <charset val="134"/>
      </rPr>
      <t>火灾警报装置安装（声光警报器）</t>
    </r>
  </si>
  <si>
    <r>
      <rPr>
        <sz val="8"/>
        <rFont val="SimSun"/>
        <charset val="134"/>
      </rPr>
      <t>消防应急广播</t>
    </r>
  </si>
  <si>
    <r>
      <rPr>
        <sz val="8"/>
        <rFont val="SimSun"/>
        <charset val="134"/>
      </rPr>
      <t>层</t>
    </r>
  </si>
  <si>
    <r>
      <rPr>
        <sz val="8"/>
        <rFont val="SimSun"/>
        <charset val="134"/>
      </rPr>
      <t>消防专用电话（插孔）</t>
    </r>
  </si>
  <si>
    <r>
      <rPr>
        <sz val="8"/>
        <rFont val="SimSun"/>
        <charset val="134"/>
      </rPr>
      <t>只</t>
    </r>
  </si>
  <si>
    <r>
      <rPr>
        <sz val="8"/>
        <rFont val="SimSun"/>
        <charset val="134"/>
      </rPr>
      <t>电梯手动、 自动迫降</t>
    </r>
  </si>
  <si>
    <r>
      <rPr>
        <sz val="8"/>
        <rFont val="SimSun"/>
        <charset val="134"/>
      </rPr>
      <t>系统布线检查</t>
    </r>
  </si>
  <si>
    <r>
      <rPr>
        <sz val="8"/>
        <rFont val="SimSun"/>
        <charset val="134"/>
      </rPr>
      <t>点型火灾探测器（烟感、温感等）</t>
    </r>
  </si>
  <si>
    <r>
      <rPr>
        <sz val="8"/>
        <rFont val="SimSun"/>
        <charset val="134"/>
      </rPr>
      <t>可燃气体报警控制器</t>
    </r>
  </si>
  <si>
    <r>
      <rPr>
        <sz val="8"/>
        <rFont val="SimSun"/>
        <charset val="134"/>
      </rPr>
      <t>可燃气体报警探测器</t>
    </r>
  </si>
  <si>
    <r>
      <rPr>
        <sz val="8"/>
        <rFont val="SimSun"/>
        <charset val="134"/>
      </rPr>
      <t>电气火灾监控器</t>
    </r>
  </si>
  <si>
    <r>
      <rPr>
        <sz val="8"/>
        <rFont val="SimSun"/>
        <charset val="134"/>
      </rPr>
      <t>剩余电流式电气火灾监控探测器</t>
    </r>
  </si>
  <si>
    <r>
      <rPr>
        <sz val="8"/>
        <rFont val="SimSun"/>
        <charset val="134"/>
      </rPr>
      <t>测温式电气火灾监控探测器</t>
    </r>
  </si>
  <si>
    <r>
      <rPr>
        <sz val="8"/>
        <rFont val="SimSun"/>
        <charset val="134"/>
      </rPr>
      <t>独立式电气火灾监控探测器</t>
    </r>
  </si>
  <si>
    <r>
      <rPr>
        <sz val="8"/>
        <rFont val="SimSun"/>
        <charset val="134"/>
      </rPr>
      <t>防排烟系统</t>
    </r>
  </si>
  <si>
    <r>
      <rPr>
        <sz val="8"/>
        <rFont val="SimSun"/>
        <charset val="134"/>
      </rPr>
      <t>加压送风机及控制设备</t>
    </r>
  </si>
  <si>
    <r>
      <rPr>
        <sz val="8"/>
        <rFont val="SimSun"/>
        <charset val="134"/>
      </rPr>
      <t>加压送风口及加压送风阀</t>
    </r>
  </si>
  <si>
    <r>
      <rPr>
        <sz val="8"/>
        <rFont val="SimSun"/>
        <charset val="134"/>
      </rPr>
      <t xml:space="preserve">加压送风风速及余压测试（送风口、
</t>
    </r>
    <r>
      <rPr>
        <sz val="8"/>
        <rFont val="SimSun"/>
        <charset val="134"/>
      </rPr>
      <t>楼梯间、前室、合用前室）</t>
    </r>
  </si>
  <si>
    <r>
      <rPr>
        <sz val="8"/>
        <rFont val="SimSun"/>
        <charset val="134"/>
      </rPr>
      <t>排烟风机及控制设备</t>
    </r>
  </si>
  <si>
    <r>
      <rPr>
        <sz val="8"/>
        <rFont val="SimSun"/>
        <charset val="134"/>
      </rPr>
      <t>排烟口</t>
    </r>
  </si>
  <si>
    <r>
      <rPr>
        <sz val="8"/>
        <rFont val="SimSun"/>
        <charset val="134"/>
      </rPr>
      <t>挡烟垂壁</t>
    </r>
  </si>
  <si>
    <r>
      <rPr>
        <sz val="8"/>
        <rFont val="SimSun"/>
        <charset val="134"/>
      </rPr>
      <t>排烟防火阀及通风空调防火阀</t>
    </r>
  </si>
  <si>
    <r>
      <rPr>
        <sz val="8"/>
        <rFont val="SimSun"/>
        <charset val="134"/>
      </rPr>
      <t>防排烟系统功能</t>
    </r>
  </si>
  <si>
    <r>
      <rPr>
        <sz val="8"/>
        <rFont val="SimSun"/>
        <charset val="134"/>
      </rPr>
      <t>系统</t>
    </r>
  </si>
  <si>
    <r>
      <rPr>
        <sz val="8"/>
        <rFont val="SimSun"/>
        <charset val="134"/>
      </rPr>
      <t>防火门、窗和防火卷帘</t>
    </r>
  </si>
  <si>
    <r>
      <rPr>
        <sz val="8"/>
        <rFont val="FangSong_GB2312"/>
        <charset val="134"/>
      </rPr>
      <t>防火门监控器</t>
    </r>
  </si>
  <si>
    <r>
      <rPr>
        <sz val="8"/>
        <rFont val="SimSun"/>
        <charset val="134"/>
      </rPr>
      <t>防火门</t>
    </r>
  </si>
  <si>
    <r>
      <rPr>
        <sz val="8"/>
        <rFont val="SimSun"/>
        <charset val="134"/>
      </rPr>
      <t>扇</t>
    </r>
  </si>
  <si>
    <r>
      <rPr>
        <sz val="8"/>
        <rFont val="SimSun"/>
        <charset val="134"/>
      </rPr>
      <t>防火窗</t>
    </r>
  </si>
  <si>
    <r>
      <rPr>
        <sz val="8"/>
        <rFont val="SimSun"/>
        <charset val="134"/>
      </rPr>
      <t>电动防火门</t>
    </r>
  </si>
  <si>
    <r>
      <rPr>
        <sz val="8"/>
        <rFont val="SimSun"/>
        <charset val="134"/>
      </rPr>
      <t>防火卷帘</t>
    </r>
  </si>
  <si>
    <r>
      <rPr>
        <sz val="8"/>
        <rFont val="SimSun"/>
        <charset val="134"/>
      </rPr>
      <t>樘</t>
    </r>
  </si>
  <si>
    <r>
      <rPr>
        <sz val="8"/>
        <rFont val="FangSong_GB2312"/>
        <charset val="134"/>
      </rPr>
      <t>防火卷帘控制器</t>
    </r>
  </si>
  <si>
    <r>
      <rPr>
        <sz val="8"/>
        <rFont val="SimSun"/>
        <charset val="134"/>
      </rPr>
      <t>消防电源及其配电</t>
    </r>
  </si>
  <si>
    <r>
      <rPr>
        <sz val="8"/>
        <rFont val="SimSun"/>
        <charset val="134"/>
      </rPr>
      <t>备用发电机</t>
    </r>
  </si>
  <si>
    <r>
      <rPr>
        <sz val="8"/>
        <rFont val="SimSun"/>
        <charset val="134"/>
      </rPr>
      <t>消防供电与末端配电箱切换</t>
    </r>
  </si>
  <si>
    <r>
      <rPr>
        <sz val="8"/>
        <rFont val="FangSong_GB2312"/>
        <charset val="134"/>
      </rPr>
      <t>储油设施</t>
    </r>
  </si>
  <si>
    <r>
      <rPr>
        <sz val="8"/>
        <rFont val="SimSun"/>
        <charset val="134"/>
      </rPr>
      <t xml:space="preserve">消防应急照明和
</t>
    </r>
    <r>
      <rPr>
        <sz val="8"/>
        <rFont val="SimSun"/>
        <charset val="134"/>
      </rPr>
      <t>疏散指示系统</t>
    </r>
  </si>
  <si>
    <r>
      <rPr>
        <sz val="8"/>
        <rFont val="SimSun"/>
        <charset val="134"/>
      </rPr>
      <t>应急照明灯具</t>
    </r>
  </si>
  <si>
    <r>
      <rPr>
        <sz val="8"/>
        <rFont val="SimSun"/>
        <charset val="134"/>
      </rPr>
      <t>疏散指示标志</t>
    </r>
  </si>
  <si>
    <r>
      <rPr>
        <sz val="8"/>
        <rFont val="SimSun"/>
        <charset val="134"/>
      </rPr>
      <t>气体灭火系统</t>
    </r>
  </si>
  <si>
    <r>
      <rPr>
        <sz val="8"/>
        <rFont val="SimSun"/>
        <charset val="134"/>
      </rPr>
      <t>平方米</t>
    </r>
  </si>
  <si>
    <r>
      <rPr>
        <sz val="8"/>
        <rFont val="SimSun"/>
        <charset val="134"/>
      </rPr>
      <t>细水雾灭火系统</t>
    </r>
  </si>
  <si>
    <r>
      <rPr>
        <sz val="8"/>
        <rFont val="SimSun"/>
        <charset val="134"/>
      </rPr>
      <t>水喷雾系统</t>
    </r>
  </si>
  <si>
    <r>
      <rPr>
        <sz val="8"/>
        <rFont val="SimSun"/>
        <charset val="134"/>
      </rPr>
      <t>干粉灭火系统</t>
    </r>
  </si>
  <si>
    <r>
      <rPr>
        <sz val="8"/>
        <rFont val="SimSun"/>
        <charset val="134"/>
      </rPr>
      <t>自动喷水灭火系统</t>
    </r>
  </si>
  <si>
    <r>
      <rPr>
        <sz val="8"/>
        <rFont val="SimSun"/>
        <charset val="134"/>
      </rPr>
      <t xml:space="preserve">大空间智能型主
</t>
    </r>
    <r>
      <rPr>
        <sz val="8"/>
        <rFont val="SimSun"/>
        <charset val="134"/>
      </rPr>
      <t>动喷水灭火系统</t>
    </r>
  </si>
  <si>
    <r>
      <rPr>
        <sz val="8"/>
        <rFont val="SimSun"/>
        <charset val="134"/>
      </rPr>
      <t>大空间智能型主动喷水灭火系统</t>
    </r>
  </si>
  <si>
    <r>
      <rPr>
        <sz val="8"/>
        <rFont val="SimSun"/>
        <charset val="134"/>
      </rPr>
      <t xml:space="preserve">固定消防炮灭火
</t>
    </r>
    <r>
      <rPr>
        <sz val="8"/>
        <rFont val="SimSun"/>
        <charset val="134"/>
      </rPr>
      <t>系统</t>
    </r>
  </si>
  <si>
    <r>
      <rPr>
        <sz val="8"/>
        <rFont val="SimSun"/>
        <charset val="134"/>
      </rPr>
      <t>固定消防炮灭火系统</t>
    </r>
  </si>
  <si>
    <r>
      <rPr>
        <sz val="8"/>
        <rFont val="SimSun"/>
        <charset val="134"/>
      </rPr>
      <t>灭火器</t>
    </r>
  </si>
  <si>
    <r>
      <rPr>
        <sz val="8"/>
        <rFont val="FangSong_GB2312"/>
        <charset val="134"/>
      </rPr>
      <t>手提式灭火器</t>
    </r>
  </si>
  <si>
    <r>
      <rPr>
        <sz val="8"/>
        <rFont val="FangSong_GB2312"/>
        <charset val="134"/>
      </rPr>
      <t>推车式灭火器</t>
    </r>
  </si>
  <si>
    <t>八</t>
  </si>
  <si>
    <r>
      <rPr>
        <b/>
        <sz val="8"/>
        <rFont val="SimSun"/>
        <charset val="134"/>
      </rPr>
      <t>人防工程</t>
    </r>
  </si>
  <si>
    <r>
      <rPr>
        <b/>
        <sz val="8"/>
        <rFont val="SimSun"/>
        <charset val="134"/>
      </rPr>
      <t>（一）</t>
    </r>
  </si>
  <si>
    <r>
      <rPr>
        <b/>
        <sz val="8"/>
        <rFont val="SimSun"/>
        <charset val="134"/>
      </rPr>
      <t>防护设备</t>
    </r>
  </si>
  <si>
    <r>
      <rPr>
        <sz val="8"/>
        <rFont val="SimSun"/>
        <charset val="134"/>
      </rPr>
      <t>钢结构门</t>
    </r>
  </si>
  <si>
    <r>
      <rPr>
        <sz val="8"/>
        <rFont val="SimSun"/>
        <charset val="134"/>
      </rPr>
      <t>门框孔宽度偏差</t>
    </r>
  </si>
  <si>
    <r>
      <rPr>
        <sz val="8"/>
        <rFont val="SimSun"/>
        <charset val="134"/>
      </rPr>
      <t>项</t>
    </r>
  </si>
  <si>
    <r>
      <rPr>
        <sz val="8"/>
        <rFont val="SimSun"/>
        <charset val="134"/>
      </rPr>
      <t>门框孔高度偏差</t>
    </r>
  </si>
  <si>
    <r>
      <rPr>
        <sz val="8"/>
        <rFont val="SimSun"/>
        <charset val="134"/>
      </rPr>
      <t>门框孔对角线长度偏差</t>
    </r>
  </si>
  <si>
    <r>
      <rPr>
        <sz val="8"/>
        <rFont val="SimSun"/>
        <charset val="134"/>
      </rPr>
      <t>门框角钢厚度偏差</t>
    </r>
  </si>
  <si>
    <r>
      <rPr>
        <sz val="8"/>
        <rFont val="SimSun"/>
        <charset val="134"/>
      </rPr>
      <t>门框角钢宽度偏差</t>
    </r>
  </si>
  <si>
    <r>
      <rPr>
        <sz val="8"/>
        <rFont val="SimSun"/>
        <charset val="134"/>
      </rPr>
      <t>胶条槽口宽度偏差</t>
    </r>
  </si>
  <si>
    <r>
      <rPr>
        <sz val="8"/>
        <rFont val="SimSun"/>
        <charset val="134"/>
      </rPr>
      <t>门扇宽度偏差</t>
    </r>
  </si>
  <si>
    <r>
      <rPr>
        <sz val="8"/>
        <rFont val="SimSun"/>
        <charset val="134"/>
      </rPr>
      <t>门扇高度偏差</t>
    </r>
  </si>
  <si>
    <r>
      <rPr>
        <sz val="8"/>
        <rFont val="SimSun"/>
        <charset val="134"/>
      </rPr>
      <t>门扇两对角线长度偏差</t>
    </r>
  </si>
  <si>
    <r>
      <rPr>
        <sz val="8"/>
        <rFont val="SimSun"/>
        <charset val="134"/>
      </rPr>
      <t>嵌压板高度</t>
    </r>
  </si>
  <si>
    <r>
      <rPr>
        <sz val="8"/>
        <rFont val="SimSun"/>
        <charset val="134"/>
      </rPr>
      <t>门扇、门框贴合间隙</t>
    </r>
  </si>
  <si>
    <r>
      <rPr>
        <sz val="8"/>
        <rFont val="SimSun"/>
        <charset val="134"/>
      </rPr>
      <t>门框左右角钢外表面垂直度</t>
    </r>
  </si>
  <si>
    <r>
      <rPr>
        <sz val="8"/>
        <rFont val="SimSun"/>
        <charset val="134"/>
      </rPr>
      <t>门扇启闭力</t>
    </r>
  </si>
  <si>
    <r>
      <rPr>
        <sz val="8"/>
        <rFont val="SimSun"/>
        <charset val="134"/>
      </rPr>
      <t>关锁操纵力</t>
    </r>
  </si>
  <si>
    <r>
      <rPr>
        <sz val="8"/>
        <rFont val="SimSun"/>
        <charset val="134"/>
      </rPr>
      <t>表面观感</t>
    </r>
  </si>
  <si>
    <r>
      <rPr>
        <sz val="8"/>
        <rFont val="SimSun"/>
        <charset val="134"/>
      </rPr>
      <t>漆膜厚度</t>
    </r>
  </si>
  <si>
    <r>
      <rPr>
        <sz val="8"/>
        <rFont val="SimSun"/>
        <charset val="134"/>
      </rPr>
      <t>漆膜附着力</t>
    </r>
  </si>
  <si>
    <r>
      <rPr>
        <sz val="8"/>
        <rFont val="SimSun"/>
        <charset val="134"/>
      </rPr>
      <t>运动部位保护</t>
    </r>
  </si>
  <si>
    <r>
      <rPr>
        <sz val="8"/>
        <rFont val="SimSun"/>
        <charset val="134"/>
      </rPr>
      <t>铭牌/开关标志等标识</t>
    </r>
  </si>
  <si>
    <r>
      <rPr>
        <sz val="8"/>
        <rFont val="SimSun"/>
        <charset val="134"/>
      </rPr>
      <t>安装到位（设备型号，开启方向）</t>
    </r>
  </si>
  <si>
    <r>
      <rPr>
        <sz val="8"/>
        <rFont val="SimSun"/>
        <charset val="134"/>
      </rPr>
      <t>门扇刚度（面板厚度偏差）</t>
    </r>
  </si>
  <si>
    <r>
      <rPr>
        <sz val="8"/>
        <rFont val="SimSun"/>
        <charset val="134"/>
      </rPr>
      <t>点</t>
    </r>
  </si>
  <si>
    <r>
      <rPr>
        <sz val="8"/>
        <rFont val="SimSun"/>
        <charset val="134"/>
      </rPr>
      <t>密闭性能（密封件质量）</t>
    </r>
  </si>
  <si>
    <r>
      <rPr>
        <sz val="8"/>
        <rFont val="SimSun"/>
        <charset val="134"/>
      </rPr>
      <t>仅适用于防护密闭门 、密闭门</t>
    </r>
  </si>
  <si>
    <r>
      <rPr>
        <sz val="8"/>
        <rFont val="SimSun"/>
        <charset val="134"/>
      </rPr>
      <t>密封胶条嵌压中心线偏差</t>
    </r>
  </si>
  <si>
    <r>
      <rPr>
        <sz val="8"/>
        <rFont val="SimSun"/>
        <charset val="134"/>
      </rPr>
      <t>相邻门扇中缝间隙偏差</t>
    </r>
  </si>
  <si>
    <r>
      <rPr>
        <sz val="8"/>
        <rFont val="SimSun"/>
        <charset val="134"/>
      </rPr>
      <t>适用于双、多扇门</t>
    </r>
  </si>
  <si>
    <r>
      <rPr>
        <sz val="8"/>
        <rFont val="SimSun"/>
        <charset val="134"/>
      </rPr>
      <t>闭锁头同步、锁紧情况</t>
    </r>
  </si>
  <si>
    <r>
      <rPr>
        <sz val="8"/>
        <rFont val="SimSun"/>
        <charset val="134"/>
      </rPr>
      <t>电动启闭门、开关锁时间</t>
    </r>
  </si>
  <si>
    <r>
      <rPr>
        <sz val="8"/>
        <rFont val="SimSun"/>
        <charset val="134"/>
      </rPr>
      <t>适用于电控门</t>
    </r>
  </si>
  <si>
    <r>
      <rPr>
        <sz val="8"/>
        <rFont val="SimSun"/>
        <charset val="134"/>
      </rPr>
      <t>钢筋混凝土门</t>
    </r>
  </si>
  <si>
    <r>
      <rPr>
        <sz val="8"/>
        <rFont val="SimSun"/>
        <charset val="134"/>
      </rPr>
      <t>悬摆式防爆波活门</t>
    </r>
  </si>
  <si>
    <r>
      <rPr>
        <sz val="8"/>
        <rFont val="SimSun"/>
        <charset val="134"/>
      </rPr>
      <t>门框（底框）孔宽度偏差</t>
    </r>
  </si>
  <si>
    <r>
      <rPr>
        <sz val="8"/>
        <rFont val="SimSun"/>
        <charset val="134"/>
      </rPr>
      <t>门框（底框）孔高偏差</t>
    </r>
  </si>
  <si>
    <r>
      <rPr>
        <sz val="8"/>
        <rFont val="SimSun"/>
        <charset val="134"/>
      </rPr>
      <t>门框（底框）孔两对角线长度差值</t>
    </r>
  </si>
  <si>
    <r>
      <rPr>
        <sz val="8"/>
        <rFont val="SimSun"/>
        <charset val="134"/>
      </rPr>
      <t>门扇（底框）孔宽度偏差</t>
    </r>
  </si>
  <si>
    <r>
      <rPr>
        <sz val="8"/>
        <rFont val="SimSun"/>
        <charset val="134"/>
      </rPr>
      <t>门扇（底框）孔高偏差</t>
    </r>
  </si>
  <si>
    <r>
      <rPr>
        <sz val="8"/>
        <rFont val="SimSun"/>
        <charset val="134"/>
      </rPr>
      <t>门扇（底框）孔两对角线长度差值</t>
    </r>
  </si>
  <si>
    <r>
      <rPr>
        <sz val="8"/>
        <rFont val="SimSun"/>
        <charset val="134"/>
      </rPr>
      <t>门框（底框）胶垫表面平整度</t>
    </r>
  </si>
  <si>
    <r>
      <rPr>
        <sz val="8"/>
        <rFont val="SimSun"/>
        <charset val="134"/>
      </rPr>
      <t>门扇（底框）缓冲胶垫表面平整度</t>
    </r>
  </si>
  <si>
    <r>
      <rPr>
        <sz val="8"/>
        <rFont val="SimSun"/>
        <charset val="134"/>
      </rPr>
      <t>悬摆板与门扇（底座）贴合间隙</t>
    </r>
  </si>
  <si>
    <r>
      <rPr>
        <sz val="8"/>
        <rFont val="SimSun"/>
        <charset val="134"/>
      </rPr>
      <t>悬摆板长度偏差</t>
    </r>
  </si>
  <si>
    <r>
      <rPr>
        <sz val="8"/>
        <rFont val="SimSun"/>
        <charset val="134"/>
      </rPr>
      <t>悬摆板宽度偏差</t>
    </r>
  </si>
  <si>
    <r>
      <rPr>
        <sz val="8"/>
        <rFont val="SimSun"/>
        <charset val="134"/>
      </rPr>
      <t>悬摆板两对角线长度差值</t>
    </r>
  </si>
  <si>
    <r>
      <rPr>
        <sz val="8"/>
        <rFont val="SimSun"/>
        <charset val="134"/>
      </rPr>
      <t>门扇（或底座） 的厚度偏差</t>
    </r>
  </si>
  <si>
    <r>
      <rPr>
        <sz val="8"/>
        <rFont val="SimSun"/>
        <charset val="134"/>
      </rPr>
      <t>面板、悬板厚度偏差</t>
    </r>
  </si>
  <si>
    <r>
      <rPr>
        <sz val="8"/>
        <rFont val="SimSun"/>
        <charset val="134"/>
      </rPr>
      <t>悬摆板启闭力</t>
    </r>
  </si>
  <si>
    <r>
      <rPr>
        <sz val="8"/>
        <rFont val="SimSun"/>
        <charset val="134"/>
      </rPr>
      <t>门扇关闭力</t>
    </r>
  </si>
  <si>
    <r>
      <rPr>
        <sz val="8"/>
        <rFont val="SimSun"/>
        <charset val="134"/>
      </rPr>
      <t>闭锁锁紧力</t>
    </r>
  </si>
  <si>
    <r>
      <rPr>
        <sz val="8"/>
        <rFont val="SimSun"/>
        <charset val="134"/>
      </rPr>
      <t>设备型号</t>
    </r>
  </si>
  <si>
    <r>
      <rPr>
        <sz val="8"/>
        <rFont val="SimSun"/>
        <charset val="134"/>
      </rPr>
      <t>开启方向</t>
    </r>
  </si>
  <si>
    <r>
      <rPr>
        <sz val="8"/>
        <rFont val="SimSun"/>
        <charset val="134"/>
      </rPr>
      <t>焊缝厚度</t>
    </r>
  </si>
  <si>
    <r>
      <rPr>
        <sz val="8"/>
        <rFont val="SimSun"/>
        <charset val="134"/>
      </rPr>
      <t>焊缝尺寸</t>
    </r>
  </si>
  <si>
    <r>
      <rPr>
        <sz val="8"/>
        <rFont val="SimSun"/>
        <charset val="134"/>
      </rPr>
      <t>通风量</t>
    </r>
  </si>
  <si>
    <r>
      <rPr>
        <sz val="8"/>
        <rFont val="SimSun"/>
        <charset val="134"/>
      </rPr>
      <t>密闭阀门</t>
    </r>
  </si>
  <si>
    <r>
      <rPr>
        <sz val="8"/>
        <rFont val="SimSun"/>
        <charset val="134"/>
      </rPr>
      <t>管壁厚度</t>
    </r>
  </si>
  <si>
    <r>
      <rPr>
        <sz val="8"/>
        <rFont val="SimSun"/>
        <charset val="134"/>
      </rPr>
      <t>密闭性能</t>
    </r>
  </si>
  <si>
    <r>
      <rPr>
        <sz val="8"/>
        <rFont val="SimSun"/>
        <charset val="134"/>
      </rPr>
      <t>位置偏差</t>
    </r>
  </si>
  <si>
    <r>
      <rPr>
        <sz val="8"/>
        <rFont val="SimSun"/>
        <charset val="134"/>
      </rPr>
      <t>阀门固定情况</t>
    </r>
  </si>
  <si>
    <r>
      <rPr>
        <sz val="8"/>
        <rFont val="SimSun"/>
        <charset val="134"/>
      </rPr>
      <t>法兰螺栓连接情况</t>
    </r>
  </si>
  <si>
    <r>
      <rPr>
        <sz val="8"/>
        <rFont val="SimSun"/>
        <charset val="134"/>
      </rPr>
      <t>阀板启闭力</t>
    </r>
  </si>
  <si>
    <r>
      <rPr>
        <sz val="8"/>
        <rFont val="SimSun"/>
        <charset val="134"/>
      </rPr>
      <t>启闭运转性能</t>
    </r>
  </si>
  <si>
    <r>
      <rPr>
        <sz val="11"/>
        <rFont val="Arial"/>
        <charset val="134"/>
      </rPr>
      <t xml:space="preserve">
</t>
    </r>
    <r>
      <rPr>
        <sz val="11"/>
        <rFont val="Arial"/>
        <charset val="134"/>
      </rPr>
      <t xml:space="preserve">
</t>
    </r>
    <r>
      <rPr>
        <sz val="11"/>
        <rFont val="Arial"/>
        <charset val="134"/>
      </rPr>
      <t xml:space="preserve">
</t>
    </r>
    <r>
      <rPr>
        <sz val="3.5"/>
        <rFont val="Arial"/>
        <charset val="134"/>
      </rPr>
      <t xml:space="preserve">
</t>
    </r>
    <r>
      <rPr>
        <sz val="8"/>
        <rFont val="SimSun"/>
        <charset val="134"/>
      </rPr>
      <t>防护密闭封堵板</t>
    </r>
  </si>
  <si>
    <r>
      <rPr>
        <sz val="8"/>
        <rFont val="SimSun"/>
        <charset val="134"/>
      </rPr>
      <t>板、框贴合面中心线偏差</t>
    </r>
  </si>
  <si>
    <r>
      <rPr>
        <sz val="8"/>
        <rFont val="SimSun"/>
        <charset val="134"/>
      </rPr>
      <t>相邻封堵板中缝间隙偏差</t>
    </r>
  </si>
  <si>
    <r>
      <rPr>
        <sz val="8"/>
        <rFont val="SimSun"/>
        <charset val="134"/>
      </rPr>
      <t xml:space="preserve">封堵框左右角钢外表面垂直度（左右
</t>
    </r>
    <r>
      <rPr>
        <sz val="8"/>
        <rFont val="SimSun"/>
        <charset val="134"/>
      </rPr>
      <t>、前后）</t>
    </r>
  </si>
  <si>
    <r>
      <rPr>
        <sz val="8"/>
        <rFont val="SimSun"/>
        <charset val="134"/>
      </rPr>
      <t>螺栓连接情况</t>
    </r>
  </si>
  <si>
    <r>
      <rPr>
        <sz val="8"/>
        <rFont val="SimSun"/>
        <charset val="134"/>
      </rPr>
      <t>安装到位（设备型号，防冲击波方向）</t>
    </r>
  </si>
  <si>
    <r>
      <rPr>
        <sz val="8"/>
        <rFont val="SimSun"/>
        <charset val="134"/>
      </rPr>
      <t>结构厚度偏差</t>
    </r>
  </si>
  <si>
    <r>
      <rPr>
        <sz val="8"/>
        <rFont val="SimSun"/>
        <charset val="134"/>
      </rPr>
      <t>面板厚度偏差</t>
    </r>
  </si>
  <si>
    <r>
      <rPr>
        <sz val="8"/>
        <rFont val="SimSun"/>
        <charset val="134"/>
      </rPr>
      <t>结构焊缝尺寸</t>
    </r>
  </si>
  <si>
    <r>
      <rPr>
        <sz val="8"/>
        <rFont val="SimSun"/>
        <charset val="134"/>
      </rPr>
      <t>漏气孔缝</t>
    </r>
  </si>
  <si>
    <r>
      <rPr>
        <sz val="8"/>
        <rFont val="SimSun"/>
        <charset val="134"/>
      </rPr>
      <t>密封件质量</t>
    </r>
  </si>
  <si>
    <r>
      <rPr>
        <sz val="8"/>
        <rFont val="SimSun"/>
        <charset val="134"/>
      </rPr>
      <t>封堵板、门框贴合间隙</t>
    </r>
  </si>
  <si>
    <r>
      <rPr>
        <sz val="8"/>
        <rFont val="SimSun"/>
        <charset val="134"/>
      </rPr>
      <t>胶管式防爆波活门</t>
    </r>
  </si>
  <si>
    <r>
      <rPr>
        <sz val="8"/>
        <rFont val="SimSun"/>
        <charset val="134"/>
      </rPr>
      <t>通风量要求</t>
    </r>
  </si>
  <si>
    <r>
      <rPr>
        <sz val="8"/>
        <rFont val="SimSun"/>
        <charset val="134"/>
      </rPr>
      <t>门扇（底座）与门框（底框）贴合间隙</t>
    </r>
  </si>
  <si>
    <r>
      <rPr>
        <sz val="8"/>
        <rFont val="SimSun"/>
        <charset val="134"/>
      </rPr>
      <t>卡箍将胶管卡紧固定牢靠程度</t>
    </r>
  </si>
  <si>
    <r>
      <rPr>
        <sz val="8"/>
        <rFont val="SimSun"/>
        <charset val="134"/>
      </rPr>
      <t>铭牌、开关标志等标识</t>
    </r>
  </si>
  <si>
    <r>
      <rPr>
        <sz val="8"/>
        <rFont val="SimSun"/>
        <charset val="134"/>
      </rPr>
      <t>防爆超压排气活门</t>
    </r>
  </si>
  <si>
    <r>
      <rPr>
        <sz val="8"/>
        <rFont val="SimSun"/>
        <charset val="134"/>
      </rPr>
      <t>阀盖厚度</t>
    </r>
  </si>
  <si>
    <r>
      <rPr>
        <sz val="8"/>
        <rFont val="SimSun"/>
        <charset val="134"/>
      </rPr>
      <t>平衡锤连杆垂直度</t>
    </r>
  </si>
  <si>
    <r>
      <rPr>
        <sz val="8"/>
        <rFont val="SimSun"/>
        <charset val="134"/>
      </rPr>
      <t>法兰连接</t>
    </r>
  </si>
  <si>
    <r>
      <rPr>
        <sz val="8"/>
        <rFont val="SimSun"/>
        <charset val="134"/>
      </rPr>
      <t>阀盖与壳体锁闭</t>
    </r>
  </si>
  <si>
    <r>
      <rPr>
        <sz val="8"/>
        <rFont val="SimSun"/>
        <charset val="134"/>
      </rPr>
      <t>阀盖锁紧力</t>
    </r>
  </si>
  <si>
    <r>
      <rPr>
        <sz val="8"/>
        <rFont val="SimSun"/>
        <charset val="134"/>
      </rPr>
      <t>防爆地漏</t>
    </r>
  </si>
  <si>
    <r>
      <rPr>
        <sz val="8"/>
        <rFont val="SimSun"/>
        <charset val="134"/>
      </rPr>
      <t>地漏管径偏差</t>
    </r>
  </si>
  <si>
    <r>
      <rPr>
        <sz val="8"/>
        <rFont val="SimSun"/>
        <charset val="134"/>
      </rPr>
      <t>标高偏差</t>
    </r>
  </si>
  <si>
    <r>
      <rPr>
        <sz val="8"/>
        <rFont val="SimSun"/>
        <charset val="134"/>
      </rPr>
      <t>地漏盖旋转灵活无卡阻</t>
    </r>
  </si>
  <si>
    <r>
      <rPr>
        <sz val="8"/>
        <rFont val="SimSun"/>
        <charset val="134"/>
      </rPr>
      <t>地漏体壁厚</t>
    </r>
  </si>
  <si>
    <r>
      <rPr>
        <sz val="8"/>
        <rFont val="SimSun"/>
        <charset val="134"/>
      </rPr>
      <t>密封体厚度</t>
    </r>
  </si>
  <si>
    <r>
      <rPr>
        <b/>
        <sz val="8"/>
        <rFont val="SimSun"/>
        <charset val="134"/>
      </rPr>
      <t>(二)</t>
    </r>
  </si>
  <si>
    <r>
      <rPr>
        <b/>
        <sz val="8"/>
        <rFont val="SimSun"/>
        <charset val="134"/>
      </rPr>
      <t>其它</t>
    </r>
  </si>
  <si>
    <r>
      <rPr>
        <sz val="8"/>
        <rFont val="SimSun"/>
        <charset val="134"/>
      </rPr>
      <t>风机</t>
    </r>
  </si>
  <si>
    <r>
      <rPr>
        <sz val="8"/>
        <rFont val="SimSun"/>
        <charset val="134"/>
      </rPr>
      <t>外观检测</t>
    </r>
  </si>
  <si>
    <r>
      <rPr>
        <sz val="8"/>
        <rFont val="SimSun"/>
        <charset val="134"/>
      </rPr>
      <t>安装位置、风口方向</t>
    </r>
  </si>
  <si>
    <r>
      <rPr>
        <sz val="8"/>
        <rFont val="SimSun"/>
        <charset val="134"/>
      </rPr>
      <t>风管连接</t>
    </r>
  </si>
  <si>
    <r>
      <rPr>
        <sz val="8"/>
        <rFont val="SimSun"/>
        <charset val="134"/>
      </rPr>
      <t>固定牢固</t>
    </r>
  </si>
  <si>
    <r>
      <rPr>
        <sz val="8"/>
        <rFont val="SimSun"/>
        <charset val="134"/>
      </rPr>
      <t>叶轮转动平稳</t>
    </r>
  </si>
  <si>
    <r>
      <rPr>
        <sz val="8"/>
        <rFont val="SimSun"/>
        <charset val="134"/>
      </rPr>
      <t>振动速度</t>
    </r>
  </si>
  <si>
    <r>
      <rPr>
        <sz val="8"/>
        <rFont val="SimSun"/>
        <charset val="134"/>
      </rPr>
      <t>噪声</t>
    </r>
  </si>
  <si>
    <r>
      <rPr>
        <sz val="8"/>
        <rFont val="SimSun"/>
        <charset val="134"/>
      </rPr>
      <t>风量</t>
    </r>
  </si>
  <si>
    <r>
      <rPr>
        <sz val="8"/>
        <rFont val="SimSun"/>
        <charset val="134"/>
      </rPr>
      <t>防护密闭段通风管道</t>
    </r>
  </si>
  <si>
    <r>
      <rPr>
        <sz val="8"/>
        <rFont val="SimSun"/>
        <charset val="134"/>
      </rPr>
      <t>管道与设备连接情况</t>
    </r>
  </si>
  <si>
    <r>
      <rPr>
        <sz val="8"/>
        <rFont val="SimSun"/>
        <charset val="134"/>
      </rPr>
      <t>风管吊架的吊杆直径 、间距</t>
    </r>
  </si>
  <si>
    <r>
      <rPr>
        <sz val="8"/>
        <rFont val="SimSun"/>
        <charset val="134"/>
      </rPr>
      <t>管道厚度</t>
    </r>
  </si>
  <si>
    <r>
      <rPr>
        <sz val="8"/>
        <rFont val="SimSun"/>
        <charset val="134"/>
      </rPr>
      <t>管道气密性</t>
    </r>
  </si>
  <si>
    <r>
      <rPr>
        <b/>
        <sz val="8"/>
        <rFont val="SimSun"/>
        <charset val="134"/>
      </rPr>
      <t>（三）</t>
    </r>
  </si>
  <si>
    <r>
      <rPr>
        <b/>
        <sz val="8"/>
        <rFont val="SimSun"/>
        <charset val="134"/>
      </rPr>
      <t>通风系统</t>
    </r>
  </si>
  <si>
    <r>
      <rPr>
        <sz val="8"/>
        <rFont val="SimSun"/>
        <charset val="134"/>
      </rPr>
      <t>清洁风量</t>
    </r>
  </si>
  <si>
    <r>
      <rPr>
        <sz val="8"/>
        <rFont val="SimSun"/>
        <charset val="134"/>
      </rPr>
      <t>滤毒风量</t>
    </r>
  </si>
  <si>
    <r>
      <rPr>
        <b/>
        <sz val="8"/>
        <rFont val="SimSun"/>
        <charset val="134"/>
      </rPr>
      <t>（四）</t>
    </r>
  </si>
  <si>
    <r>
      <rPr>
        <b/>
        <sz val="8"/>
        <rFont val="SimSun"/>
        <charset val="134"/>
      </rPr>
      <t>工程电气</t>
    </r>
  </si>
  <si>
    <r>
      <rPr>
        <sz val="11"/>
        <rFont val="Arial"/>
        <charset val="134"/>
      </rPr>
      <t xml:space="preserve">
</t>
    </r>
    <r>
      <rPr>
        <sz val="8"/>
        <rFont val="SimSun"/>
        <charset val="134"/>
      </rPr>
      <t>现场电气工程质量</t>
    </r>
  </si>
  <si>
    <r>
      <rPr>
        <sz val="8"/>
        <rFont val="SimSun"/>
        <charset val="134"/>
      </rPr>
      <t>耐压试验</t>
    </r>
  </si>
  <si>
    <r>
      <rPr>
        <sz val="8"/>
        <rFont val="SimSun"/>
        <charset val="134"/>
      </rPr>
      <t>回路</t>
    </r>
  </si>
  <si>
    <r>
      <rPr>
        <sz val="8"/>
        <rFont val="SimSun"/>
        <charset val="134"/>
      </rPr>
      <t>绝缘电阻</t>
    </r>
  </si>
  <si>
    <r>
      <rPr>
        <sz val="8"/>
        <rFont val="SimSun"/>
        <charset val="134"/>
      </rPr>
      <t>剩余电流保护装置动作特性</t>
    </r>
  </si>
  <si>
    <r>
      <rPr>
        <sz val="8"/>
        <rFont val="SimSun"/>
        <charset val="134"/>
      </rPr>
      <t>接地电阻</t>
    </r>
  </si>
  <si>
    <r>
      <rPr>
        <sz val="8"/>
        <rFont val="SimSun"/>
        <charset val="134"/>
      </rPr>
      <t>测点</t>
    </r>
  </si>
  <si>
    <r>
      <rPr>
        <sz val="8"/>
        <rFont val="SimSun"/>
        <charset val="134"/>
      </rPr>
      <t>接地装置的电气完整性</t>
    </r>
  </si>
  <si>
    <r>
      <rPr>
        <sz val="8"/>
        <rFont val="SimSun"/>
        <charset val="134"/>
      </rPr>
      <t>插座接线正确性</t>
    </r>
  </si>
  <si>
    <r>
      <rPr>
        <sz val="8"/>
        <rFont val="SimSun"/>
        <charset val="134"/>
      </rPr>
      <t>插座安装高度</t>
    </r>
  </si>
  <si>
    <r>
      <rPr>
        <sz val="8"/>
        <rFont val="SimSun"/>
        <charset val="134"/>
      </rPr>
      <t>柴油发电机馈电线路相序</t>
    </r>
  </si>
  <si>
    <r>
      <rPr>
        <sz val="8"/>
        <rFont val="SimSun"/>
        <charset val="134"/>
      </rPr>
      <t>照度</t>
    </r>
  </si>
  <si>
    <r>
      <rPr>
        <sz val="8"/>
        <rFont val="SimSun"/>
        <charset val="134"/>
      </rPr>
      <t>照明功率密度</t>
    </r>
  </si>
  <si>
    <r>
      <rPr>
        <sz val="8"/>
        <rFont val="SimSun"/>
        <charset val="134"/>
      </rPr>
      <t>等电位连接的导通性</t>
    </r>
  </si>
  <si>
    <r>
      <rPr>
        <b/>
        <sz val="8"/>
        <rFont val="SimSun"/>
        <charset val="134"/>
      </rPr>
      <t>（五）</t>
    </r>
  </si>
  <si>
    <r>
      <rPr>
        <b/>
        <sz val="8"/>
        <rFont val="SimSun"/>
        <charset val="134"/>
      </rPr>
      <t>给水排水工程</t>
    </r>
  </si>
  <si>
    <r>
      <rPr>
        <sz val="8"/>
        <rFont val="SimSun"/>
        <charset val="134"/>
      </rPr>
      <t>给水排水工程</t>
    </r>
  </si>
  <si>
    <r>
      <rPr>
        <sz val="8"/>
        <rFont val="SimSun"/>
        <charset val="134"/>
      </rPr>
      <t>卫生器具满水试验</t>
    </r>
  </si>
  <si>
    <r>
      <rPr>
        <sz val="8"/>
        <rFont val="SimSun"/>
        <charset val="134"/>
      </rPr>
      <t>地漏水封高度</t>
    </r>
  </si>
  <si>
    <r>
      <rPr>
        <sz val="8"/>
        <rFont val="SimSun"/>
        <charset val="134"/>
      </rPr>
      <t>排水管道坡度</t>
    </r>
  </si>
  <si>
    <r>
      <rPr>
        <sz val="8"/>
        <rFont val="SimSun"/>
        <charset val="134"/>
      </rPr>
      <t>排水管道灌水试验</t>
    </r>
  </si>
  <si>
    <r>
      <rPr>
        <sz val="8"/>
        <rFont val="SimSun"/>
        <charset val="134"/>
      </rPr>
      <t>米</t>
    </r>
  </si>
  <si>
    <r>
      <rPr>
        <sz val="8"/>
        <rFont val="SimSun"/>
        <charset val="134"/>
      </rPr>
      <t>水泵试运转轴承温升</t>
    </r>
  </si>
  <si>
    <r>
      <rPr>
        <sz val="8"/>
        <rFont val="SimSun"/>
        <charset val="134"/>
      </rPr>
      <t>防爆地漏安装坡度</t>
    </r>
  </si>
  <si>
    <r>
      <rPr>
        <sz val="8"/>
        <rFont val="SimSun"/>
        <charset val="134"/>
      </rPr>
      <t>给水管道与排水管道间距</t>
    </r>
  </si>
  <si>
    <t>九</t>
  </si>
  <si>
    <r>
      <rPr>
        <b/>
        <sz val="8"/>
        <rFont val="SimSun"/>
        <charset val="134"/>
      </rPr>
      <t>绿色建筑工程</t>
    </r>
  </si>
  <si>
    <t>室内环境</t>
  </si>
  <si>
    <r>
      <rPr>
        <sz val="8"/>
        <rFont val="SimSun"/>
        <charset val="134"/>
      </rPr>
      <t>室内噪声</t>
    </r>
  </si>
  <si>
    <r>
      <rPr>
        <sz val="8"/>
        <rFont val="SimSun"/>
        <charset val="134"/>
      </rPr>
      <t>允许噪声级（A声级，dB）</t>
    </r>
  </si>
  <si>
    <r>
      <rPr>
        <sz val="8"/>
        <rFont val="SimSun"/>
        <charset val="134"/>
      </rPr>
      <t>点/次</t>
    </r>
  </si>
  <si>
    <r>
      <rPr>
        <sz val="8"/>
        <rFont val="SimSun"/>
        <charset val="134"/>
      </rPr>
      <t>昼间和夜间以2次计。</t>
    </r>
  </si>
  <si>
    <r>
      <rPr>
        <sz val="8"/>
        <rFont val="SimSun"/>
        <charset val="134"/>
      </rPr>
      <t>建筑构件声学性能</t>
    </r>
  </si>
  <si>
    <r>
      <rPr>
        <sz val="8"/>
        <rFont val="SimSun"/>
        <charset val="134"/>
      </rPr>
      <t>楼板和墙体空气声隔声性能</t>
    </r>
  </si>
  <si>
    <r>
      <rPr>
        <sz val="8"/>
        <rFont val="SimSun"/>
        <charset val="134"/>
      </rPr>
      <t>件</t>
    </r>
  </si>
  <si>
    <r>
      <rPr>
        <sz val="8"/>
        <rFont val="SimSun"/>
        <charset val="134"/>
      </rPr>
      <t>门窗空气声隔声性能</t>
    </r>
  </si>
  <si>
    <r>
      <rPr>
        <sz val="8"/>
        <rFont val="SimSun"/>
        <charset val="134"/>
      </rPr>
      <t>楼板撞击声隔声性能</t>
    </r>
  </si>
  <si>
    <r>
      <rPr>
        <b/>
        <sz val="8"/>
        <rFont val="SimSun"/>
        <charset val="134"/>
      </rPr>
      <t>（二）</t>
    </r>
  </si>
  <si>
    <r>
      <rPr>
        <b/>
        <sz val="8"/>
        <rFont val="SimSun"/>
        <charset val="134"/>
      </rPr>
      <t>室外环境</t>
    </r>
  </si>
  <si>
    <r>
      <rPr>
        <sz val="8"/>
        <rFont val="SimSun"/>
        <charset val="134"/>
      </rPr>
      <t>场地声环境</t>
    </r>
  </si>
  <si>
    <r>
      <rPr>
        <sz val="8"/>
        <rFont val="SimSun"/>
        <charset val="134"/>
      </rPr>
      <t>环境噪声等效连续A声级</t>
    </r>
  </si>
  <si>
    <t>十</t>
  </si>
  <si>
    <t>合计金额</t>
  </si>
  <si>
    <t>十一</t>
  </si>
  <si>
    <t>其中税金</t>
  </si>
  <si>
    <t>十二</t>
  </si>
  <si>
    <t>其中不含税金额</t>
  </si>
  <si>
    <t>备注：本参考收费标准东莞市建设工程检测行业参考收费标准 （2023版），未包含的部分可参考 ：
    1、《广东省房屋建筑和市政工程质量安全检测收费指导价 》（粤建检协[2015]8号）
    2、《广东省环境监测行业指导价》
    3、《广东省民防协会人防工程防护设备质量检测收费标准 》</t>
  </si>
  <si>
    <t>东莞市应急消防救援训练基地-工程检测服务报价</t>
  </si>
  <si>
    <t>检测产品/项目</t>
  </si>
  <si>
    <t>检测项目/参数</t>
  </si>
  <si>
    <t>计费
单位</t>
  </si>
  <si>
    <t>计算规则</t>
  </si>
  <si>
    <t>暂定标准指导价合价（元）
（含税6%）</t>
  </si>
  <si>
    <t>限价固定服务
收费系数</t>
  </si>
  <si>
    <t>折扣后暂定含税
合价（元）</t>
  </si>
  <si>
    <t>报价固定服务
收费系数</t>
  </si>
  <si>
    <t>报价折扣后暂定含税
合价（元）</t>
  </si>
  <si>
    <t>材料检测、设备检测、现场检测及该项目有关检测项目</t>
  </si>
  <si>
    <t>试验检测参数含税单价参照《市检测中心检测项目及送检要求（2025年）》参考价乘以折扣比例结算。</t>
  </si>
  <si>
    <t>项</t>
  </si>
  <si>
    <t>以现场实际检测数量计量</t>
  </si>
  <si>
    <t>以现场实际检测数量计量，具体检测项详见《市检测中心检测项目及送检要求（2025年）》，填写折扣比例及折扣后的暂定含税合价。</t>
  </si>
  <si>
    <t>含税合价</t>
  </si>
  <si>
    <t>税金（6%）</t>
  </si>
  <si>
    <t>不含税合价</t>
  </si>
  <si>
    <t>备注：
1、乙方对甲方持公正态度，保证服务质量，为甲方提供优质、高效的服务。
2、乙方按甲方要求，根据有关标准、规范，独立、公正、正确地进行检测，严格按照现行的相关技术规范进行工作，保证检测数据真实客观。
3、乙方对所出具的检测报告承担相应的技术和法律责任。
4、乙方按承诺时限及时出具检测报告，负责报告的有关解释工作并承担相关的法律责任。
5、积极处理甲方的申诉或投诉，答复及时。
6、有义务充分保护甲方的机密信息和所有权。
7、乙方有义务对现场检测进行检测交底，有义务对检测结果进行解释。
8、依据规范和检测的需要向甲方明确检测实施前的准备方法及要求。
9、按时组织检测人员和设备进场，检测前调试仪器设备，保证检测仪器设备能正常运行。
10、月度报量以及最终结算需以乙方出具的与现场实际检测数量相符的检测报告作为结算依据。
11、《市检测中心检测项目及送检要求（2025年）》未包含的部分参考:《广东省房屋建筑和市政工程质量安全检测收费指导价》(粤建检协[2015]8号)。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</si>
</sst>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0_ "/>
    <numFmt numFmtId="179" formatCode="\ \ \ @"/>
    <numFmt numFmtId="180" formatCode="\ \ @"/>
    <numFmt numFmtId="181" formatCode="\ @"/>
  </numFmts>
  <fonts count="57">
    <font>
      <sz val="11"/>
      <color rgb="FF000000"/>
      <name val="Arial"/>
      <charset val="204"/>
    </font>
    <font>
      <b/>
      <sz val="16"/>
      <name val="宋体"/>
      <charset val="204"/>
    </font>
    <font>
      <b/>
      <sz val="10"/>
      <name val="宋体"/>
      <charset val="134"/>
    </font>
    <font>
      <b/>
      <sz val="10"/>
      <name val="宋体"/>
      <charset val="204"/>
    </font>
    <font>
      <sz val="11"/>
      <name val="宋体"/>
      <charset val="134"/>
    </font>
    <font>
      <sz val="10"/>
      <name val="宋体"/>
      <charset val="134"/>
    </font>
    <font>
      <b/>
      <sz val="11"/>
      <name val="宋体"/>
      <charset val="134"/>
    </font>
    <font>
      <b/>
      <sz val="10"/>
      <name val="宋体"/>
      <charset val="134"/>
      <scheme val="minor"/>
    </font>
    <font>
      <sz val="10"/>
      <name val="宋体"/>
      <charset val="134"/>
      <scheme val="minor"/>
    </font>
    <font>
      <sz val="11"/>
      <name val="宋体"/>
      <charset val="134"/>
      <scheme val="minor"/>
    </font>
    <font>
      <b/>
      <sz val="11"/>
      <color rgb="FF000000"/>
      <name val="Arial"/>
      <charset val="204"/>
    </font>
    <font>
      <b/>
      <sz val="10"/>
      <name val="SimSun"/>
      <charset val="134"/>
    </font>
    <font>
      <b/>
      <sz val="8"/>
      <color rgb="FF000000"/>
      <name val="SimSun"/>
      <charset val="134"/>
    </font>
    <font>
      <b/>
      <sz val="7"/>
      <name val="SimSun"/>
      <charset val="134"/>
    </font>
    <font>
      <b/>
      <sz val="8"/>
      <name val="SimSun"/>
      <charset val="134"/>
    </font>
    <font>
      <sz val="7"/>
      <color rgb="FF000000"/>
      <name val="SimSun"/>
      <charset val="134"/>
    </font>
    <font>
      <sz val="7"/>
      <name val="SimSun"/>
      <charset val="134"/>
    </font>
    <font>
      <sz val="11"/>
      <name val="Arial"/>
      <charset val="134"/>
    </font>
    <font>
      <sz val="7"/>
      <color rgb="FF000000"/>
      <name val="Arial"/>
      <charset val="134"/>
    </font>
    <font>
      <sz val="11"/>
      <color rgb="FF000000"/>
      <name val="宋体"/>
      <charset val="204"/>
    </font>
    <font>
      <sz val="8"/>
      <color rgb="FF000000"/>
      <name val="SimSun"/>
      <charset val="134"/>
    </font>
    <font>
      <sz val="8"/>
      <color rgb="FF000000"/>
      <name val="Arial"/>
      <charset val="134"/>
    </font>
    <font>
      <sz val="8"/>
      <color rgb="FF000000"/>
      <name val="FangSong_GB2312"/>
      <charset val="134"/>
    </font>
    <font>
      <b/>
      <sz val="7"/>
      <color rgb="FF000000"/>
      <name val="SimSun"/>
      <charset val="134"/>
    </font>
    <font>
      <sz val="8"/>
      <name val="SimSun"/>
      <charset val="134"/>
    </font>
    <font>
      <b/>
      <sz val="14"/>
      <color rgb="FF000000"/>
      <name val="宋体"/>
      <charset val="134"/>
    </font>
    <font>
      <b/>
      <sz val="12"/>
      <color rgb="FF000000"/>
      <name val="Arial"/>
      <charset val="134"/>
    </font>
    <font>
      <b/>
      <sz val="12"/>
      <name val="宋体"/>
      <charset val="134"/>
    </font>
    <font>
      <sz val="12"/>
      <color rgb="FF000000"/>
      <name val="宋体"/>
      <charset val="134"/>
    </font>
    <font>
      <sz val="12"/>
      <name val="宋体"/>
      <charset val="134"/>
    </font>
    <font>
      <sz val="12"/>
      <color rgb="FF000000"/>
      <name val="宋体"/>
      <charset val="20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
      <b/>
      <sz val="14"/>
      <color rgb="FF000000"/>
      <name val="Arial"/>
      <charset val="134"/>
    </font>
    <font>
      <sz val="8"/>
      <name val="FangSong_GB2312"/>
      <charset val="134"/>
    </font>
    <font>
      <sz val="3.5"/>
      <name val="Arial"/>
      <charset val="134"/>
    </font>
    <font>
      <sz val="3"/>
      <name val="Arial"/>
      <charset val="134"/>
    </font>
    <font>
      <sz val="5"/>
      <name val="Arial"/>
      <charset val="134"/>
    </font>
  </fonts>
  <fills count="35">
    <fill>
      <patternFill patternType="none"/>
    </fill>
    <fill>
      <patternFill patternType="gray125"/>
    </fill>
    <fill>
      <patternFill patternType="solid">
        <fgColor theme="4" tint="0.6"/>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auto="1"/>
      </top>
      <bottom style="thin">
        <color auto="1"/>
      </bottom>
      <diagonal/>
    </border>
    <border>
      <left style="thin">
        <color rgb="FF000000"/>
      </left>
      <right style="thin">
        <color rgb="FF000000"/>
      </right>
      <top style="thin">
        <color auto="1"/>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31" fillId="0" borderId="0" applyFont="0" applyFill="0" applyBorder="0" applyAlignment="0" applyProtection="0">
      <alignment vertical="center"/>
    </xf>
    <xf numFmtId="44" fontId="31" fillId="0" borderId="0" applyFont="0" applyFill="0" applyBorder="0" applyAlignment="0" applyProtection="0">
      <alignment vertical="center"/>
    </xf>
    <xf numFmtId="9" fontId="31" fillId="0" borderId="0" applyFont="0" applyFill="0" applyBorder="0" applyAlignment="0" applyProtection="0">
      <alignment vertical="center"/>
    </xf>
    <xf numFmtId="41" fontId="31" fillId="0" borderId="0" applyFont="0" applyFill="0" applyBorder="0" applyAlignment="0" applyProtection="0">
      <alignment vertical="center"/>
    </xf>
    <xf numFmtId="42" fontId="31"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1" fillId="4" borderId="14"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15" applyNumberFormat="0" applyFill="0" applyAlignment="0" applyProtection="0">
      <alignment vertical="center"/>
    </xf>
    <xf numFmtId="0" fontId="38" fillId="0" borderId="15" applyNumberFormat="0" applyFill="0" applyAlignment="0" applyProtection="0">
      <alignment vertical="center"/>
    </xf>
    <xf numFmtId="0" fontId="39" fillId="0" borderId="16" applyNumberFormat="0" applyFill="0" applyAlignment="0" applyProtection="0">
      <alignment vertical="center"/>
    </xf>
    <xf numFmtId="0" fontId="39" fillId="0" borderId="0" applyNumberFormat="0" applyFill="0" applyBorder="0" applyAlignment="0" applyProtection="0">
      <alignment vertical="center"/>
    </xf>
    <xf numFmtId="0" fontId="40" fillId="5" borderId="17" applyNumberFormat="0" applyAlignment="0" applyProtection="0">
      <alignment vertical="center"/>
    </xf>
    <xf numFmtId="0" fontId="41" fillId="6" borderId="18" applyNumberFormat="0" applyAlignment="0" applyProtection="0">
      <alignment vertical="center"/>
    </xf>
    <xf numFmtId="0" fontId="42" fillId="6" borderId="17" applyNumberFormat="0" applyAlignment="0" applyProtection="0">
      <alignment vertical="center"/>
    </xf>
    <xf numFmtId="0" fontId="43" fillId="7" borderId="19" applyNumberFormat="0" applyAlignment="0" applyProtection="0">
      <alignment vertical="center"/>
    </xf>
    <xf numFmtId="0" fontId="44" fillId="0" borderId="20" applyNumberFormat="0" applyFill="0" applyAlignment="0" applyProtection="0">
      <alignment vertical="center"/>
    </xf>
    <xf numFmtId="0" fontId="45" fillId="0" borderId="21" applyNumberFormat="0" applyFill="0" applyAlignment="0" applyProtection="0">
      <alignment vertical="center"/>
    </xf>
    <xf numFmtId="0" fontId="46" fillId="8" borderId="0" applyNumberFormat="0" applyBorder="0" applyAlignment="0" applyProtection="0">
      <alignment vertical="center"/>
    </xf>
    <xf numFmtId="0" fontId="47" fillId="9" borderId="0" applyNumberFormat="0" applyBorder="0" applyAlignment="0" applyProtection="0">
      <alignment vertical="center"/>
    </xf>
    <xf numFmtId="0" fontId="48" fillId="10" borderId="0" applyNumberFormat="0" applyBorder="0" applyAlignment="0" applyProtection="0">
      <alignment vertical="center"/>
    </xf>
    <xf numFmtId="0" fontId="49" fillId="11" borderId="0" applyNumberFormat="0" applyBorder="0" applyAlignment="0" applyProtection="0">
      <alignment vertical="center"/>
    </xf>
    <xf numFmtId="0" fontId="50" fillId="12" borderId="0" applyNumberFormat="0" applyBorder="0" applyAlignment="0" applyProtection="0">
      <alignment vertical="center"/>
    </xf>
    <xf numFmtId="0" fontId="50" fillId="13" borderId="0" applyNumberFormat="0" applyBorder="0" applyAlignment="0" applyProtection="0">
      <alignment vertical="center"/>
    </xf>
    <xf numFmtId="0" fontId="49" fillId="14" borderId="0" applyNumberFormat="0" applyBorder="0" applyAlignment="0" applyProtection="0">
      <alignment vertical="center"/>
    </xf>
    <xf numFmtId="0" fontId="49" fillId="15" borderId="0" applyNumberFormat="0" applyBorder="0" applyAlignment="0" applyProtection="0">
      <alignment vertical="center"/>
    </xf>
    <xf numFmtId="0" fontId="50" fillId="16" borderId="0" applyNumberFormat="0" applyBorder="0" applyAlignment="0" applyProtection="0">
      <alignment vertical="center"/>
    </xf>
    <xf numFmtId="0" fontId="50" fillId="17" borderId="0" applyNumberFormat="0" applyBorder="0" applyAlignment="0" applyProtection="0">
      <alignment vertical="center"/>
    </xf>
    <xf numFmtId="0" fontId="49" fillId="18" borderId="0" applyNumberFormat="0" applyBorder="0" applyAlignment="0" applyProtection="0">
      <alignment vertical="center"/>
    </xf>
    <xf numFmtId="0" fontId="49" fillId="19" borderId="0" applyNumberFormat="0" applyBorder="0" applyAlignment="0" applyProtection="0">
      <alignment vertical="center"/>
    </xf>
    <xf numFmtId="0" fontId="50" fillId="20" borderId="0" applyNumberFormat="0" applyBorder="0" applyAlignment="0" applyProtection="0">
      <alignment vertical="center"/>
    </xf>
    <xf numFmtId="0" fontId="50" fillId="21" borderId="0" applyNumberFormat="0" applyBorder="0" applyAlignment="0" applyProtection="0">
      <alignment vertical="center"/>
    </xf>
    <xf numFmtId="0" fontId="49" fillId="22" borderId="0" applyNumberFormat="0" applyBorder="0" applyAlignment="0" applyProtection="0">
      <alignment vertical="center"/>
    </xf>
    <xf numFmtId="0" fontId="49" fillId="23" borderId="0" applyNumberFormat="0" applyBorder="0" applyAlignment="0" applyProtection="0">
      <alignment vertical="center"/>
    </xf>
    <xf numFmtId="0" fontId="50" fillId="24" borderId="0" applyNumberFormat="0" applyBorder="0" applyAlignment="0" applyProtection="0">
      <alignment vertical="center"/>
    </xf>
    <xf numFmtId="0" fontId="50" fillId="25" borderId="0" applyNumberFormat="0" applyBorder="0" applyAlignment="0" applyProtection="0">
      <alignment vertical="center"/>
    </xf>
    <xf numFmtId="0" fontId="49" fillId="26" borderId="0" applyNumberFormat="0" applyBorder="0" applyAlignment="0" applyProtection="0">
      <alignment vertical="center"/>
    </xf>
    <xf numFmtId="0" fontId="49" fillId="27" borderId="0" applyNumberFormat="0" applyBorder="0" applyAlignment="0" applyProtection="0">
      <alignment vertical="center"/>
    </xf>
    <xf numFmtId="0" fontId="50" fillId="28" borderId="0" applyNumberFormat="0" applyBorder="0" applyAlignment="0" applyProtection="0">
      <alignment vertical="center"/>
    </xf>
    <xf numFmtId="0" fontId="50" fillId="29" borderId="0" applyNumberFormat="0" applyBorder="0" applyAlignment="0" applyProtection="0">
      <alignment vertical="center"/>
    </xf>
    <xf numFmtId="0" fontId="49" fillId="30" borderId="0" applyNumberFormat="0" applyBorder="0" applyAlignment="0" applyProtection="0">
      <alignment vertical="center"/>
    </xf>
    <xf numFmtId="0" fontId="49" fillId="31" borderId="0" applyNumberFormat="0" applyBorder="0" applyAlignment="0" applyProtection="0">
      <alignment vertical="center"/>
    </xf>
    <xf numFmtId="0" fontId="50" fillId="32" borderId="0" applyNumberFormat="0" applyBorder="0" applyAlignment="0" applyProtection="0">
      <alignment vertical="center"/>
    </xf>
    <xf numFmtId="0" fontId="50" fillId="33" borderId="0" applyNumberFormat="0" applyBorder="0" applyAlignment="0" applyProtection="0">
      <alignment vertical="center"/>
    </xf>
    <xf numFmtId="0" fontId="49" fillId="34" borderId="0" applyNumberFormat="0" applyBorder="0" applyAlignment="0" applyProtection="0">
      <alignment vertical="center"/>
    </xf>
    <xf numFmtId="0" fontId="51" fillId="0" borderId="0"/>
  </cellStyleXfs>
  <cellXfs count="133">
    <xf numFmtId="0" fontId="0" fillId="0" borderId="0" xfId="0" applyFill="1" applyBorder="1" applyAlignment="1">
      <alignment horizontal="left" vertical="top"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176" fontId="1" fillId="0" borderId="0" xfId="0" applyNumberFormat="1" applyFont="1" applyFill="1" applyBorder="1" applyAlignment="1">
      <alignment horizontal="center" vertical="center" wrapText="1"/>
    </xf>
    <xf numFmtId="177" fontId="1" fillId="0" borderId="0"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43" fontId="2" fillId="0" borderId="1" xfId="0" applyNumberFormat="1" applyFont="1" applyFill="1" applyBorder="1" applyAlignment="1">
      <alignment vertical="center" wrapText="1"/>
    </xf>
    <xf numFmtId="43" fontId="6" fillId="0" borderId="1" xfId="0" applyNumberFormat="1" applyFont="1" applyFill="1" applyBorder="1" applyAlignment="1">
      <alignment vertical="center"/>
    </xf>
    <xf numFmtId="43" fontId="2" fillId="0" borderId="1" xfId="0" applyNumberFormat="1" applyFont="1" applyFill="1" applyBorder="1" applyAlignment="1">
      <alignment vertical="center" shrinkToFi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176" fontId="7" fillId="0" borderId="1" xfId="0" applyNumberFormat="1" applyFont="1" applyFill="1" applyBorder="1" applyAlignment="1">
      <alignment horizontal="center" vertical="center"/>
    </xf>
    <xf numFmtId="43" fontId="2" fillId="0" borderId="1" xfId="0" applyNumberFormat="1" applyFont="1" applyFill="1" applyBorder="1" applyAlignment="1">
      <alignment horizontal="center" vertical="center" shrinkToFi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xf>
    <xf numFmtId="176" fontId="8" fillId="0" borderId="1" xfId="0" applyNumberFormat="1" applyFont="1" applyFill="1" applyBorder="1" applyAlignment="1">
      <alignment horizontal="center" vertical="center"/>
    </xf>
    <xf numFmtId="177" fontId="8" fillId="0" borderId="1" xfId="0" applyNumberFormat="1" applyFont="1" applyFill="1" applyBorder="1" applyAlignment="1">
      <alignment horizontal="left" vertical="center"/>
    </xf>
    <xf numFmtId="0" fontId="9" fillId="0" borderId="1" xfId="0" applyFont="1" applyFill="1" applyBorder="1" applyAlignment="1">
      <alignment horizontal="left" vertical="center"/>
    </xf>
    <xf numFmtId="0" fontId="10" fillId="0" borderId="0" xfId="0" applyFont="1" applyFill="1" applyBorder="1" applyAlignment="1">
      <alignment horizontal="left" vertical="top" wrapText="1"/>
    </xf>
    <xf numFmtId="176" fontId="0" fillId="0" borderId="0" xfId="0" applyNumberFormat="1" applyFill="1" applyBorder="1" applyAlignment="1">
      <alignment horizontal="center" vertical="center" wrapText="1"/>
    </xf>
    <xf numFmtId="0" fontId="0" fillId="0" borderId="0" xfId="0" applyFill="1" applyBorder="1" applyAlignment="1">
      <alignment horizontal="center" vertical="center" wrapText="1"/>
    </xf>
    <xf numFmtId="0" fontId="0" fillId="0" borderId="0" xfId="0" applyFill="1" applyBorder="1" applyAlignment="1">
      <alignment horizontal="center" vertical="top" wrapText="1"/>
    </xf>
    <xf numFmtId="43" fontId="0" fillId="0" borderId="0" xfId="0" applyNumberFormat="1" applyFill="1" applyBorder="1" applyAlignment="1">
      <alignment horizontal="left" vertical="top" wrapText="1"/>
    </xf>
    <xf numFmtId="176" fontId="11" fillId="2" borderId="0" xfId="0" applyNumberFormat="1" applyFont="1" applyFill="1" applyBorder="1" applyAlignment="1">
      <alignment horizontal="center" vertical="center" wrapText="1"/>
    </xf>
    <xf numFmtId="0" fontId="0" fillId="2" borderId="0" xfId="0" applyFill="1" applyBorder="1" applyAlignment="1">
      <alignment horizontal="left" vertical="top" wrapText="1"/>
    </xf>
    <xf numFmtId="0" fontId="0" fillId="2" borderId="0" xfId="0" applyFill="1" applyBorder="1" applyAlignment="1">
      <alignment horizontal="center" vertical="top" wrapText="1"/>
    </xf>
    <xf numFmtId="43" fontId="0" fillId="2" borderId="0" xfId="0" applyNumberFormat="1" applyFill="1" applyBorder="1" applyAlignment="1">
      <alignment horizontal="left" vertical="top" wrapText="1"/>
    </xf>
    <xf numFmtId="176" fontId="12" fillId="2" borderId="2" xfId="0" applyNumberFormat="1" applyFont="1" applyFill="1" applyBorder="1" applyAlignment="1">
      <alignment horizontal="center" vertical="center" wrapText="1"/>
    </xf>
    <xf numFmtId="0" fontId="12" fillId="2" borderId="2" xfId="0" applyNumberFormat="1" applyFont="1" applyFill="1" applyBorder="1" applyAlignment="1">
      <alignment horizontal="center" vertical="center" wrapText="1"/>
    </xf>
    <xf numFmtId="0" fontId="0" fillId="2" borderId="2" xfId="0" applyNumberFormat="1" applyFill="1" applyBorder="1" applyAlignment="1">
      <alignment horizontal="center" vertical="top" wrapText="1"/>
    </xf>
    <xf numFmtId="0" fontId="12" fillId="2" borderId="3" xfId="0" applyNumberFormat="1" applyFont="1" applyFill="1" applyBorder="1" applyAlignment="1">
      <alignment horizontal="center" vertical="center" wrapText="1"/>
    </xf>
    <xf numFmtId="0" fontId="12" fillId="2" borderId="4" xfId="0" applyNumberFormat="1" applyFont="1" applyFill="1" applyBorder="1" applyAlignment="1">
      <alignment horizontal="center" vertical="center" wrapText="1"/>
    </xf>
    <xf numFmtId="43" fontId="12" fillId="2" borderId="5" xfId="0" applyNumberFormat="1" applyFont="1" applyFill="1" applyBorder="1" applyAlignment="1">
      <alignment horizontal="center" vertical="center" wrapText="1"/>
    </xf>
    <xf numFmtId="176" fontId="0" fillId="2" borderId="2" xfId="0" applyNumberFormat="1" applyFill="1" applyBorder="1" applyAlignment="1">
      <alignment horizontal="center" vertical="center" wrapText="1"/>
    </xf>
    <xf numFmtId="0" fontId="13" fillId="2" borderId="6" xfId="0" applyNumberFormat="1" applyFont="1" applyFill="1" applyBorder="1" applyAlignment="1">
      <alignment horizontal="center" vertical="center" wrapText="1"/>
    </xf>
    <xf numFmtId="0" fontId="14" fillId="2" borderId="2" xfId="0" applyNumberFormat="1" applyFont="1" applyFill="1" applyBorder="1" applyAlignment="1">
      <alignment horizontal="center" vertical="center" wrapText="1"/>
    </xf>
    <xf numFmtId="43" fontId="12" fillId="2" borderId="2" xfId="0" applyNumberFormat="1" applyFont="1" applyFill="1" applyBorder="1" applyAlignment="1">
      <alignment horizontal="center" vertical="center" wrapText="1"/>
    </xf>
    <xf numFmtId="176" fontId="12" fillId="0" borderId="2" xfId="0" applyNumberFormat="1" applyFont="1" applyFill="1" applyBorder="1" applyAlignment="1">
      <alignment horizontal="center" vertical="center" wrapText="1"/>
    </xf>
    <xf numFmtId="0" fontId="14" fillId="0" borderId="2" xfId="0" applyNumberFormat="1" applyFont="1" applyFill="1" applyBorder="1" applyAlignment="1">
      <alignment horizontal="center" vertical="center" wrapText="1"/>
    </xf>
    <xf numFmtId="0" fontId="0" fillId="0" borderId="2" xfId="0" applyNumberFormat="1" applyFill="1" applyBorder="1" applyAlignment="1">
      <alignment horizontal="left" vertical="top" wrapText="1"/>
    </xf>
    <xf numFmtId="0" fontId="0" fillId="0" borderId="2" xfId="0" applyNumberFormat="1" applyFill="1" applyBorder="1" applyAlignment="1">
      <alignment horizontal="center" vertical="top" wrapText="1"/>
    </xf>
    <xf numFmtId="43" fontId="0" fillId="0" borderId="2" xfId="0" applyNumberFormat="1" applyFill="1" applyBorder="1" applyAlignment="1">
      <alignment horizontal="left" vertical="top" wrapText="1"/>
    </xf>
    <xf numFmtId="0" fontId="12" fillId="0" borderId="2" xfId="0" applyNumberFormat="1" applyFont="1" applyFill="1" applyBorder="1" applyAlignment="1">
      <alignment horizontal="center" vertical="center" wrapText="1"/>
    </xf>
    <xf numFmtId="176" fontId="15" fillId="0" borderId="7" xfId="0" applyNumberFormat="1" applyFont="1" applyFill="1" applyBorder="1" applyAlignment="1">
      <alignment horizontal="center" vertical="center" wrapText="1"/>
    </xf>
    <xf numFmtId="0" fontId="15" fillId="0" borderId="7"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wrapText="1"/>
    </xf>
    <xf numFmtId="176" fontId="15" fillId="0" borderId="2" xfId="0" applyNumberFormat="1" applyFont="1" applyFill="1" applyBorder="1" applyAlignment="1">
      <alignment horizontal="center" vertical="center" wrapText="1"/>
    </xf>
    <xf numFmtId="43" fontId="15" fillId="0" borderId="2" xfId="0" applyNumberFormat="1" applyFont="1" applyFill="1" applyBorder="1" applyAlignment="1">
      <alignment horizontal="center" vertical="center" wrapText="1"/>
    </xf>
    <xf numFmtId="176" fontId="15" fillId="0" borderId="8" xfId="0" applyNumberFormat="1" applyFont="1" applyFill="1" applyBorder="1" applyAlignment="1">
      <alignment horizontal="center" vertical="center" wrapText="1"/>
    </xf>
    <xf numFmtId="0" fontId="15" fillId="0" borderId="8" xfId="0" applyNumberFormat="1" applyFont="1" applyFill="1" applyBorder="1" applyAlignment="1">
      <alignment horizontal="center" vertical="center" wrapText="1"/>
    </xf>
    <xf numFmtId="176" fontId="15" fillId="0" borderId="6" xfId="0" applyNumberFormat="1" applyFont="1" applyFill="1" applyBorder="1" applyAlignment="1">
      <alignment horizontal="center" vertical="center" wrapText="1"/>
    </xf>
    <xf numFmtId="0" fontId="15" fillId="0" borderId="6" xfId="0" applyNumberFormat="1" applyFont="1" applyFill="1" applyBorder="1" applyAlignment="1">
      <alignment horizontal="center" vertical="center" wrapText="1"/>
    </xf>
    <xf numFmtId="0" fontId="16" fillId="0" borderId="7"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176" fontId="17" fillId="0" borderId="7" xfId="0" applyNumberFormat="1" applyFont="1" applyFill="1" applyBorder="1" applyAlignment="1">
      <alignment horizontal="center" vertical="center" wrapText="1"/>
    </xf>
    <xf numFmtId="49" fontId="17" fillId="0" borderId="7" xfId="0" applyNumberFormat="1" applyFont="1" applyFill="1" applyBorder="1" applyAlignment="1">
      <alignment horizontal="center" vertical="center" wrapText="1"/>
    </xf>
    <xf numFmtId="176" fontId="18" fillId="0" borderId="8" xfId="0" applyNumberFormat="1" applyFont="1" applyFill="1" applyBorder="1" applyAlignment="1">
      <alignment horizontal="center" vertical="center" wrapText="1"/>
    </xf>
    <xf numFmtId="49" fontId="18" fillId="0" borderId="8" xfId="0" applyNumberFormat="1" applyFont="1" applyFill="1" applyBorder="1" applyAlignment="1">
      <alignment horizontal="center" vertical="center" wrapText="1"/>
    </xf>
    <xf numFmtId="0" fontId="0" fillId="0" borderId="2" xfId="0" applyNumberFormat="1" applyFill="1" applyBorder="1" applyAlignment="1">
      <alignment horizontal="center" vertical="center" wrapText="1"/>
    </xf>
    <xf numFmtId="176" fontId="18" fillId="0" borderId="6" xfId="0" applyNumberFormat="1" applyFont="1" applyFill="1" applyBorder="1" applyAlignment="1">
      <alignment horizontal="center" vertical="center" wrapText="1"/>
    </xf>
    <xf numFmtId="49" fontId="18" fillId="0" borderId="6" xfId="0" applyNumberFormat="1" applyFont="1" applyFill="1" applyBorder="1" applyAlignment="1">
      <alignment horizontal="center" vertical="center" wrapText="1"/>
    </xf>
    <xf numFmtId="176" fontId="0" fillId="0" borderId="2" xfId="0" applyNumberFormat="1" applyFill="1" applyBorder="1" applyAlignment="1">
      <alignment horizontal="center" vertical="center" wrapText="1"/>
    </xf>
    <xf numFmtId="176" fontId="14" fillId="0" borderId="2" xfId="0" applyNumberFormat="1" applyFont="1" applyFill="1" applyBorder="1" applyAlignment="1">
      <alignment horizontal="center" vertical="center" wrapText="1"/>
    </xf>
    <xf numFmtId="176" fontId="18" fillId="0" borderId="7" xfId="0" applyNumberFormat="1" applyFont="1" applyFill="1" applyBorder="1" applyAlignment="1">
      <alignment horizontal="center" vertical="center" wrapText="1"/>
    </xf>
    <xf numFmtId="0" fontId="18" fillId="0" borderId="8"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19" fillId="0" borderId="0" xfId="0" applyFont="1" applyFill="1" applyBorder="1" applyAlignment="1">
      <alignment horizontal="left" vertical="top" wrapText="1"/>
    </xf>
    <xf numFmtId="0" fontId="12" fillId="2" borderId="5" xfId="0" applyNumberFormat="1" applyFont="1" applyFill="1" applyBorder="1" applyAlignment="1">
      <alignment horizontal="center" vertical="center" wrapText="1"/>
    </xf>
    <xf numFmtId="0" fontId="12" fillId="2" borderId="7" xfId="0" applyNumberFormat="1" applyFont="1" applyFill="1" applyBorder="1" applyAlignment="1">
      <alignment horizontal="center" vertical="center" wrapText="1"/>
    </xf>
    <xf numFmtId="0" fontId="12" fillId="2" borderId="6" xfId="0" applyNumberFormat="1" applyFont="1" applyFill="1" applyBorder="1" applyAlignment="1">
      <alignment horizontal="center" vertical="center" wrapText="1"/>
    </xf>
    <xf numFmtId="43" fontId="15" fillId="3" borderId="2" xfId="0" applyNumberFormat="1" applyFont="1" applyFill="1" applyBorder="1" applyAlignment="1">
      <alignment horizontal="center" vertical="center" wrapText="1"/>
    </xf>
    <xf numFmtId="0" fontId="15" fillId="0" borderId="2" xfId="0" applyNumberFormat="1" applyFont="1" applyFill="1" applyBorder="1" applyAlignment="1">
      <alignment horizontal="left" vertical="center" wrapText="1"/>
    </xf>
    <xf numFmtId="0" fontId="0" fillId="0" borderId="2" xfId="0" applyNumberFormat="1" applyFill="1" applyBorder="1" applyAlignment="1">
      <alignment horizontal="left" vertical="center" wrapText="1"/>
    </xf>
    <xf numFmtId="49" fontId="18" fillId="0" borderId="7" xfId="0" applyNumberFormat="1" applyFont="1" applyFill="1" applyBorder="1" applyAlignment="1">
      <alignment horizontal="center" vertical="center" wrapText="1"/>
    </xf>
    <xf numFmtId="43" fontId="20" fillId="0" borderId="2" xfId="0" applyNumberFormat="1" applyFont="1" applyFill="1" applyBorder="1" applyAlignment="1">
      <alignment horizontal="center" vertical="center" wrapText="1"/>
    </xf>
    <xf numFmtId="0" fontId="18" fillId="0" borderId="7" xfId="0" applyNumberFormat="1" applyFont="1" applyFill="1" applyBorder="1" applyAlignment="1">
      <alignment horizontal="center" vertical="center" wrapText="1"/>
    </xf>
    <xf numFmtId="176" fontId="0" fillId="0" borderId="7" xfId="0" applyNumberFormat="1" applyFill="1" applyBorder="1" applyAlignment="1">
      <alignment horizontal="center" vertical="center" wrapText="1"/>
    </xf>
    <xf numFmtId="0" fontId="0" fillId="0" borderId="7" xfId="0" applyNumberFormat="1" applyFill="1" applyBorder="1" applyAlignment="1">
      <alignment horizontal="center" vertical="center" wrapText="1"/>
    </xf>
    <xf numFmtId="0" fontId="16" fillId="0" borderId="2" xfId="0" applyNumberFormat="1" applyFont="1" applyFill="1" applyBorder="1" applyAlignment="1">
      <alignment horizontal="left" vertical="center" wrapText="1"/>
    </xf>
    <xf numFmtId="43" fontId="20" fillId="0" borderId="7" xfId="0" applyNumberFormat="1" applyFont="1" applyFill="1" applyBorder="1" applyAlignment="1">
      <alignment horizontal="center" vertical="center" wrapText="1"/>
    </xf>
    <xf numFmtId="0" fontId="16" fillId="0" borderId="8" xfId="0" applyNumberFormat="1" applyFont="1" applyFill="1" applyBorder="1" applyAlignment="1">
      <alignment horizontal="center" vertical="center" wrapText="1"/>
    </xf>
    <xf numFmtId="43" fontId="20" fillId="0" borderId="8" xfId="0" applyNumberFormat="1" applyFont="1" applyFill="1" applyBorder="1" applyAlignment="1">
      <alignment horizontal="center" vertical="center" wrapText="1"/>
    </xf>
    <xf numFmtId="0" fontId="16" fillId="0" borderId="6" xfId="0" applyNumberFormat="1" applyFont="1" applyFill="1" applyBorder="1" applyAlignment="1">
      <alignment horizontal="center" vertical="center" wrapText="1"/>
    </xf>
    <xf numFmtId="43" fontId="20" fillId="0" borderId="6" xfId="0" applyNumberFormat="1" applyFont="1" applyFill="1" applyBorder="1" applyAlignment="1">
      <alignment horizontal="center" vertical="center" wrapText="1"/>
    </xf>
    <xf numFmtId="0" fontId="18" fillId="0" borderId="9" xfId="0" applyNumberFormat="1" applyFont="1" applyFill="1" applyBorder="1" applyAlignment="1">
      <alignment horizontal="center" vertical="center" wrapText="1"/>
    </xf>
    <xf numFmtId="0" fontId="18" fillId="0" borderId="10" xfId="0" applyNumberFormat="1" applyFont="1" applyFill="1" applyBorder="1" applyAlignment="1">
      <alignment horizontal="center" vertical="center" wrapText="1"/>
    </xf>
    <xf numFmtId="0" fontId="12" fillId="0" borderId="10" xfId="0" applyNumberFormat="1" applyFont="1" applyFill="1" applyBorder="1" applyAlignment="1">
      <alignment horizontal="center" vertical="center" wrapText="1"/>
    </xf>
    <xf numFmtId="49" fontId="17" fillId="0" borderId="10" xfId="0" applyNumberFormat="1" applyFont="1" applyFill="1" applyBorder="1" applyAlignment="1">
      <alignment horizontal="center" vertical="center" wrapText="1"/>
    </xf>
    <xf numFmtId="49" fontId="17" fillId="0" borderId="11" xfId="0" applyNumberFormat="1" applyFont="1" applyFill="1" applyBorder="1" applyAlignment="1">
      <alignment horizontal="center" vertical="center" wrapText="1"/>
    </xf>
    <xf numFmtId="178" fontId="15" fillId="0" borderId="2" xfId="0" applyNumberFormat="1" applyFont="1" applyFill="1" applyBorder="1" applyAlignment="1">
      <alignment horizontal="center" vertical="center" wrapText="1"/>
    </xf>
    <xf numFmtId="176" fontId="20" fillId="0" borderId="2" xfId="0" applyNumberFormat="1" applyFont="1" applyFill="1" applyBorder="1" applyAlignment="1">
      <alignment horizontal="center" vertical="center" wrapText="1"/>
    </xf>
    <xf numFmtId="0" fontId="20" fillId="0" borderId="2" xfId="0" applyNumberFormat="1" applyFont="1" applyFill="1" applyBorder="1" applyAlignment="1">
      <alignment horizontal="center" vertical="center" wrapText="1"/>
    </xf>
    <xf numFmtId="176" fontId="21" fillId="0" borderId="7" xfId="0" applyNumberFormat="1" applyFont="1" applyFill="1" applyBorder="1" applyAlignment="1">
      <alignment horizontal="center" vertical="center" wrapText="1"/>
    </xf>
    <xf numFmtId="0" fontId="21" fillId="0" borderId="7" xfId="0" applyNumberFormat="1" applyFont="1" applyFill="1" applyBorder="1" applyAlignment="1">
      <alignment horizontal="center" vertical="center" wrapText="1"/>
    </xf>
    <xf numFmtId="176" fontId="21" fillId="0" borderId="8" xfId="0" applyNumberFormat="1" applyFont="1" applyFill="1" applyBorder="1" applyAlignment="1">
      <alignment horizontal="center" vertical="center" wrapText="1"/>
    </xf>
    <xf numFmtId="0" fontId="21" fillId="0" borderId="8" xfId="0" applyNumberFormat="1" applyFont="1" applyFill="1" applyBorder="1" applyAlignment="1">
      <alignment horizontal="center" vertical="center" wrapText="1"/>
    </xf>
    <xf numFmtId="176" fontId="21" fillId="0" borderId="6" xfId="0" applyNumberFormat="1" applyFont="1" applyFill="1" applyBorder="1" applyAlignment="1">
      <alignment horizontal="center" vertical="center" wrapText="1"/>
    </xf>
    <xf numFmtId="0" fontId="21" fillId="0" borderId="6" xfId="0" applyNumberFormat="1" applyFont="1" applyFill="1" applyBorder="1" applyAlignment="1">
      <alignment horizontal="center" vertical="center" wrapText="1"/>
    </xf>
    <xf numFmtId="0" fontId="22" fillId="0" borderId="2" xfId="0" applyNumberFormat="1" applyFont="1" applyFill="1" applyBorder="1" applyAlignment="1">
      <alignment horizontal="center" vertical="center" wrapText="1"/>
    </xf>
    <xf numFmtId="177" fontId="20" fillId="0" borderId="2" xfId="0" applyNumberFormat="1" applyFont="1" applyFill="1" applyBorder="1" applyAlignment="1">
      <alignment horizontal="center" vertical="center" wrapText="1"/>
    </xf>
    <xf numFmtId="178" fontId="20" fillId="0" borderId="2" xfId="0" applyNumberFormat="1" applyFont="1" applyFill="1" applyBorder="1" applyAlignment="1">
      <alignment horizontal="center" vertical="center" wrapText="1"/>
    </xf>
    <xf numFmtId="49" fontId="21" fillId="0" borderId="7" xfId="0" applyNumberFormat="1" applyFont="1" applyFill="1" applyBorder="1" applyAlignment="1">
      <alignment horizontal="center" vertical="center" wrapText="1"/>
    </xf>
    <xf numFmtId="49" fontId="21" fillId="0" borderId="8" xfId="0" applyNumberFormat="1" applyFont="1" applyFill="1" applyBorder="1" applyAlignment="1">
      <alignment horizontal="center" vertical="center" wrapText="1"/>
    </xf>
    <xf numFmtId="49" fontId="21" fillId="0" borderId="6" xfId="0" applyNumberFormat="1" applyFont="1" applyFill="1" applyBorder="1" applyAlignment="1">
      <alignment horizontal="center" vertical="center" wrapText="1"/>
    </xf>
    <xf numFmtId="179" fontId="20" fillId="0" borderId="2" xfId="0" applyNumberFormat="1" applyFont="1" applyFill="1" applyBorder="1" applyAlignment="1">
      <alignment horizontal="center" vertical="center" wrapText="1"/>
    </xf>
    <xf numFmtId="180" fontId="20" fillId="0" borderId="2" xfId="0" applyNumberFormat="1" applyFont="1" applyFill="1" applyBorder="1" applyAlignment="1">
      <alignment horizontal="center" vertical="center" wrapText="1"/>
    </xf>
    <xf numFmtId="180" fontId="12" fillId="0" borderId="12" xfId="0" applyNumberFormat="1" applyFont="1" applyFill="1" applyBorder="1" applyAlignment="1">
      <alignment horizontal="center" vertical="center" wrapText="1"/>
    </xf>
    <xf numFmtId="180" fontId="12" fillId="0" borderId="13" xfId="0" applyNumberFormat="1" applyFont="1" applyFill="1" applyBorder="1" applyAlignment="1">
      <alignment horizontal="center" vertical="center" wrapText="1"/>
    </xf>
    <xf numFmtId="43" fontId="12" fillId="0" borderId="2" xfId="0" applyNumberFormat="1" applyFont="1" applyFill="1" applyBorder="1" applyAlignment="1">
      <alignment horizontal="center" vertical="center" wrapText="1"/>
    </xf>
    <xf numFmtId="10" fontId="23" fillId="0" borderId="2" xfId="3" applyNumberFormat="1" applyFont="1" applyFill="1" applyBorder="1" applyAlignment="1">
      <alignment horizontal="center" vertical="center" wrapText="1"/>
    </xf>
    <xf numFmtId="9" fontId="23" fillId="0" borderId="2" xfId="3" applyFont="1" applyFill="1" applyBorder="1" applyAlignment="1">
      <alignment horizontal="center" vertical="center" wrapText="1"/>
    </xf>
    <xf numFmtId="176" fontId="23" fillId="0" borderId="2" xfId="0" applyNumberFormat="1" applyFont="1" applyFill="1" applyBorder="1" applyAlignment="1">
      <alignment horizontal="center" vertical="center" wrapText="1"/>
    </xf>
    <xf numFmtId="176" fontId="24" fillId="0" borderId="2" xfId="0" applyNumberFormat="1" applyFont="1" applyFill="1" applyBorder="1" applyAlignment="1">
      <alignment horizontal="left" vertical="center" wrapText="1"/>
    </xf>
    <xf numFmtId="43" fontId="0" fillId="0" borderId="2" xfId="0" applyNumberFormat="1" applyFill="1" applyBorder="1" applyAlignment="1">
      <alignment horizontal="left" vertical="center" wrapText="1"/>
    </xf>
    <xf numFmtId="0" fontId="25" fillId="0" borderId="0" xfId="0" applyNumberFormat="1" applyFont="1" applyFill="1" applyAlignment="1">
      <alignment horizontal="center" vertical="center" wrapText="1"/>
    </xf>
    <xf numFmtId="0" fontId="26" fillId="0" borderId="0" xfId="0" applyNumberFormat="1" applyFont="1" applyFill="1" applyAlignment="1">
      <alignment horizontal="center" vertical="center" wrapText="1"/>
    </xf>
    <xf numFmtId="0" fontId="27" fillId="0" borderId="2" xfId="0" applyNumberFormat="1" applyFont="1" applyFill="1" applyBorder="1" applyAlignment="1">
      <alignment horizontal="center" vertical="center" wrapText="1"/>
    </xf>
    <xf numFmtId="181" fontId="27" fillId="0" borderId="2" xfId="0" applyNumberFormat="1" applyFont="1" applyFill="1" applyBorder="1" applyAlignment="1">
      <alignment horizontal="center" vertical="center" wrapText="1"/>
    </xf>
    <xf numFmtId="176" fontId="28" fillId="0" borderId="2" xfId="0" applyNumberFormat="1" applyFont="1" applyFill="1" applyBorder="1" applyAlignment="1">
      <alignment horizontal="center" vertical="center" wrapText="1"/>
    </xf>
    <xf numFmtId="0" fontId="29" fillId="0" borderId="2" xfId="0" applyNumberFormat="1" applyFont="1" applyFill="1" applyBorder="1" applyAlignment="1">
      <alignment horizontal="left" vertical="center" wrapText="1"/>
    </xf>
    <xf numFmtId="4" fontId="28" fillId="0" borderId="2" xfId="0" applyNumberFormat="1" applyFont="1" applyFill="1" applyBorder="1" applyAlignment="1">
      <alignment horizontal="right" vertical="center" wrapText="1"/>
    </xf>
    <xf numFmtId="0" fontId="30" fillId="0" borderId="2" xfId="0" applyNumberFormat="1" applyFont="1" applyFill="1" applyBorder="1" applyAlignment="1">
      <alignment horizontal="left" vertical="top" wrapText="1"/>
    </xf>
    <xf numFmtId="177" fontId="28" fillId="0" borderId="2" xfId="0" applyNumberFormat="1" applyFont="1" applyFill="1" applyBorder="1" applyAlignment="1">
      <alignment horizontal="right" vertical="center" wrapText="1"/>
    </xf>
    <xf numFmtId="0" fontId="30" fillId="0" borderId="2" xfId="0" applyNumberFormat="1" applyFont="1" applyFill="1" applyBorder="1" applyAlignment="1">
      <alignment horizontal="center" vertical="center" wrapText="1"/>
    </xf>
    <xf numFmtId="177" fontId="28" fillId="0" borderId="2" xfId="0" applyNumberFormat="1" applyFont="1" applyFill="1" applyBorder="1" applyAlignment="1">
      <alignment horizontal="center" vertical="center" wrapText="1"/>
    </xf>
    <xf numFmtId="0" fontId="29" fillId="0" borderId="2" xfId="0" applyNumberFormat="1" applyFont="1" applyFill="1" applyBorder="1" applyAlignment="1">
      <alignment horizontal="center" vertical="center" wrapText="1"/>
    </xf>
    <xf numFmtId="0" fontId="30" fillId="0" borderId="0" xfId="0" applyFont="1" applyFill="1" applyBorder="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1</xdr:col>
      <xdr:colOff>758825</xdr:colOff>
      <xdr:row>45</xdr:row>
      <xdr:rowOff>0</xdr:rowOff>
    </xdr:from>
    <xdr:ext cx="57150" cy="31115"/>
    <xdr:pic>
      <xdr:nvPicPr>
        <xdr:cNvPr id="2" name="image1"/>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1203960" y="10260965"/>
          <a:ext cx="57150" cy="3111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96;&#33694;&#24066;&#24212;&#24613;&#28040;&#38450;&#25937;&#25588;&#35757;&#32451;&#22522;&#22320;-&#24037;&#31243;&#26816;&#27979;&#26381;&#21153;&#65288;&#39044;&#31639;&#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封面"/>
      <sheetName val="汇总表"/>
      <sheetName val="限价"/>
      <sheetName val="限价明细"/>
    </sheetNames>
    <sheetDataSet>
      <sheetData sheetId="0"/>
      <sheetData sheetId="1"/>
      <sheetData sheetId="2"/>
      <sheetData sheetId="3">
        <row r="522">
          <cell r="G522">
            <v>1339552</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sheetPr>
  <dimension ref="A1:G7"/>
  <sheetViews>
    <sheetView view="pageBreakPreview" zoomScaleNormal="100" workbookViewId="0">
      <selection activeCell="C25" sqref="C25"/>
    </sheetView>
  </sheetViews>
  <sheetFormatPr defaultColWidth="8.8" defaultRowHeight="14.25" outlineLevelRow="6" outlineLevelCol="6"/>
  <cols>
    <col min="1" max="1" width="9.3" customWidth="1"/>
    <col min="2" max="2" width="15.9" customWidth="1"/>
    <col min="3" max="3" width="17" customWidth="1"/>
    <col min="4" max="4" width="24.2" customWidth="1"/>
    <col min="5" max="6" width="16.8" customWidth="1"/>
    <col min="7" max="7" width="12.7" customWidth="1"/>
  </cols>
  <sheetData>
    <row r="1" ht="35" customHeight="1" spans="1:7">
      <c r="A1" s="120" t="s">
        <v>0</v>
      </c>
      <c r="B1" s="121"/>
      <c r="C1" s="121"/>
      <c r="D1" s="121"/>
      <c r="E1" s="121"/>
      <c r="F1" s="121"/>
      <c r="G1" s="121"/>
    </row>
    <row r="2" ht="35" customHeight="1" spans="1:7">
      <c r="A2" s="121"/>
      <c r="B2" s="121"/>
      <c r="C2" s="121"/>
      <c r="D2" s="121"/>
      <c r="E2" s="121"/>
      <c r="F2" s="121"/>
      <c r="G2" s="121"/>
    </row>
    <row r="3" ht="59" customHeight="1" spans="1:7">
      <c r="A3" s="122" t="s">
        <v>1</v>
      </c>
      <c r="B3" s="122" t="s">
        <v>2</v>
      </c>
      <c r="C3" s="123" t="s">
        <v>3</v>
      </c>
      <c r="D3" s="122" t="s">
        <v>4</v>
      </c>
      <c r="E3" s="122" t="s">
        <v>5</v>
      </c>
      <c r="F3" s="122" t="s">
        <v>6</v>
      </c>
      <c r="G3" s="122" t="s">
        <v>7</v>
      </c>
    </row>
    <row r="4" ht="59" customHeight="1" spans="1:7">
      <c r="A4" s="124">
        <v>1</v>
      </c>
      <c r="B4" s="125" t="s">
        <v>8</v>
      </c>
      <c r="C4" s="126">
        <v>1339552</v>
      </c>
      <c r="D4" s="126">
        <v>602798.4</v>
      </c>
      <c r="E4" s="127"/>
      <c r="F4" s="128">
        <v>0</v>
      </c>
      <c r="G4" s="127"/>
    </row>
    <row r="5" ht="59" customHeight="1" spans="1:7">
      <c r="A5" s="122" t="s">
        <v>9</v>
      </c>
      <c r="B5" s="129"/>
      <c r="C5" s="129"/>
      <c r="D5" s="125" t="s">
        <v>10</v>
      </c>
      <c r="E5" s="130">
        <v>0</v>
      </c>
      <c r="F5" s="129"/>
      <c r="G5" s="129"/>
    </row>
    <row r="6" ht="59" customHeight="1" spans="1:7">
      <c r="A6" s="129"/>
      <c r="B6" s="129"/>
      <c r="C6" s="129"/>
      <c r="D6" s="125" t="s">
        <v>11</v>
      </c>
      <c r="E6" s="131" t="s">
        <v>12</v>
      </c>
      <c r="F6" s="129"/>
      <c r="G6" s="129"/>
    </row>
    <row r="7" spans="1:7">
      <c r="A7" s="132"/>
      <c r="B7" s="132"/>
      <c r="C7" s="132"/>
      <c r="D7" s="132"/>
      <c r="E7" s="132"/>
      <c r="F7" s="132"/>
      <c r="G7" s="132"/>
    </row>
  </sheetData>
  <mergeCells count="4">
    <mergeCell ref="E5:G5"/>
    <mergeCell ref="E6:G6"/>
    <mergeCell ref="A5:C6"/>
    <mergeCell ref="A1:G2"/>
  </mergeCells>
  <pageMargins left="0.75" right="0.75" top="1" bottom="1" header="0.5" footer="0.5"/>
  <pageSetup paperSize="9" scale="7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N525"/>
  <sheetViews>
    <sheetView view="pageBreakPreview" zoomScale="145" zoomScaleNormal="100" workbookViewId="0">
      <pane xSplit="1" ySplit="3" topLeftCell="B4" activePane="bottomRight" state="frozen"/>
      <selection/>
      <selection pane="topRight"/>
      <selection pane="bottomLeft"/>
      <selection pane="bottomRight" activeCell="G8" sqref="G8"/>
    </sheetView>
  </sheetViews>
  <sheetFormatPr defaultColWidth="9" defaultRowHeight="14.25"/>
  <cols>
    <col min="1" max="1" width="5.84166666666667" style="25" customWidth="1"/>
    <col min="2" max="2" width="13.5" style="26" customWidth="1"/>
    <col min="3" max="3" width="20.3416666666667" customWidth="1"/>
    <col min="4" max="4" width="7.24166666666667" customWidth="1"/>
    <col min="5" max="5" width="5.85833333333333" style="27" customWidth="1"/>
    <col min="6" max="6" width="7.175" customWidth="1"/>
    <col min="7" max="7" width="12.8" style="28" customWidth="1"/>
    <col min="8" max="8" width="9.58333333333333" customWidth="1"/>
    <col min="9" max="9" width="5.99166666666667" style="27" customWidth="1"/>
    <col min="10" max="10" width="11" style="28" customWidth="1"/>
    <col min="11" max="11" width="6.55" style="28" customWidth="1"/>
    <col min="12" max="12" width="11.8666666666667" style="28" customWidth="1"/>
    <col min="13" max="13" width="18.1" customWidth="1"/>
  </cols>
  <sheetData>
    <row r="1" ht="12.75" customHeight="1" spans="1:14">
      <c r="A1" s="29" t="s">
        <v>13</v>
      </c>
      <c r="C1" s="30"/>
      <c r="D1" s="30"/>
      <c r="E1" s="31"/>
      <c r="F1" s="30"/>
      <c r="G1" s="32"/>
      <c r="H1" s="30"/>
      <c r="I1" s="31"/>
      <c r="J1" s="32"/>
      <c r="K1" s="32"/>
      <c r="L1" s="32"/>
      <c r="M1" s="30"/>
      <c r="N1" s="72" t="s">
        <v>14</v>
      </c>
    </row>
    <row r="2" spans="1:13">
      <c r="A2" s="33" t="s">
        <v>15</v>
      </c>
      <c r="B2" s="34" t="s">
        <v>16</v>
      </c>
      <c r="C2" s="35"/>
      <c r="D2" s="36" t="s">
        <v>17</v>
      </c>
      <c r="E2" s="37"/>
      <c r="F2" s="37"/>
      <c r="G2" s="38"/>
      <c r="H2" s="36" t="s">
        <v>18</v>
      </c>
      <c r="I2" s="37"/>
      <c r="J2" s="73"/>
      <c r="K2" s="36" t="s">
        <v>19</v>
      </c>
      <c r="L2" s="73"/>
      <c r="M2" s="74" t="s">
        <v>20</v>
      </c>
    </row>
    <row r="3" ht="52.5" spans="1:14">
      <c r="A3" s="39"/>
      <c r="B3" s="40" t="s">
        <v>21</v>
      </c>
      <c r="C3" s="40" t="s">
        <v>22</v>
      </c>
      <c r="D3" s="41" t="s">
        <v>23</v>
      </c>
      <c r="E3" s="34" t="s">
        <v>24</v>
      </c>
      <c r="F3" s="41" t="s">
        <v>25</v>
      </c>
      <c r="G3" s="42" t="s">
        <v>26</v>
      </c>
      <c r="H3" s="34" t="s">
        <v>27</v>
      </c>
      <c r="I3" s="34" t="s">
        <v>24</v>
      </c>
      <c r="J3" s="42" t="s">
        <v>28</v>
      </c>
      <c r="K3" s="34" t="s">
        <v>29</v>
      </c>
      <c r="L3" s="42" t="s">
        <v>30</v>
      </c>
      <c r="M3" s="75"/>
      <c r="N3" s="72">
        <v>0</v>
      </c>
    </row>
    <row r="4" ht="18.1" customHeight="1" spans="1:13">
      <c r="A4" s="43" t="s">
        <v>31</v>
      </c>
      <c r="B4" s="44" t="s">
        <v>32</v>
      </c>
      <c r="C4" s="45"/>
      <c r="D4" s="45"/>
      <c r="E4" s="46"/>
      <c r="F4" s="45"/>
      <c r="G4" s="47"/>
      <c r="H4" s="45"/>
      <c r="I4" s="46"/>
      <c r="J4" s="47"/>
      <c r="K4" s="47"/>
      <c r="L4" s="47"/>
      <c r="M4" s="45"/>
    </row>
    <row r="5" ht="18.1" customHeight="1" spans="1:13">
      <c r="A5" s="43" t="s">
        <v>33</v>
      </c>
      <c r="B5" s="48" t="s">
        <v>34</v>
      </c>
      <c r="C5" s="45"/>
      <c r="D5" s="45"/>
      <c r="E5" s="46"/>
      <c r="F5" s="45"/>
      <c r="G5" s="47"/>
      <c r="H5" s="45"/>
      <c r="I5" s="46"/>
      <c r="J5" s="47"/>
      <c r="K5" s="47"/>
      <c r="L5" s="47"/>
      <c r="M5" s="45"/>
    </row>
    <row r="6" ht="18" customHeight="1" outlineLevel="1" spans="1:13">
      <c r="A6" s="49">
        <v>1</v>
      </c>
      <c r="B6" s="50" t="s">
        <v>35</v>
      </c>
      <c r="C6" s="51" t="s">
        <v>36</v>
      </c>
      <c r="D6" s="51" t="s">
        <v>37</v>
      </c>
      <c r="E6" s="52">
        <v>50</v>
      </c>
      <c r="F6" s="52">
        <v>60</v>
      </c>
      <c r="G6" s="53">
        <f t="shared" ref="G6:G13" si="0">F6*E6</f>
        <v>3000</v>
      </c>
      <c r="H6" s="52">
        <f t="shared" ref="H6:H13" si="1">F6*0.6</f>
        <v>36</v>
      </c>
      <c r="I6" s="52">
        <v>50</v>
      </c>
      <c r="J6" s="53">
        <f t="shared" ref="J6:J13" si="2">I6*H6</f>
        <v>1800</v>
      </c>
      <c r="K6" s="76">
        <f>F6*$N$3</f>
        <v>0</v>
      </c>
      <c r="L6" s="53">
        <f t="shared" ref="L6:L13" si="3">K6*I6</f>
        <v>0</v>
      </c>
      <c r="M6" s="51" t="s">
        <v>38</v>
      </c>
    </row>
    <row r="7" ht="15.7" customHeight="1" outlineLevel="1" spans="1:13">
      <c r="A7" s="54"/>
      <c r="B7" s="55"/>
      <c r="C7" s="51" t="s">
        <v>39</v>
      </c>
      <c r="D7" s="51" t="s">
        <v>40</v>
      </c>
      <c r="E7" s="52">
        <v>2</v>
      </c>
      <c r="F7" s="52">
        <v>500</v>
      </c>
      <c r="G7" s="53">
        <f t="shared" si="0"/>
        <v>1000</v>
      </c>
      <c r="H7" s="52">
        <f t="shared" si="1"/>
        <v>300</v>
      </c>
      <c r="I7" s="52">
        <v>2</v>
      </c>
      <c r="J7" s="53">
        <f t="shared" si="2"/>
        <v>600</v>
      </c>
      <c r="K7" s="76">
        <f>F7*$N$3</f>
        <v>0</v>
      </c>
      <c r="L7" s="53">
        <f t="shared" si="3"/>
        <v>0</v>
      </c>
      <c r="M7" s="51" t="s">
        <v>38</v>
      </c>
    </row>
    <row r="8" ht="18.1" customHeight="1" outlineLevel="1" spans="1:13">
      <c r="A8" s="56"/>
      <c r="B8" s="57"/>
      <c r="C8" s="51" t="s">
        <v>41</v>
      </c>
      <c r="D8" s="51" t="s">
        <v>40</v>
      </c>
      <c r="E8" s="52">
        <v>3</v>
      </c>
      <c r="F8" s="52">
        <v>500</v>
      </c>
      <c r="G8" s="53">
        <f t="shared" si="0"/>
        <v>1500</v>
      </c>
      <c r="H8" s="52">
        <f t="shared" si="1"/>
        <v>300</v>
      </c>
      <c r="I8" s="52">
        <v>3</v>
      </c>
      <c r="J8" s="53">
        <f t="shared" si="2"/>
        <v>900</v>
      </c>
      <c r="K8" s="76">
        <f>F8*$N$3</f>
        <v>0</v>
      </c>
      <c r="L8" s="53">
        <f t="shared" si="3"/>
        <v>0</v>
      </c>
      <c r="M8" s="51" t="s">
        <v>38</v>
      </c>
    </row>
    <row r="9" outlineLevel="1" spans="1:13">
      <c r="A9" s="49">
        <v>2</v>
      </c>
      <c r="B9" s="58" t="s">
        <v>42</v>
      </c>
      <c r="C9" s="59" t="s">
        <v>43</v>
      </c>
      <c r="D9" s="51" t="s">
        <v>44</v>
      </c>
      <c r="E9" s="51">
        <v>50</v>
      </c>
      <c r="F9" s="52">
        <v>1500</v>
      </c>
      <c r="G9" s="53">
        <f t="shared" si="0"/>
        <v>75000</v>
      </c>
      <c r="H9" s="52">
        <f t="shared" si="1"/>
        <v>900</v>
      </c>
      <c r="I9" s="51">
        <v>50</v>
      </c>
      <c r="J9" s="53">
        <f t="shared" si="2"/>
        <v>45000</v>
      </c>
      <c r="K9" s="76">
        <f>F9*$N$3</f>
        <v>0</v>
      </c>
      <c r="L9" s="53">
        <f t="shared" si="3"/>
        <v>0</v>
      </c>
      <c r="M9" s="51" t="s">
        <v>38</v>
      </c>
    </row>
    <row r="10" ht="22" customHeight="1" outlineLevel="1" spans="1:13">
      <c r="A10" s="56"/>
      <c r="B10" s="57"/>
      <c r="C10" s="51" t="s">
        <v>45</v>
      </c>
      <c r="D10" s="51" t="s">
        <v>44</v>
      </c>
      <c r="E10" s="51">
        <v>10</v>
      </c>
      <c r="F10" s="52">
        <v>1800</v>
      </c>
      <c r="G10" s="53">
        <f t="shared" si="0"/>
        <v>18000</v>
      </c>
      <c r="H10" s="52">
        <f t="shared" si="1"/>
        <v>1080</v>
      </c>
      <c r="I10" s="51">
        <v>10</v>
      </c>
      <c r="J10" s="53">
        <f t="shared" si="2"/>
        <v>10800</v>
      </c>
      <c r="K10" s="76">
        <f>F10*$N$3</f>
        <v>0</v>
      </c>
      <c r="L10" s="53">
        <f t="shared" si="3"/>
        <v>0</v>
      </c>
      <c r="M10" s="51"/>
    </row>
    <row r="11" ht="21" customHeight="1" outlineLevel="1" spans="1:13">
      <c r="A11" s="52">
        <v>3</v>
      </c>
      <c r="B11" s="51" t="s">
        <v>46</v>
      </c>
      <c r="C11" s="51" t="s">
        <v>47</v>
      </c>
      <c r="D11" s="51" t="s">
        <v>48</v>
      </c>
      <c r="E11" s="52">
        <v>3</v>
      </c>
      <c r="F11" s="52">
        <v>1000</v>
      </c>
      <c r="G11" s="53">
        <f t="shared" si="0"/>
        <v>3000</v>
      </c>
      <c r="H11" s="52">
        <f t="shared" si="1"/>
        <v>600</v>
      </c>
      <c r="I11" s="52">
        <v>3</v>
      </c>
      <c r="J11" s="53">
        <f t="shared" si="2"/>
        <v>1800</v>
      </c>
      <c r="K11" s="76">
        <f>F11*$N$3</f>
        <v>0</v>
      </c>
      <c r="L11" s="53">
        <f t="shared" si="3"/>
        <v>0</v>
      </c>
      <c r="M11" s="51" t="s">
        <v>38</v>
      </c>
    </row>
    <row r="12" ht="21" customHeight="1" outlineLevel="1" spans="1:13">
      <c r="A12" s="52">
        <v>4</v>
      </c>
      <c r="B12" s="51" t="s">
        <v>49</v>
      </c>
      <c r="C12" s="59" t="s">
        <v>50</v>
      </c>
      <c r="D12" s="51" t="s">
        <v>48</v>
      </c>
      <c r="E12" s="52">
        <v>3</v>
      </c>
      <c r="F12" s="52">
        <v>1500</v>
      </c>
      <c r="G12" s="53">
        <f t="shared" si="0"/>
        <v>4500</v>
      </c>
      <c r="H12" s="52">
        <f t="shared" si="1"/>
        <v>900</v>
      </c>
      <c r="I12" s="52">
        <v>3</v>
      </c>
      <c r="J12" s="53">
        <f t="shared" si="2"/>
        <v>2700</v>
      </c>
      <c r="K12" s="76">
        <f>F12*$N$3</f>
        <v>0</v>
      </c>
      <c r="L12" s="53">
        <f t="shared" si="3"/>
        <v>0</v>
      </c>
      <c r="M12" s="51" t="s">
        <v>38</v>
      </c>
    </row>
    <row r="13" ht="21" customHeight="1" outlineLevel="1" spans="1:13">
      <c r="A13" s="52">
        <v>5</v>
      </c>
      <c r="B13" s="51" t="s">
        <v>51</v>
      </c>
      <c r="C13" s="51" t="s">
        <v>52</v>
      </c>
      <c r="D13" s="51" t="s">
        <v>40</v>
      </c>
      <c r="E13" s="52">
        <v>3</v>
      </c>
      <c r="F13" s="52">
        <v>500</v>
      </c>
      <c r="G13" s="53">
        <f t="shared" si="0"/>
        <v>1500</v>
      </c>
      <c r="H13" s="52">
        <f t="shared" si="1"/>
        <v>300</v>
      </c>
      <c r="I13" s="52">
        <v>3</v>
      </c>
      <c r="J13" s="53">
        <f t="shared" si="2"/>
        <v>900</v>
      </c>
      <c r="K13" s="76">
        <f>F13*$N$3</f>
        <v>0</v>
      </c>
      <c r="L13" s="53">
        <f t="shared" si="3"/>
        <v>0</v>
      </c>
      <c r="M13" s="51" t="s">
        <v>38</v>
      </c>
    </row>
    <row r="14" ht="18.1" customHeight="1" spans="1:13">
      <c r="A14" s="43" t="s">
        <v>53</v>
      </c>
      <c r="B14" s="48" t="s">
        <v>54</v>
      </c>
      <c r="C14" s="45"/>
      <c r="D14" s="45"/>
      <c r="E14" s="46"/>
      <c r="F14" s="45"/>
      <c r="G14" s="53"/>
      <c r="H14" s="52"/>
      <c r="I14" s="46"/>
      <c r="J14" s="53"/>
      <c r="K14" s="76">
        <f>F14*$N$3</f>
        <v>0</v>
      </c>
      <c r="L14" s="53"/>
      <c r="M14" s="45"/>
    </row>
    <row r="15" outlineLevel="1" spans="1:13">
      <c r="A15" s="60">
        <v>1</v>
      </c>
      <c r="B15" s="61" t="s">
        <v>55</v>
      </c>
      <c r="C15" s="51" t="s">
        <v>56</v>
      </c>
      <c r="D15" s="51" t="s">
        <v>57</v>
      </c>
      <c r="E15" s="52">
        <v>3</v>
      </c>
      <c r="F15" s="52">
        <v>150</v>
      </c>
      <c r="G15" s="53">
        <f t="shared" ref="G15:G33" si="4">F15*E15</f>
        <v>450</v>
      </c>
      <c r="H15" s="52">
        <f t="shared" ref="H14:H79" si="5">F15*0.6</f>
        <v>90</v>
      </c>
      <c r="I15" s="52">
        <v>3</v>
      </c>
      <c r="J15" s="53">
        <f t="shared" ref="J14:J45" si="6">I15*H15</f>
        <v>270</v>
      </c>
      <c r="K15" s="76">
        <f>F15*$N$3</f>
        <v>0</v>
      </c>
      <c r="L15" s="53">
        <f t="shared" ref="L15:L33" si="7">K15*I15</f>
        <v>0</v>
      </c>
      <c r="M15" s="77" t="s">
        <v>58</v>
      </c>
    </row>
    <row r="16" outlineLevel="1" spans="1:13">
      <c r="A16" s="62"/>
      <c r="B16" s="63"/>
      <c r="C16" s="51" t="s">
        <v>59</v>
      </c>
      <c r="D16" s="64"/>
      <c r="E16" s="52">
        <v>3</v>
      </c>
      <c r="F16" s="64"/>
      <c r="G16" s="53">
        <f t="shared" si="4"/>
        <v>0</v>
      </c>
      <c r="H16" s="52">
        <f t="shared" si="5"/>
        <v>0</v>
      </c>
      <c r="I16" s="52">
        <v>3</v>
      </c>
      <c r="J16" s="53">
        <f t="shared" si="6"/>
        <v>0</v>
      </c>
      <c r="K16" s="76">
        <f>F16*$N$3</f>
        <v>0</v>
      </c>
      <c r="L16" s="53">
        <f t="shared" si="7"/>
        <v>0</v>
      </c>
      <c r="M16" s="78"/>
    </row>
    <row r="17" outlineLevel="1" spans="1:13">
      <c r="A17" s="62"/>
      <c r="B17" s="63"/>
      <c r="C17" s="51" t="s">
        <v>60</v>
      </c>
      <c r="D17" s="64"/>
      <c r="E17" s="52">
        <v>3</v>
      </c>
      <c r="F17" s="64"/>
      <c r="G17" s="53">
        <f t="shared" si="4"/>
        <v>0</v>
      </c>
      <c r="H17" s="52">
        <f t="shared" si="5"/>
        <v>0</v>
      </c>
      <c r="I17" s="52">
        <v>3</v>
      </c>
      <c r="J17" s="53">
        <f t="shared" si="6"/>
        <v>0</v>
      </c>
      <c r="K17" s="76">
        <f>F17*$N$3</f>
        <v>0</v>
      </c>
      <c r="L17" s="53">
        <f t="shared" si="7"/>
        <v>0</v>
      </c>
      <c r="M17" s="78"/>
    </row>
    <row r="18" outlineLevel="1" spans="1:13">
      <c r="A18" s="62"/>
      <c r="B18" s="63"/>
      <c r="C18" s="51" t="s">
        <v>61</v>
      </c>
      <c r="D18" s="51" t="s">
        <v>62</v>
      </c>
      <c r="E18" s="52">
        <v>3</v>
      </c>
      <c r="F18" s="52">
        <v>200</v>
      </c>
      <c r="G18" s="53">
        <f t="shared" si="4"/>
        <v>600</v>
      </c>
      <c r="H18" s="52">
        <f t="shared" si="5"/>
        <v>120</v>
      </c>
      <c r="I18" s="52">
        <v>3</v>
      </c>
      <c r="J18" s="53">
        <f t="shared" si="6"/>
        <v>360</v>
      </c>
      <c r="K18" s="76">
        <f>F18*$N$3</f>
        <v>0</v>
      </c>
      <c r="L18" s="53">
        <f t="shared" si="7"/>
        <v>0</v>
      </c>
      <c r="M18" s="78"/>
    </row>
    <row r="19" outlineLevel="1" spans="1:13">
      <c r="A19" s="62"/>
      <c r="B19" s="63"/>
      <c r="C19" s="51" t="s">
        <v>63</v>
      </c>
      <c r="D19" s="51" t="s">
        <v>40</v>
      </c>
      <c r="E19" s="52">
        <v>3</v>
      </c>
      <c r="F19" s="52">
        <v>400</v>
      </c>
      <c r="G19" s="53">
        <f t="shared" si="4"/>
        <v>1200</v>
      </c>
      <c r="H19" s="52">
        <f t="shared" si="5"/>
        <v>240</v>
      </c>
      <c r="I19" s="52">
        <v>3</v>
      </c>
      <c r="J19" s="53">
        <f t="shared" si="6"/>
        <v>720</v>
      </c>
      <c r="K19" s="76">
        <f>F19*$N$3</f>
        <v>0</v>
      </c>
      <c r="L19" s="53">
        <f t="shared" si="7"/>
        <v>0</v>
      </c>
      <c r="M19" s="51" t="s">
        <v>38</v>
      </c>
    </row>
    <row r="20" outlineLevel="1" spans="1:13">
      <c r="A20" s="62"/>
      <c r="B20" s="63"/>
      <c r="C20" s="51" t="s">
        <v>64</v>
      </c>
      <c r="D20" s="51" t="s">
        <v>65</v>
      </c>
      <c r="E20" s="52">
        <v>3</v>
      </c>
      <c r="F20" s="52">
        <v>200</v>
      </c>
      <c r="G20" s="53">
        <f t="shared" si="4"/>
        <v>600</v>
      </c>
      <c r="H20" s="52">
        <f t="shared" si="5"/>
        <v>120</v>
      </c>
      <c r="I20" s="52">
        <v>3</v>
      </c>
      <c r="J20" s="53">
        <f t="shared" si="6"/>
        <v>360</v>
      </c>
      <c r="K20" s="76">
        <f>F20*$N$3</f>
        <v>0</v>
      </c>
      <c r="L20" s="53">
        <f t="shared" si="7"/>
        <v>0</v>
      </c>
      <c r="M20" s="51" t="s">
        <v>38</v>
      </c>
    </row>
    <row r="21" outlineLevel="1" spans="1:13">
      <c r="A21" s="62"/>
      <c r="B21" s="63"/>
      <c r="C21" s="51" t="s">
        <v>66</v>
      </c>
      <c r="D21" s="51" t="s">
        <v>40</v>
      </c>
      <c r="E21" s="52">
        <v>3</v>
      </c>
      <c r="F21" s="52">
        <v>250</v>
      </c>
      <c r="G21" s="53">
        <f t="shared" si="4"/>
        <v>750</v>
      </c>
      <c r="H21" s="52">
        <f t="shared" si="5"/>
        <v>150</v>
      </c>
      <c r="I21" s="52">
        <v>3</v>
      </c>
      <c r="J21" s="53">
        <f t="shared" si="6"/>
        <v>450</v>
      </c>
      <c r="K21" s="76">
        <f>F21*$N$3</f>
        <v>0</v>
      </c>
      <c r="L21" s="53">
        <f t="shared" si="7"/>
        <v>0</v>
      </c>
      <c r="M21" s="77" t="s">
        <v>67</v>
      </c>
    </row>
    <row r="22" outlineLevel="1" spans="1:13">
      <c r="A22" s="62"/>
      <c r="B22" s="63"/>
      <c r="C22" s="51" t="s">
        <v>68</v>
      </c>
      <c r="D22" s="51" t="s">
        <v>40</v>
      </c>
      <c r="E22" s="52">
        <v>3</v>
      </c>
      <c r="F22" s="52">
        <v>250</v>
      </c>
      <c r="G22" s="53">
        <f t="shared" si="4"/>
        <v>750</v>
      </c>
      <c r="H22" s="52">
        <f t="shared" si="5"/>
        <v>150</v>
      </c>
      <c r="I22" s="52">
        <v>3</v>
      </c>
      <c r="J22" s="53">
        <f t="shared" si="6"/>
        <v>450</v>
      </c>
      <c r="K22" s="76">
        <f>F22*$N$3</f>
        <v>0</v>
      </c>
      <c r="L22" s="53">
        <f t="shared" si="7"/>
        <v>0</v>
      </c>
      <c r="M22" s="77" t="s">
        <v>67</v>
      </c>
    </row>
    <row r="23" outlineLevel="1" spans="1:13">
      <c r="A23" s="62"/>
      <c r="B23" s="63"/>
      <c r="C23" s="51" t="s">
        <v>69</v>
      </c>
      <c r="D23" s="51" t="s">
        <v>70</v>
      </c>
      <c r="E23" s="52">
        <v>3</v>
      </c>
      <c r="F23" s="52">
        <v>3000</v>
      </c>
      <c r="G23" s="53">
        <f t="shared" si="4"/>
        <v>9000</v>
      </c>
      <c r="H23" s="52">
        <f t="shared" si="5"/>
        <v>1800</v>
      </c>
      <c r="I23" s="52">
        <v>3</v>
      </c>
      <c r="J23" s="53">
        <f t="shared" si="6"/>
        <v>5400</v>
      </c>
      <c r="K23" s="76">
        <f>F23*$N$3</f>
        <v>0</v>
      </c>
      <c r="L23" s="53">
        <f t="shared" si="7"/>
        <v>0</v>
      </c>
      <c r="M23" s="51" t="s">
        <v>38</v>
      </c>
    </row>
    <row r="24" ht="19.5" outlineLevel="1" spans="1:13">
      <c r="A24" s="65"/>
      <c r="B24" s="66"/>
      <c r="C24" s="51" t="s">
        <v>71</v>
      </c>
      <c r="D24" s="51" t="s">
        <v>72</v>
      </c>
      <c r="E24" s="52">
        <v>3</v>
      </c>
      <c r="F24" s="52">
        <v>210</v>
      </c>
      <c r="G24" s="53">
        <f t="shared" si="4"/>
        <v>630</v>
      </c>
      <c r="H24" s="52">
        <f t="shared" si="5"/>
        <v>126</v>
      </c>
      <c r="I24" s="52">
        <v>3</v>
      </c>
      <c r="J24" s="53">
        <f t="shared" si="6"/>
        <v>378</v>
      </c>
      <c r="K24" s="76">
        <f>F24*$N$3</f>
        <v>0</v>
      </c>
      <c r="L24" s="53">
        <f t="shared" si="7"/>
        <v>0</v>
      </c>
      <c r="M24" s="77" t="s">
        <v>73</v>
      </c>
    </row>
    <row r="25" outlineLevel="1" spans="1:13">
      <c r="A25" s="52">
        <v>2</v>
      </c>
      <c r="B25" s="51" t="s">
        <v>74</v>
      </c>
      <c r="C25" s="51" t="s">
        <v>75</v>
      </c>
      <c r="D25" s="51" t="s">
        <v>48</v>
      </c>
      <c r="E25" s="52">
        <v>3</v>
      </c>
      <c r="F25" s="52">
        <v>1000</v>
      </c>
      <c r="G25" s="53">
        <f t="shared" si="4"/>
        <v>3000</v>
      </c>
      <c r="H25" s="52">
        <f t="shared" si="5"/>
        <v>600</v>
      </c>
      <c r="I25" s="52">
        <v>3</v>
      </c>
      <c r="J25" s="53">
        <f t="shared" si="6"/>
        <v>1800</v>
      </c>
      <c r="K25" s="76">
        <f>F25*$N$3</f>
        <v>0</v>
      </c>
      <c r="L25" s="53">
        <f t="shared" si="7"/>
        <v>0</v>
      </c>
      <c r="M25" s="51" t="s">
        <v>38</v>
      </c>
    </row>
    <row r="26" outlineLevel="1" spans="1:13">
      <c r="A26" s="67"/>
      <c r="B26" s="64"/>
      <c r="C26" s="51" t="s">
        <v>76</v>
      </c>
      <c r="D26" s="51" t="s">
        <v>48</v>
      </c>
      <c r="E26" s="52">
        <v>3</v>
      </c>
      <c r="F26" s="52">
        <v>1000</v>
      </c>
      <c r="G26" s="53">
        <f t="shared" si="4"/>
        <v>3000</v>
      </c>
      <c r="H26" s="52">
        <f t="shared" si="5"/>
        <v>600</v>
      </c>
      <c r="I26" s="52">
        <v>3</v>
      </c>
      <c r="J26" s="53">
        <f t="shared" si="6"/>
        <v>1800</v>
      </c>
      <c r="K26" s="76">
        <f>F26*$N$3</f>
        <v>0</v>
      </c>
      <c r="L26" s="53">
        <f t="shared" si="7"/>
        <v>0</v>
      </c>
      <c r="M26" s="51" t="s">
        <v>38</v>
      </c>
    </row>
    <row r="27" outlineLevel="1" spans="1:13">
      <c r="A27" s="67"/>
      <c r="B27" s="64"/>
      <c r="C27" s="51" t="s">
        <v>77</v>
      </c>
      <c r="D27" s="51" t="s">
        <v>48</v>
      </c>
      <c r="E27" s="52">
        <v>3</v>
      </c>
      <c r="F27" s="52">
        <v>1200</v>
      </c>
      <c r="G27" s="53">
        <f t="shared" si="4"/>
        <v>3600</v>
      </c>
      <c r="H27" s="52">
        <f t="shared" si="5"/>
        <v>720</v>
      </c>
      <c r="I27" s="52">
        <v>3</v>
      </c>
      <c r="J27" s="53">
        <f t="shared" si="6"/>
        <v>2160</v>
      </c>
      <c r="K27" s="76">
        <f>F27*$N$3</f>
        <v>0</v>
      </c>
      <c r="L27" s="53">
        <f t="shared" si="7"/>
        <v>0</v>
      </c>
      <c r="M27" s="51" t="s">
        <v>38</v>
      </c>
    </row>
    <row r="28" outlineLevel="1" spans="1:13">
      <c r="A28" s="67"/>
      <c r="B28" s="64"/>
      <c r="C28" s="51" t="s">
        <v>78</v>
      </c>
      <c r="D28" s="51" t="s">
        <v>48</v>
      </c>
      <c r="E28" s="52">
        <v>3</v>
      </c>
      <c r="F28" s="52">
        <v>1800</v>
      </c>
      <c r="G28" s="53">
        <f t="shared" si="4"/>
        <v>5400</v>
      </c>
      <c r="H28" s="52">
        <f t="shared" si="5"/>
        <v>1080</v>
      </c>
      <c r="I28" s="52">
        <v>3</v>
      </c>
      <c r="J28" s="53">
        <f t="shared" si="6"/>
        <v>3240</v>
      </c>
      <c r="K28" s="76">
        <f>F28*$N$3</f>
        <v>0</v>
      </c>
      <c r="L28" s="53">
        <f t="shared" si="7"/>
        <v>0</v>
      </c>
      <c r="M28" s="51" t="s">
        <v>38</v>
      </c>
    </row>
    <row r="29" outlineLevel="1" spans="1:13">
      <c r="A29" s="67"/>
      <c r="B29" s="64"/>
      <c r="C29" s="51" t="s">
        <v>79</v>
      </c>
      <c r="D29" s="51" t="s">
        <v>48</v>
      </c>
      <c r="E29" s="52">
        <v>3</v>
      </c>
      <c r="F29" s="52">
        <v>1800</v>
      </c>
      <c r="G29" s="53">
        <f t="shared" si="4"/>
        <v>5400</v>
      </c>
      <c r="H29" s="52">
        <f t="shared" si="5"/>
        <v>1080</v>
      </c>
      <c r="I29" s="52">
        <v>3</v>
      </c>
      <c r="J29" s="53">
        <f t="shared" si="6"/>
        <v>3240</v>
      </c>
      <c r="K29" s="76">
        <f>F29*$N$3</f>
        <v>0</v>
      </c>
      <c r="L29" s="53">
        <f t="shared" si="7"/>
        <v>0</v>
      </c>
      <c r="M29" s="51" t="s">
        <v>38</v>
      </c>
    </row>
    <row r="30" outlineLevel="1" spans="1:13">
      <c r="A30" s="67"/>
      <c r="B30" s="64"/>
      <c r="C30" s="51" t="s">
        <v>80</v>
      </c>
      <c r="D30" s="51" t="s">
        <v>48</v>
      </c>
      <c r="E30" s="52">
        <v>3</v>
      </c>
      <c r="F30" s="52">
        <v>1800</v>
      </c>
      <c r="G30" s="53">
        <f t="shared" si="4"/>
        <v>5400</v>
      </c>
      <c r="H30" s="52">
        <f t="shared" si="5"/>
        <v>1080</v>
      </c>
      <c r="I30" s="52">
        <v>3</v>
      </c>
      <c r="J30" s="53">
        <f t="shared" si="6"/>
        <v>3240</v>
      </c>
      <c r="K30" s="76">
        <f>F30*$N$3</f>
        <v>0</v>
      </c>
      <c r="L30" s="53">
        <f t="shared" si="7"/>
        <v>0</v>
      </c>
      <c r="M30" s="51" t="s">
        <v>38</v>
      </c>
    </row>
    <row r="31" outlineLevel="1" spans="1:13">
      <c r="A31" s="67"/>
      <c r="B31" s="64"/>
      <c r="C31" s="51" t="s">
        <v>81</v>
      </c>
      <c r="D31" s="51" t="s">
        <v>65</v>
      </c>
      <c r="E31" s="52">
        <v>3</v>
      </c>
      <c r="F31" s="52">
        <v>80</v>
      </c>
      <c r="G31" s="53">
        <f t="shared" si="4"/>
        <v>240</v>
      </c>
      <c r="H31" s="52">
        <f t="shared" si="5"/>
        <v>48</v>
      </c>
      <c r="I31" s="52">
        <v>3</v>
      </c>
      <c r="J31" s="53">
        <f t="shared" si="6"/>
        <v>144</v>
      </c>
      <c r="K31" s="76">
        <f>F31*$N$3</f>
        <v>0</v>
      </c>
      <c r="L31" s="53">
        <f t="shared" si="7"/>
        <v>0</v>
      </c>
      <c r="M31" s="51" t="s">
        <v>38</v>
      </c>
    </row>
    <row r="32" ht="26" customHeight="1" outlineLevel="1" spans="1:13">
      <c r="A32" s="52">
        <v>2.8</v>
      </c>
      <c r="B32" s="51" t="s">
        <v>82</v>
      </c>
      <c r="C32" s="51" t="s">
        <v>83</v>
      </c>
      <c r="D32" s="51" t="s">
        <v>48</v>
      </c>
      <c r="E32" s="52">
        <v>3</v>
      </c>
      <c r="F32" s="52">
        <v>900</v>
      </c>
      <c r="G32" s="53">
        <f t="shared" si="4"/>
        <v>2700</v>
      </c>
      <c r="H32" s="52">
        <f t="shared" si="5"/>
        <v>540</v>
      </c>
      <c r="I32" s="52">
        <v>3</v>
      </c>
      <c r="J32" s="53">
        <f t="shared" si="6"/>
        <v>1620</v>
      </c>
      <c r="K32" s="76">
        <f>F32*$N$3</f>
        <v>0</v>
      </c>
      <c r="L32" s="53">
        <f t="shared" si="7"/>
        <v>0</v>
      </c>
      <c r="M32" s="51" t="s">
        <v>38</v>
      </c>
    </row>
    <row r="33" ht="26" customHeight="1" outlineLevel="1" spans="1:13">
      <c r="A33" s="67"/>
      <c r="B33" s="64"/>
      <c r="C33" s="51" t="s">
        <v>84</v>
      </c>
      <c r="D33" s="51" t="s">
        <v>48</v>
      </c>
      <c r="E33" s="52">
        <v>3</v>
      </c>
      <c r="F33" s="52">
        <v>900</v>
      </c>
      <c r="G33" s="53">
        <f t="shared" si="4"/>
        <v>2700</v>
      </c>
      <c r="H33" s="52">
        <f t="shared" si="5"/>
        <v>540</v>
      </c>
      <c r="I33" s="52">
        <v>3</v>
      </c>
      <c r="J33" s="53">
        <f t="shared" si="6"/>
        <v>1620</v>
      </c>
      <c r="K33" s="76">
        <f>F33*$N$3</f>
        <v>0</v>
      </c>
      <c r="L33" s="53">
        <f t="shared" si="7"/>
        <v>0</v>
      </c>
      <c r="M33" s="51" t="s">
        <v>38</v>
      </c>
    </row>
    <row r="34" ht="18.1" customHeight="1" spans="1:13">
      <c r="A34" s="68" t="s">
        <v>85</v>
      </c>
      <c r="B34" s="48" t="s">
        <v>86</v>
      </c>
      <c r="C34" s="45"/>
      <c r="D34" s="45"/>
      <c r="E34" s="52"/>
      <c r="F34" s="45"/>
      <c r="G34" s="53"/>
      <c r="H34" s="52"/>
      <c r="I34" s="52"/>
      <c r="J34" s="53"/>
      <c r="K34" s="76">
        <f>F34*$N$3</f>
        <v>0</v>
      </c>
      <c r="L34" s="53"/>
      <c r="M34" s="45"/>
    </row>
    <row r="35" ht="18.1" customHeight="1" spans="1:13">
      <c r="A35" s="43" t="s">
        <v>33</v>
      </c>
      <c r="B35" s="48" t="s">
        <v>87</v>
      </c>
      <c r="C35" s="45"/>
      <c r="D35" s="45"/>
      <c r="E35" s="52"/>
      <c r="F35" s="45"/>
      <c r="G35" s="53"/>
      <c r="H35" s="52"/>
      <c r="I35" s="52"/>
      <c r="J35" s="53"/>
      <c r="K35" s="76">
        <f>F35*$N$3</f>
        <v>0</v>
      </c>
      <c r="L35" s="53"/>
      <c r="M35" s="45"/>
    </row>
    <row r="36" ht="18.7" customHeight="1" outlineLevel="1" spans="1:13">
      <c r="A36" s="52">
        <v>1</v>
      </c>
      <c r="B36" s="51" t="s">
        <v>88</v>
      </c>
      <c r="C36" s="51" t="s">
        <v>89</v>
      </c>
      <c r="D36" s="51" t="s">
        <v>90</v>
      </c>
      <c r="E36" s="52">
        <v>3</v>
      </c>
      <c r="F36" s="52">
        <v>200</v>
      </c>
      <c r="G36" s="53">
        <f t="shared" ref="G36:G93" si="8">F36*E36</f>
        <v>600</v>
      </c>
      <c r="H36" s="52">
        <f t="shared" si="5"/>
        <v>120</v>
      </c>
      <c r="I36" s="52">
        <v>3</v>
      </c>
      <c r="J36" s="53">
        <f t="shared" si="6"/>
        <v>360</v>
      </c>
      <c r="K36" s="76">
        <f>F36*$N$3</f>
        <v>0</v>
      </c>
      <c r="L36" s="53">
        <f t="shared" ref="L36:L93" si="9">K36*I36</f>
        <v>0</v>
      </c>
      <c r="M36" s="51" t="s">
        <v>38</v>
      </c>
    </row>
    <row r="37" ht="18.7" customHeight="1" outlineLevel="1" spans="1:13">
      <c r="A37" s="67"/>
      <c r="B37" s="64"/>
      <c r="C37" s="51" t="s">
        <v>91</v>
      </c>
      <c r="D37" s="51" t="s">
        <v>90</v>
      </c>
      <c r="E37" s="52">
        <v>3</v>
      </c>
      <c r="F37" s="52">
        <v>150</v>
      </c>
      <c r="G37" s="53">
        <f t="shared" si="8"/>
        <v>450</v>
      </c>
      <c r="H37" s="52">
        <f t="shared" si="5"/>
        <v>90</v>
      </c>
      <c r="I37" s="52">
        <v>3</v>
      </c>
      <c r="J37" s="53">
        <f t="shared" si="6"/>
        <v>270</v>
      </c>
      <c r="K37" s="76">
        <f>F37*$N$3</f>
        <v>0</v>
      </c>
      <c r="L37" s="53">
        <f t="shared" si="9"/>
        <v>0</v>
      </c>
      <c r="M37" s="51" t="s">
        <v>38</v>
      </c>
    </row>
    <row r="38" ht="18.7" customHeight="1" outlineLevel="1" spans="1:13">
      <c r="A38" s="67"/>
      <c r="B38" s="64"/>
      <c r="C38" s="51" t="s">
        <v>92</v>
      </c>
      <c r="D38" s="51" t="s">
        <v>90</v>
      </c>
      <c r="E38" s="52">
        <v>3</v>
      </c>
      <c r="F38" s="52">
        <v>100</v>
      </c>
      <c r="G38" s="53">
        <f t="shared" si="8"/>
        <v>300</v>
      </c>
      <c r="H38" s="52">
        <f t="shared" si="5"/>
        <v>60</v>
      </c>
      <c r="I38" s="52">
        <v>3</v>
      </c>
      <c r="J38" s="53">
        <f t="shared" si="6"/>
        <v>180</v>
      </c>
      <c r="K38" s="76">
        <f>F38*$N$3</f>
        <v>0</v>
      </c>
      <c r="L38" s="53">
        <f t="shared" si="9"/>
        <v>0</v>
      </c>
      <c r="M38" s="51" t="s">
        <v>38</v>
      </c>
    </row>
    <row r="39" ht="18.7" customHeight="1" outlineLevel="1" spans="1:13">
      <c r="A39" s="67"/>
      <c r="B39" s="64"/>
      <c r="C39" s="51" t="s">
        <v>93</v>
      </c>
      <c r="D39" s="51" t="s">
        <v>90</v>
      </c>
      <c r="E39" s="52">
        <v>3</v>
      </c>
      <c r="F39" s="52">
        <v>100</v>
      </c>
      <c r="G39" s="53">
        <f t="shared" si="8"/>
        <v>300</v>
      </c>
      <c r="H39" s="52">
        <f t="shared" si="5"/>
        <v>60</v>
      </c>
      <c r="I39" s="52">
        <v>3</v>
      </c>
      <c r="J39" s="53">
        <f t="shared" si="6"/>
        <v>180</v>
      </c>
      <c r="K39" s="76">
        <f>F39*$N$3</f>
        <v>0</v>
      </c>
      <c r="L39" s="53">
        <f t="shared" si="9"/>
        <v>0</v>
      </c>
      <c r="M39" s="51" t="s">
        <v>38</v>
      </c>
    </row>
    <row r="40" ht="18.7" customHeight="1" outlineLevel="1" spans="1:13">
      <c r="A40" s="67"/>
      <c r="B40" s="64"/>
      <c r="C40" s="51" t="s">
        <v>94</v>
      </c>
      <c r="D40" s="51" t="s">
        <v>90</v>
      </c>
      <c r="E40" s="52">
        <v>3</v>
      </c>
      <c r="F40" s="52">
        <v>100</v>
      </c>
      <c r="G40" s="53">
        <f t="shared" si="8"/>
        <v>300</v>
      </c>
      <c r="H40" s="52">
        <f t="shared" si="5"/>
        <v>60</v>
      </c>
      <c r="I40" s="52">
        <v>3</v>
      </c>
      <c r="J40" s="53">
        <f t="shared" si="6"/>
        <v>180</v>
      </c>
      <c r="K40" s="76">
        <f>F40*$N$3</f>
        <v>0</v>
      </c>
      <c r="L40" s="53">
        <f t="shared" si="9"/>
        <v>0</v>
      </c>
      <c r="M40" s="51" t="s">
        <v>38</v>
      </c>
    </row>
    <row r="41" ht="18.7" customHeight="1" outlineLevel="1" spans="1:13">
      <c r="A41" s="67"/>
      <c r="B41" s="64"/>
      <c r="C41" s="51" t="s">
        <v>95</v>
      </c>
      <c r="D41" s="51" t="s">
        <v>90</v>
      </c>
      <c r="E41" s="52">
        <v>3</v>
      </c>
      <c r="F41" s="52">
        <v>400</v>
      </c>
      <c r="G41" s="53">
        <f t="shared" si="8"/>
        <v>1200</v>
      </c>
      <c r="H41" s="52">
        <f t="shared" si="5"/>
        <v>240</v>
      </c>
      <c r="I41" s="52">
        <v>3</v>
      </c>
      <c r="J41" s="53">
        <f t="shared" si="6"/>
        <v>720</v>
      </c>
      <c r="K41" s="76">
        <f>F41*$N$3</f>
        <v>0</v>
      </c>
      <c r="L41" s="53">
        <f t="shared" si="9"/>
        <v>0</v>
      </c>
      <c r="M41" s="51" t="s">
        <v>38</v>
      </c>
    </row>
    <row r="42" ht="18.7" customHeight="1" outlineLevel="1" spans="1:13">
      <c r="A42" s="69">
        <v>2</v>
      </c>
      <c r="B42" s="58" t="s">
        <v>96</v>
      </c>
      <c r="C42" s="51" t="s">
        <v>97</v>
      </c>
      <c r="D42" s="51" t="s">
        <v>90</v>
      </c>
      <c r="E42" s="52">
        <v>3</v>
      </c>
      <c r="F42" s="52">
        <v>100</v>
      </c>
      <c r="G42" s="53">
        <f t="shared" si="8"/>
        <v>300</v>
      </c>
      <c r="H42" s="52">
        <f t="shared" si="5"/>
        <v>60</v>
      </c>
      <c r="I42" s="52">
        <v>3</v>
      </c>
      <c r="J42" s="53">
        <f t="shared" si="6"/>
        <v>180</v>
      </c>
      <c r="K42" s="76">
        <f>F42*$N$3</f>
        <v>0</v>
      </c>
      <c r="L42" s="53">
        <f t="shared" si="9"/>
        <v>0</v>
      </c>
      <c r="M42" s="51" t="s">
        <v>38</v>
      </c>
    </row>
    <row r="43" ht="18.7" customHeight="1" outlineLevel="1" spans="1:13">
      <c r="A43" s="62"/>
      <c r="B43" s="70"/>
      <c r="C43" s="51" t="s">
        <v>98</v>
      </c>
      <c r="D43" s="51" t="s">
        <v>90</v>
      </c>
      <c r="E43" s="52">
        <v>3</v>
      </c>
      <c r="F43" s="52">
        <v>100</v>
      </c>
      <c r="G43" s="53">
        <f t="shared" si="8"/>
        <v>300</v>
      </c>
      <c r="H43" s="52">
        <f t="shared" si="5"/>
        <v>60</v>
      </c>
      <c r="I43" s="52">
        <v>3</v>
      </c>
      <c r="J43" s="53">
        <f t="shared" si="6"/>
        <v>180</v>
      </c>
      <c r="K43" s="76">
        <f>F43*$N$3</f>
        <v>0</v>
      </c>
      <c r="L43" s="53">
        <f t="shared" si="9"/>
        <v>0</v>
      </c>
      <c r="M43" s="51" t="s">
        <v>38</v>
      </c>
    </row>
    <row r="44" ht="18.7" customHeight="1" outlineLevel="1" spans="1:13">
      <c r="A44" s="62"/>
      <c r="B44" s="70"/>
      <c r="C44" s="51" t="s">
        <v>99</v>
      </c>
      <c r="D44" s="51" t="s">
        <v>90</v>
      </c>
      <c r="E44" s="52">
        <v>3</v>
      </c>
      <c r="F44" s="52">
        <v>100</v>
      </c>
      <c r="G44" s="53">
        <f t="shared" si="8"/>
        <v>300</v>
      </c>
      <c r="H44" s="52">
        <f t="shared" si="5"/>
        <v>60</v>
      </c>
      <c r="I44" s="52">
        <v>3</v>
      </c>
      <c r="J44" s="53">
        <f t="shared" si="6"/>
        <v>180</v>
      </c>
      <c r="K44" s="76">
        <f>F44*$N$3</f>
        <v>0</v>
      </c>
      <c r="L44" s="53">
        <f t="shared" si="9"/>
        <v>0</v>
      </c>
      <c r="M44" s="51" t="s">
        <v>38</v>
      </c>
    </row>
    <row r="45" ht="19.1" customHeight="1" outlineLevel="1" spans="1:13">
      <c r="A45" s="62"/>
      <c r="B45" s="70"/>
      <c r="C45" s="51" t="s">
        <v>100</v>
      </c>
      <c r="D45" s="51" t="s">
        <v>90</v>
      </c>
      <c r="E45" s="52">
        <v>3</v>
      </c>
      <c r="F45" s="52">
        <v>150</v>
      </c>
      <c r="G45" s="53">
        <f t="shared" si="8"/>
        <v>450</v>
      </c>
      <c r="H45" s="52">
        <f t="shared" si="5"/>
        <v>90</v>
      </c>
      <c r="I45" s="52">
        <v>3</v>
      </c>
      <c r="J45" s="53">
        <f t="shared" si="6"/>
        <v>270</v>
      </c>
      <c r="K45" s="76">
        <f>F45*$N$3</f>
        <v>0</v>
      </c>
      <c r="L45" s="53">
        <f t="shared" si="9"/>
        <v>0</v>
      </c>
      <c r="M45" s="51" t="s">
        <v>38</v>
      </c>
    </row>
    <row r="46" ht="18.7" customHeight="1" outlineLevel="1" spans="1:13">
      <c r="A46" s="62"/>
      <c r="B46" s="70"/>
      <c r="C46" s="51" t="s">
        <v>101</v>
      </c>
      <c r="D46" s="51" t="s">
        <v>90</v>
      </c>
      <c r="E46" s="52">
        <v>3</v>
      </c>
      <c r="F46" s="52">
        <v>150</v>
      </c>
      <c r="G46" s="53">
        <f t="shared" si="8"/>
        <v>450</v>
      </c>
      <c r="H46" s="52">
        <f t="shared" si="5"/>
        <v>90</v>
      </c>
      <c r="I46" s="52">
        <v>3</v>
      </c>
      <c r="J46" s="53">
        <f t="shared" ref="J46:J91" si="10">I46*H46</f>
        <v>270</v>
      </c>
      <c r="K46" s="76">
        <f>F46*$N$3</f>
        <v>0</v>
      </c>
      <c r="L46" s="53">
        <f t="shared" si="9"/>
        <v>0</v>
      </c>
      <c r="M46" s="51" t="s">
        <v>38</v>
      </c>
    </row>
    <row r="47" ht="18.7" customHeight="1" outlineLevel="1" spans="1:13">
      <c r="A47" s="62"/>
      <c r="B47" s="70"/>
      <c r="C47" s="51" t="s">
        <v>102</v>
      </c>
      <c r="D47" s="51" t="s">
        <v>90</v>
      </c>
      <c r="E47" s="52">
        <v>3</v>
      </c>
      <c r="F47" s="52">
        <v>200</v>
      </c>
      <c r="G47" s="53">
        <f t="shared" si="8"/>
        <v>600</v>
      </c>
      <c r="H47" s="52">
        <f t="shared" si="5"/>
        <v>120</v>
      </c>
      <c r="I47" s="52">
        <v>3</v>
      </c>
      <c r="J47" s="53">
        <f t="shared" si="10"/>
        <v>360</v>
      </c>
      <c r="K47" s="76">
        <f>F47*$N$3</f>
        <v>0</v>
      </c>
      <c r="L47" s="53">
        <f t="shared" si="9"/>
        <v>0</v>
      </c>
      <c r="M47" s="51" t="s">
        <v>38</v>
      </c>
    </row>
    <row r="48" ht="18.7" customHeight="1" outlineLevel="1" spans="1:13">
      <c r="A48" s="65"/>
      <c r="B48" s="71"/>
      <c r="C48" s="51" t="s">
        <v>103</v>
      </c>
      <c r="D48" s="51" t="s">
        <v>90</v>
      </c>
      <c r="E48" s="52">
        <v>3</v>
      </c>
      <c r="F48" s="52">
        <v>300</v>
      </c>
      <c r="G48" s="53">
        <f t="shared" si="8"/>
        <v>900</v>
      </c>
      <c r="H48" s="52">
        <f t="shared" si="5"/>
        <v>180</v>
      </c>
      <c r="I48" s="52">
        <v>3</v>
      </c>
      <c r="J48" s="53">
        <f t="shared" si="10"/>
        <v>540</v>
      </c>
      <c r="K48" s="76">
        <f>F48*$N$3</f>
        <v>0</v>
      </c>
      <c r="L48" s="53">
        <f t="shared" si="9"/>
        <v>0</v>
      </c>
      <c r="M48" s="51" t="s">
        <v>38</v>
      </c>
    </row>
    <row r="49" ht="18.7" customHeight="1" outlineLevel="1" spans="1:13">
      <c r="A49" s="52">
        <v>3</v>
      </c>
      <c r="B49" s="51" t="s">
        <v>104</v>
      </c>
      <c r="C49" s="51" t="s">
        <v>97</v>
      </c>
      <c r="D49" s="51" t="s">
        <v>90</v>
      </c>
      <c r="E49" s="52">
        <v>3</v>
      </c>
      <c r="F49" s="52">
        <v>100</v>
      </c>
      <c r="G49" s="53">
        <f t="shared" si="8"/>
        <v>300</v>
      </c>
      <c r="H49" s="52">
        <f t="shared" si="5"/>
        <v>60</v>
      </c>
      <c r="I49" s="52">
        <v>3</v>
      </c>
      <c r="J49" s="53">
        <f t="shared" si="10"/>
        <v>180</v>
      </c>
      <c r="K49" s="76">
        <f>F49*$N$3</f>
        <v>0</v>
      </c>
      <c r="L49" s="53">
        <f t="shared" si="9"/>
        <v>0</v>
      </c>
      <c r="M49" s="51" t="s">
        <v>38</v>
      </c>
    </row>
    <row r="50" ht="18.7" customHeight="1" outlineLevel="1" spans="1:13">
      <c r="A50" s="67"/>
      <c r="B50" s="64"/>
      <c r="C50" s="51" t="s">
        <v>98</v>
      </c>
      <c r="D50" s="51" t="s">
        <v>90</v>
      </c>
      <c r="E50" s="52">
        <v>3</v>
      </c>
      <c r="F50" s="52">
        <v>100</v>
      </c>
      <c r="G50" s="53">
        <f t="shared" si="8"/>
        <v>300</v>
      </c>
      <c r="H50" s="52">
        <f t="shared" si="5"/>
        <v>60</v>
      </c>
      <c r="I50" s="52">
        <v>3</v>
      </c>
      <c r="J50" s="53">
        <f t="shared" si="10"/>
        <v>180</v>
      </c>
      <c r="K50" s="76">
        <f>F50*$N$3</f>
        <v>0</v>
      </c>
      <c r="L50" s="53">
        <f t="shared" si="9"/>
        <v>0</v>
      </c>
      <c r="M50" s="51" t="s">
        <v>38</v>
      </c>
    </row>
    <row r="51" ht="18.7" customHeight="1" outlineLevel="1" spans="1:13">
      <c r="A51" s="67"/>
      <c r="B51" s="64"/>
      <c r="C51" s="51" t="s">
        <v>99</v>
      </c>
      <c r="D51" s="51" t="s">
        <v>90</v>
      </c>
      <c r="E51" s="52">
        <v>3</v>
      </c>
      <c r="F51" s="52">
        <v>100</v>
      </c>
      <c r="G51" s="53">
        <f t="shared" si="8"/>
        <v>300</v>
      </c>
      <c r="H51" s="52">
        <f t="shared" si="5"/>
        <v>60</v>
      </c>
      <c r="I51" s="52">
        <v>3</v>
      </c>
      <c r="J51" s="53">
        <f t="shared" si="10"/>
        <v>180</v>
      </c>
      <c r="K51" s="76">
        <f>F51*$N$3</f>
        <v>0</v>
      </c>
      <c r="L51" s="53">
        <f t="shared" si="9"/>
        <v>0</v>
      </c>
      <c r="M51" s="51" t="s">
        <v>38</v>
      </c>
    </row>
    <row r="52" ht="18.7" customHeight="1" outlineLevel="1" spans="1:13">
      <c r="A52" s="67"/>
      <c r="B52" s="64"/>
      <c r="C52" s="51" t="s">
        <v>100</v>
      </c>
      <c r="D52" s="51" t="s">
        <v>90</v>
      </c>
      <c r="E52" s="52">
        <v>3</v>
      </c>
      <c r="F52" s="52">
        <v>150</v>
      </c>
      <c r="G52" s="53">
        <f t="shared" si="8"/>
        <v>450</v>
      </c>
      <c r="H52" s="52">
        <f t="shared" si="5"/>
        <v>90</v>
      </c>
      <c r="I52" s="52">
        <v>3</v>
      </c>
      <c r="J52" s="53">
        <f t="shared" si="10"/>
        <v>270</v>
      </c>
      <c r="K52" s="76">
        <f>F52*$N$3</f>
        <v>0</v>
      </c>
      <c r="L52" s="53">
        <f t="shared" si="9"/>
        <v>0</v>
      </c>
      <c r="M52" s="51" t="s">
        <v>38</v>
      </c>
    </row>
    <row r="53" ht="18.7" customHeight="1" outlineLevel="1" spans="1:13">
      <c r="A53" s="67"/>
      <c r="B53" s="64"/>
      <c r="C53" s="51" t="s">
        <v>101</v>
      </c>
      <c r="D53" s="51" t="s">
        <v>90</v>
      </c>
      <c r="E53" s="52">
        <v>3</v>
      </c>
      <c r="F53" s="52">
        <v>150</v>
      </c>
      <c r="G53" s="53">
        <f t="shared" si="8"/>
        <v>450</v>
      </c>
      <c r="H53" s="52">
        <f t="shared" si="5"/>
        <v>90</v>
      </c>
      <c r="I53" s="52">
        <v>3</v>
      </c>
      <c r="J53" s="53">
        <f t="shared" si="10"/>
        <v>270</v>
      </c>
      <c r="K53" s="76">
        <f>F53*$N$3</f>
        <v>0</v>
      </c>
      <c r="L53" s="53">
        <f t="shared" si="9"/>
        <v>0</v>
      </c>
      <c r="M53" s="51" t="s">
        <v>38</v>
      </c>
    </row>
    <row r="54" ht="18.7" customHeight="1" outlineLevel="1" spans="1:13">
      <c r="A54" s="67"/>
      <c r="B54" s="64"/>
      <c r="C54" s="51" t="s">
        <v>102</v>
      </c>
      <c r="D54" s="51" t="s">
        <v>90</v>
      </c>
      <c r="E54" s="52">
        <v>3</v>
      </c>
      <c r="F54" s="52">
        <v>200</v>
      </c>
      <c r="G54" s="53">
        <f t="shared" si="8"/>
        <v>600</v>
      </c>
      <c r="H54" s="52">
        <f t="shared" si="5"/>
        <v>120</v>
      </c>
      <c r="I54" s="52">
        <v>3</v>
      </c>
      <c r="J54" s="53">
        <f t="shared" si="10"/>
        <v>360</v>
      </c>
      <c r="K54" s="76">
        <f>F54*$N$3</f>
        <v>0</v>
      </c>
      <c r="L54" s="53">
        <f t="shared" si="9"/>
        <v>0</v>
      </c>
      <c r="M54" s="51" t="s">
        <v>38</v>
      </c>
    </row>
    <row r="55" ht="18.7" customHeight="1" outlineLevel="1" spans="1:13">
      <c r="A55" s="67"/>
      <c r="B55" s="64"/>
      <c r="C55" s="51" t="s">
        <v>105</v>
      </c>
      <c r="D55" s="51" t="s">
        <v>90</v>
      </c>
      <c r="E55" s="52">
        <v>3</v>
      </c>
      <c r="F55" s="52">
        <v>200</v>
      </c>
      <c r="G55" s="53">
        <f t="shared" si="8"/>
        <v>600</v>
      </c>
      <c r="H55" s="52">
        <f t="shared" si="5"/>
        <v>120</v>
      </c>
      <c r="I55" s="52">
        <v>3</v>
      </c>
      <c r="J55" s="53">
        <f t="shared" si="10"/>
        <v>360</v>
      </c>
      <c r="K55" s="76">
        <f>F55*$N$3</f>
        <v>0</v>
      </c>
      <c r="L55" s="53">
        <f t="shared" si="9"/>
        <v>0</v>
      </c>
      <c r="M55" s="51" t="s">
        <v>38</v>
      </c>
    </row>
    <row r="56" ht="18.7" customHeight="1" outlineLevel="1" spans="1:13">
      <c r="A56" s="67"/>
      <c r="B56" s="64"/>
      <c r="C56" s="51" t="s">
        <v>106</v>
      </c>
      <c r="D56" s="51" t="s">
        <v>90</v>
      </c>
      <c r="E56" s="52">
        <v>3</v>
      </c>
      <c r="F56" s="52">
        <v>300</v>
      </c>
      <c r="G56" s="53">
        <f t="shared" si="8"/>
        <v>900</v>
      </c>
      <c r="H56" s="52">
        <f t="shared" si="5"/>
        <v>180</v>
      </c>
      <c r="I56" s="52">
        <v>3</v>
      </c>
      <c r="J56" s="53">
        <f t="shared" si="10"/>
        <v>540</v>
      </c>
      <c r="K56" s="76">
        <f>F56*$N$3</f>
        <v>0</v>
      </c>
      <c r="L56" s="53">
        <f t="shared" si="9"/>
        <v>0</v>
      </c>
      <c r="M56" s="51" t="s">
        <v>38</v>
      </c>
    </row>
    <row r="57" ht="22.9" customHeight="1" outlineLevel="1" spans="1:13">
      <c r="A57" s="52">
        <v>4</v>
      </c>
      <c r="B57" s="51" t="s">
        <v>107</v>
      </c>
      <c r="C57" s="51" t="s">
        <v>108</v>
      </c>
      <c r="D57" s="51" t="s">
        <v>48</v>
      </c>
      <c r="E57" s="52">
        <v>3</v>
      </c>
      <c r="F57" s="52">
        <v>150</v>
      </c>
      <c r="G57" s="53">
        <f t="shared" si="8"/>
        <v>450</v>
      </c>
      <c r="H57" s="52">
        <f t="shared" si="5"/>
        <v>90</v>
      </c>
      <c r="I57" s="52">
        <v>3</v>
      </c>
      <c r="J57" s="53">
        <f t="shared" si="10"/>
        <v>270</v>
      </c>
      <c r="K57" s="76">
        <f>F57*$N$3</f>
        <v>0</v>
      </c>
      <c r="L57" s="53">
        <f t="shared" si="9"/>
        <v>0</v>
      </c>
      <c r="M57" s="51" t="s">
        <v>109</v>
      </c>
    </row>
    <row r="58" ht="22.55" customHeight="1" outlineLevel="1" spans="1:13">
      <c r="A58" s="67"/>
      <c r="B58" s="64"/>
      <c r="C58" s="51" t="s">
        <v>110</v>
      </c>
      <c r="D58" s="51" t="s">
        <v>48</v>
      </c>
      <c r="E58" s="52">
        <v>3</v>
      </c>
      <c r="F58" s="52">
        <v>50</v>
      </c>
      <c r="G58" s="53">
        <f t="shared" si="8"/>
        <v>150</v>
      </c>
      <c r="H58" s="52">
        <f t="shared" si="5"/>
        <v>30</v>
      </c>
      <c r="I58" s="52">
        <v>3</v>
      </c>
      <c r="J58" s="53">
        <f t="shared" si="10"/>
        <v>90</v>
      </c>
      <c r="K58" s="76">
        <f>F58*$N$3</f>
        <v>0</v>
      </c>
      <c r="L58" s="53">
        <f t="shared" si="9"/>
        <v>0</v>
      </c>
      <c r="M58" s="51" t="s">
        <v>38</v>
      </c>
    </row>
    <row r="59" ht="18.7" customHeight="1" outlineLevel="1" spans="1:13">
      <c r="A59" s="52">
        <v>3.5</v>
      </c>
      <c r="B59" s="51" t="s">
        <v>111</v>
      </c>
      <c r="C59" s="51" t="s">
        <v>112</v>
      </c>
      <c r="D59" s="51" t="s">
        <v>48</v>
      </c>
      <c r="E59" s="52">
        <v>3</v>
      </c>
      <c r="F59" s="52">
        <v>100</v>
      </c>
      <c r="G59" s="53">
        <f t="shared" si="8"/>
        <v>300</v>
      </c>
      <c r="H59" s="52">
        <f t="shared" si="5"/>
        <v>60</v>
      </c>
      <c r="I59" s="52">
        <v>3</v>
      </c>
      <c r="J59" s="53">
        <f t="shared" si="10"/>
        <v>180</v>
      </c>
      <c r="K59" s="76">
        <f>F59*$N$3</f>
        <v>0</v>
      </c>
      <c r="L59" s="53">
        <f t="shared" si="9"/>
        <v>0</v>
      </c>
      <c r="M59" s="51" t="s">
        <v>38</v>
      </c>
    </row>
    <row r="60" ht="18.7" customHeight="1" outlineLevel="1" spans="1:13">
      <c r="A60" s="67"/>
      <c r="B60" s="64"/>
      <c r="C60" s="51" t="s">
        <v>113</v>
      </c>
      <c r="D60" s="51" t="s">
        <v>48</v>
      </c>
      <c r="E60" s="52">
        <v>3</v>
      </c>
      <c r="F60" s="52">
        <v>50</v>
      </c>
      <c r="G60" s="53">
        <f t="shared" si="8"/>
        <v>150</v>
      </c>
      <c r="H60" s="52">
        <f t="shared" si="5"/>
        <v>30</v>
      </c>
      <c r="I60" s="52">
        <v>3</v>
      </c>
      <c r="J60" s="53">
        <f t="shared" si="10"/>
        <v>90</v>
      </c>
      <c r="K60" s="76">
        <f>F60*$N$3</f>
        <v>0</v>
      </c>
      <c r="L60" s="53">
        <f t="shared" si="9"/>
        <v>0</v>
      </c>
      <c r="M60" s="51" t="s">
        <v>38</v>
      </c>
    </row>
    <row r="61" ht="18.7" customHeight="1" outlineLevel="1" spans="1:13">
      <c r="A61" s="52">
        <v>5</v>
      </c>
      <c r="B61" s="51" t="s">
        <v>114</v>
      </c>
      <c r="C61" s="51" t="s">
        <v>112</v>
      </c>
      <c r="D61" s="51" t="s">
        <v>48</v>
      </c>
      <c r="E61" s="52">
        <v>3</v>
      </c>
      <c r="F61" s="52">
        <v>120</v>
      </c>
      <c r="G61" s="53">
        <f t="shared" si="8"/>
        <v>360</v>
      </c>
      <c r="H61" s="52">
        <f t="shared" si="5"/>
        <v>72</v>
      </c>
      <c r="I61" s="52">
        <v>3</v>
      </c>
      <c r="J61" s="53">
        <f t="shared" si="10"/>
        <v>216</v>
      </c>
      <c r="K61" s="76">
        <f>F61*$N$3</f>
        <v>0</v>
      </c>
      <c r="L61" s="53">
        <f t="shared" si="9"/>
        <v>0</v>
      </c>
      <c r="M61" s="51" t="s">
        <v>38</v>
      </c>
    </row>
    <row r="62" ht="18.7" customHeight="1" outlineLevel="1" spans="1:13">
      <c r="A62" s="67"/>
      <c r="B62" s="64"/>
      <c r="C62" s="51" t="s">
        <v>115</v>
      </c>
      <c r="D62" s="51" t="s">
        <v>48</v>
      </c>
      <c r="E62" s="52">
        <v>3</v>
      </c>
      <c r="F62" s="52">
        <v>500</v>
      </c>
      <c r="G62" s="53">
        <f t="shared" si="8"/>
        <v>1500</v>
      </c>
      <c r="H62" s="52">
        <f t="shared" si="5"/>
        <v>300</v>
      </c>
      <c r="I62" s="52">
        <v>3</v>
      </c>
      <c r="J62" s="53">
        <f t="shared" si="10"/>
        <v>900</v>
      </c>
      <c r="K62" s="76">
        <f>F62*$N$3</f>
        <v>0</v>
      </c>
      <c r="L62" s="53">
        <f t="shared" si="9"/>
        <v>0</v>
      </c>
      <c r="M62" s="51" t="s">
        <v>38</v>
      </c>
    </row>
    <row r="63" ht="41.75" customHeight="1" outlineLevel="1" spans="1:13">
      <c r="A63" s="52">
        <v>6</v>
      </c>
      <c r="B63" s="51" t="s">
        <v>116</v>
      </c>
      <c r="C63" s="51" t="s">
        <v>117</v>
      </c>
      <c r="D63" s="51" t="s">
        <v>90</v>
      </c>
      <c r="E63" s="52">
        <v>3</v>
      </c>
      <c r="F63" s="52">
        <v>500</v>
      </c>
      <c r="G63" s="53">
        <f t="shared" si="8"/>
        <v>1500</v>
      </c>
      <c r="H63" s="52">
        <f t="shared" si="5"/>
        <v>300</v>
      </c>
      <c r="I63" s="52">
        <v>3</v>
      </c>
      <c r="J63" s="53">
        <f t="shared" si="10"/>
        <v>900</v>
      </c>
      <c r="K63" s="76">
        <f>F63*$N$3</f>
        <v>0</v>
      </c>
      <c r="L63" s="53">
        <f t="shared" si="9"/>
        <v>0</v>
      </c>
      <c r="M63" s="51" t="s">
        <v>38</v>
      </c>
    </row>
    <row r="64" ht="18.7" customHeight="1" outlineLevel="1" spans="1:13">
      <c r="A64" s="67"/>
      <c r="B64" s="64"/>
      <c r="C64" s="51" t="s">
        <v>118</v>
      </c>
      <c r="D64" s="51" t="s">
        <v>90</v>
      </c>
      <c r="E64" s="52">
        <v>3</v>
      </c>
      <c r="F64" s="52">
        <v>500</v>
      </c>
      <c r="G64" s="53">
        <f t="shared" si="8"/>
        <v>1500</v>
      </c>
      <c r="H64" s="52">
        <f t="shared" si="5"/>
        <v>300</v>
      </c>
      <c r="I64" s="52">
        <v>3</v>
      </c>
      <c r="J64" s="53">
        <f t="shared" si="10"/>
        <v>900</v>
      </c>
      <c r="K64" s="76">
        <f>F64*$N$3</f>
        <v>0</v>
      </c>
      <c r="L64" s="53">
        <f t="shared" si="9"/>
        <v>0</v>
      </c>
      <c r="M64" s="51" t="s">
        <v>38</v>
      </c>
    </row>
    <row r="65" ht="18.7" customHeight="1" outlineLevel="1" spans="1:13">
      <c r="A65" s="69">
        <v>7</v>
      </c>
      <c r="B65" s="79" t="s">
        <v>119</v>
      </c>
      <c r="C65" s="51" t="s">
        <v>120</v>
      </c>
      <c r="D65" s="51" t="s">
        <v>90</v>
      </c>
      <c r="E65" s="52">
        <v>3</v>
      </c>
      <c r="F65" s="52">
        <v>200</v>
      </c>
      <c r="G65" s="53">
        <f t="shared" si="8"/>
        <v>600</v>
      </c>
      <c r="H65" s="52">
        <f t="shared" si="5"/>
        <v>120</v>
      </c>
      <c r="I65" s="52">
        <v>3</v>
      </c>
      <c r="J65" s="53">
        <f t="shared" si="10"/>
        <v>360</v>
      </c>
      <c r="K65" s="76">
        <f>F65*$N$3</f>
        <v>0</v>
      </c>
      <c r="L65" s="53">
        <f t="shared" si="9"/>
        <v>0</v>
      </c>
      <c r="M65" s="51" t="s">
        <v>38</v>
      </c>
    </row>
    <row r="66" ht="18.7" customHeight="1" outlineLevel="1" spans="1:13">
      <c r="A66" s="62"/>
      <c r="B66" s="63"/>
      <c r="C66" s="51" t="s">
        <v>121</v>
      </c>
      <c r="D66" s="51" t="s">
        <v>90</v>
      </c>
      <c r="E66" s="52">
        <v>3</v>
      </c>
      <c r="F66" s="52">
        <v>500</v>
      </c>
      <c r="G66" s="53">
        <f t="shared" si="8"/>
        <v>1500</v>
      </c>
      <c r="H66" s="52">
        <f t="shared" si="5"/>
        <v>300</v>
      </c>
      <c r="I66" s="52">
        <v>3</v>
      </c>
      <c r="J66" s="53">
        <f t="shared" si="10"/>
        <v>900</v>
      </c>
      <c r="K66" s="76">
        <f>F66*$N$3</f>
        <v>0</v>
      </c>
      <c r="L66" s="53">
        <f t="shared" si="9"/>
        <v>0</v>
      </c>
      <c r="M66" s="51" t="s">
        <v>38</v>
      </c>
    </row>
    <row r="67" ht="18.7" customHeight="1" outlineLevel="1" spans="1:13">
      <c r="A67" s="62"/>
      <c r="B67" s="63"/>
      <c r="C67" s="51" t="s">
        <v>122</v>
      </c>
      <c r="D67" s="51" t="s">
        <v>90</v>
      </c>
      <c r="E67" s="52">
        <v>3</v>
      </c>
      <c r="F67" s="52">
        <v>800</v>
      </c>
      <c r="G67" s="53">
        <f t="shared" si="8"/>
        <v>2400</v>
      </c>
      <c r="H67" s="52">
        <f t="shared" si="5"/>
        <v>480</v>
      </c>
      <c r="I67" s="52">
        <v>3</v>
      </c>
      <c r="J67" s="53">
        <f t="shared" si="10"/>
        <v>1440</v>
      </c>
      <c r="K67" s="76">
        <f>F67*$N$3</f>
        <v>0</v>
      </c>
      <c r="L67" s="53">
        <f t="shared" si="9"/>
        <v>0</v>
      </c>
      <c r="M67" s="51" t="s">
        <v>38</v>
      </c>
    </row>
    <row r="68" ht="19.1" customHeight="1" outlineLevel="1" spans="1:13">
      <c r="A68" s="62"/>
      <c r="B68" s="63"/>
      <c r="C68" s="51" t="s">
        <v>123</v>
      </c>
      <c r="D68" s="51" t="s">
        <v>90</v>
      </c>
      <c r="E68" s="52">
        <v>3</v>
      </c>
      <c r="F68" s="52">
        <v>200</v>
      </c>
      <c r="G68" s="53">
        <f t="shared" si="8"/>
        <v>600</v>
      </c>
      <c r="H68" s="52">
        <f t="shared" si="5"/>
        <v>120</v>
      </c>
      <c r="I68" s="52">
        <v>3</v>
      </c>
      <c r="J68" s="53">
        <f t="shared" si="10"/>
        <v>360</v>
      </c>
      <c r="K68" s="76">
        <f>F68*$N$3</f>
        <v>0</v>
      </c>
      <c r="L68" s="53">
        <f t="shared" si="9"/>
        <v>0</v>
      </c>
      <c r="M68" s="51" t="s">
        <v>38</v>
      </c>
    </row>
    <row r="69" ht="18.7" customHeight="1" outlineLevel="1" spans="1:13">
      <c r="A69" s="62"/>
      <c r="B69" s="63"/>
      <c r="C69" s="51" t="s">
        <v>124</v>
      </c>
      <c r="D69" s="51" t="s">
        <v>90</v>
      </c>
      <c r="E69" s="52">
        <v>3</v>
      </c>
      <c r="F69" s="52">
        <v>150</v>
      </c>
      <c r="G69" s="53">
        <f t="shared" si="8"/>
        <v>450</v>
      </c>
      <c r="H69" s="52">
        <f t="shared" si="5"/>
        <v>90</v>
      </c>
      <c r="I69" s="52">
        <v>3</v>
      </c>
      <c r="J69" s="53">
        <f t="shared" si="10"/>
        <v>270</v>
      </c>
      <c r="K69" s="76">
        <f>F69*$N$3</f>
        <v>0</v>
      </c>
      <c r="L69" s="53">
        <f t="shared" si="9"/>
        <v>0</v>
      </c>
      <c r="M69" s="51" t="s">
        <v>38</v>
      </c>
    </row>
    <row r="70" ht="18.7" customHeight="1" outlineLevel="1" spans="1:13">
      <c r="A70" s="62"/>
      <c r="B70" s="63"/>
      <c r="C70" s="51" t="s">
        <v>103</v>
      </c>
      <c r="D70" s="51" t="s">
        <v>90</v>
      </c>
      <c r="E70" s="52">
        <v>3</v>
      </c>
      <c r="F70" s="52">
        <v>300</v>
      </c>
      <c r="G70" s="53">
        <f t="shared" si="8"/>
        <v>900</v>
      </c>
      <c r="H70" s="52">
        <f t="shared" si="5"/>
        <v>180</v>
      </c>
      <c r="I70" s="52">
        <v>3</v>
      </c>
      <c r="J70" s="53">
        <f t="shared" si="10"/>
        <v>540</v>
      </c>
      <c r="K70" s="76">
        <f>F70*$N$3</f>
        <v>0</v>
      </c>
      <c r="L70" s="53">
        <f t="shared" si="9"/>
        <v>0</v>
      </c>
      <c r="M70" s="51" t="s">
        <v>38</v>
      </c>
    </row>
    <row r="71" ht="18.7" customHeight="1" outlineLevel="1" spans="1:13">
      <c r="A71" s="62"/>
      <c r="B71" s="63"/>
      <c r="C71" s="51" t="s">
        <v>125</v>
      </c>
      <c r="D71" s="51" t="s">
        <v>90</v>
      </c>
      <c r="E71" s="52">
        <v>3</v>
      </c>
      <c r="F71" s="52">
        <v>500</v>
      </c>
      <c r="G71" s="53">
        <f t="shared" si="8"/>
        <v>1500</v>
      </c>
      <c r="H71" s="52">
        <f t="shared" si="5"/>
        <v>300</v>
      </c>
      <c r="I71" s="52">
        <v>3</v>
      </c>
      <c r="J71" s="53">
        <f t="shared" si="10"/>
        <v>900</v>
      </c>
      <c r="K71" s="76">
        <f>F71*$N$3</f>
        <v>0</v>
      </c>
      <c r="L71" s="53">
        <f t="shared" si="9"/>
        <v>0</v>
      </c>
      <c r="M71" s="51" t="s">
        <v>38</v>
      </c>
    </row>
    <row r="72" ht="18.7" customHeight="1" outlineLevel="1" spans="1:13">
      <c r="A72" s="62"/>
      <c r="B72" s="63"/>
      <c r="C72" s="51" t="s">
        <v>126</v>
      </c>
      <c r="D72" s="51" t="s">
        <v>90</v>
      </c>
      <c r="E72" s="52">
        <v>3</v>
      </c>
      <c r="F72" s="52">
        <v>150</v>
      </c>
      <c r="G72" s="53">
        <f t="shared" si="8"/>
        <v>450</v>
      </c>
      <c r="H72" s="52">
        <f t="shared" si="5"/>
        <v>90</v>
      </c>
      <c r="I72" s="52">
        <v>3</v>
      </c>
      <c r="J72" s="53">
        <f t="shared" si="10"/>
        <v>270</v>
      </c>
      <c r="K72" s="76">
        <f>F72*$N$3</f>
        <v>0</v>
      </c>
      <c r="L72" s="53">
        <f t="shared" si="9"/>
        <v>0</v>
      </c>
      <c r="M72" s="51" t="s">
        <v>38</v>
      </c>
    </row>
    <row r="73" ht="18.7" customHeight="1" outlineLevel="1" spans="1:13">
      <c r="A73" s="62"/>
      <c r="B73" s="63"/>
      <c r="C73" s="51" t="s">
        <v>93</v>
      </c>
      <c r="D73" s="51" t="s">
        <v>90</v>
      </c>
      <c r="E73" s="52">
        <v>3</v>
      </c>
      <c r="F73" s="52">
        <v>200</v>
      </c>
      <c r="G73" s="53">
        <f t="shared" si="8"/>
        <v>600</v>
      </c>
      <c r="H73" s="52">
        <f t="shared" si="5"/>
        <v>120</v>
      </c>
      <c r="I73" s="52">
        <v>3</v>
      </c>
      <c r="J73" s="53">
        <f t="shared" si="10"/>
        <v>360</v>
      </c>
      <c r="K73" s="76">
        <f>F73*$N$3</f>
        <v>0</v>
      </c>
      <c r="L73" s="53">
        <f t="shared" si="9"/>
        <v>0</v>
      </c>
      <c r="M73" s="51" t="s">
        <v>38</v>
      </c>
    </row>
    <row r="74" ht="18.7" customHeight="1" outlineLevel="1" spans="1:13">
      <c r="A74" s="62"/>
      <c r="B74" s="63"/>
      <c r="C74" s="51" t="s">
        <v>127</v>
      </c>
      <c r="D74" s="51" t="s">
        <v>90</v>
      </c>
      <c r="E74" s="52">
        <v>3</v>
      </c>
      <c r="F74" s="52">
        <v>1000</v>
      </c>
      <c r="G74" s="53">
        <f t="shared" si="8"/>
        <v>3000</v>
      </c>
      <c r="H74" s="52">
        <f t="shared" si="5"/>
        <v>600</v>
      </c>
      <c r="I74" s="52">
        <v>3</v>
      </c>
      <c r="J74" s="53">
        <f t="shared" si="10"/>
        <v>1800</v>
      </c>
      <c r="K74" s="76">
        <f>F74*$N$3</f>
        <v>0</v>
      </c>
      <c r="L74" s="53">
        <f t="shared" si="9"/>
        <v>0</v>
      </c>
      <c r="M74" s="51" t="s">
        <v>38</v>
      </c>
    </row>
    <row r="75" ht="18.7" customHeight="1" outlineLevel="1" spans="1:13">
      <c r="A75" s="65"/>
      <c r="B75" s="66"/>
      <c r="C75" s="51" t="s">
        <v>128</v>
      </c>
      <c r="D75" s="51" t="s">
        <v>90</v>
      </c>
      <c r="E75" s="52">
        <v>3</v>
      </c>
      <c r="F75" s="52">
        <v>300</v>
      </c>
      <c r="G75" s="53">
        <f t="shared" si="8"/>
        <v>900</v>
      </c>
      <c r="H75" s="52">
        <f t="shared" si="5"/>
        <v>180</v>
      </c>
      <c r="I75" s="52">
        <v>3</v>
      </c>
      <c r="J75" s="53">
        <f t="shared" si="10"/>
        <v>540</v>
      </c>
      <c r="K75" s="76">
        <f>F75*$N$3</f>
        <v>0</v>
      </c>
      <c r="L75" s="53">
        <f t="shared" si="9"/>
        <v>0</v>
      </c>
      <c r="M75" s="51" t="s">
        <v>38</v>
      </c>
    </row>
    <row r="76" ht="18.7" customHeight="1" outlineLevel="1" spans="1:13">
      <c r="A76" s="52">
        <v>8</v>
      </c>
      <c r="B76" s="51" t="s">
        <v>129</v>
      </c>
      <c r="C76" s="51" t="s">
        <v>130</v>
      </c>
      <c r="D76" s="51" t="s">
        <v>90</v>
      </c>
      <c r="E76" s="52">
        <v>3</v>
      </c>
      <c r="F76" s="52">
        <v>200</v>
      </c>
      <c r="G76" s="53">
        <f t="shared" si="8"/>
        <v>600</v>
      </c>
      <c r="H76" s="52">
        <f t="shared" si="5"/>
        <v>120</v>
      </c>
      <c r="I76" s="52">
        <v>3</v>
      </c>
      <c r="J76" s="53">
        <f t="shared" si="10"/>
        <v>360</v>
      </c>
      <c r="K76" s="76">
        <f>F76*$N$3</f>
        <v>0</v>
      </c>
      <c r="L76" s="53">
        <f t="shared" si="9"/>
        <v>0</v>
      </c>
      <c r="M76" s="51" t="s">
        <v>38</v>
      </c>
    </row>
    <row r="77" ht="18.7" customHeight="1" outlineLevel="1" spans="1:13">
      <c r="A77" s="67"/>
      <c r="B77" s="64"/>
      <c r="C77" s="51" t="s">
        <v>131</v>
      </c>
      <c r="D77" s="51" t="s">
        <v>90</v>
      </c>
      <c r="E77" s="52">
        <v>3</v>
      </c>
      <c r="F77" s="52">
        <v>150</v>
      </c>
      <c r="G77" s="53">
        <f t="shared" si="8"/>
        <v>450</v>
      </c>
      <c r="H77" s="52">
        <f t="shared" si="5"/>
        <v>90</v>
      </c>
      <c r="I77" s="52">
        <v>3</v>
      </c>
      <c r="J77" s="53">
        <f t="shared" si="10"/>
        <v>270</v>
      </c>
      <c r="K77" s="76">
        <f>F77*$N$3</f>
        <v>0</v>
      </c>
      <c r="L77" s="53">
        <f t="shared" si="9"/>
        <v>0</v>
      </c>
      <c r="M77" s="51" t="s">
        <v>38</v>
      </c>
    </row>
    <row r="78" ht="18.7" customHeight="1" outlineLevel="1" spans="1:13">
      <c r="A78" s="67"/>
      <c r="B78" s="64"/>
      <c r="C78" s="51" t="s">
        <v>126</v>
      </c>
      <c r="D78" s="51" t="s">
        <v>90</v>
      </c>
      <c r="E78" s="52">
        <v>3</v>
      </c>
      <c r="F78" s="52">
        <v>150</v>
      </c>
      <c r="G78" s="53">
        <f t="shared" si="8"/>
        <v>450</v>
      </c>
      <c r="H78" s="52">
        <f t="shared" si="5"/>
        <v>90</v>
      </c>
      <c r="I78" s="52">
        <v>3</v>
      </c>
      <c r="J78" s="53">
        <f t="shared" si="10"/>
        <v>270</v>
      </c>
      <c r="K78" s="76">
        <f>F78*$N$3</f>
        <v>0</v>
      </c>
      <c r="L78" s="53">
        <f t="shared" si="9"/>
        <v>0</v>
      </c>
      <c r="M78" s="51" t="s">
        <v>38</v>
      </c>
    </row>
    <row r="79" ht="18.7" customHeight="1" outlineLevel="1" spans="1:13">
      <c r="A79" s="67"/>
      <c r="B79" s="64"/>
      <c r="C79" s="51" t="s">
        <v>132</v>
      </c>
      <c r="D79" s="51" t="s">
        <v>90</v>
      </c>
      <c r="E79" s="52">
        <v>3</v>
      </c>
      <c r="F79" s="52">
        <v>300</v>
      </c>
      <c r="G79" s="53">
        <f t="shared" si="8"/>
        <v>900</v>
      </c>
      <c r="H79" s="52">
        <f t="shared" si="5"/>
        <v>180</v>
      </c>
      <c r="I79" s="52">
        <v>3</v>
      </c>
      <c r="J79" s="53">
        <f t="shared" si="10"/>
        <v>540</v>
      </c>
      <c r="K79" s="76">
        <f>F79*$N$3</f>
        <v>0</v>
      </c>
      <c r="L79" s="53">
        <f t="shared" si="9"/>
        <v>0</v>
      </c>
      <c r="M79" s="51" t="s">
        <v>38</v>
      </c>
    </row>
    <row r="80" ht="18.7" customHeight="1" outlineLevel="1" spans="1:13">
      <c r="A80" s="67"/>
      <c r="B80" s="64"/>
      <c r="C80" s="51" t="s">
        <v>133</v>
      </c>
      <c r="D80" s="51" t="s">
        <v>90</v>
      </c>
      <c r="E80" s="52">
        <v>3</v>
      </c>
      <c r="F80" s="52">
        <v>300</v>
      </c>
      <c r="G80" s="53">
        <f t="shared" si="8"/>
        <v>900</v>
      </c>
      <c r="H80" s="52">
        <f t="shared" ref="H80:H93" si="11">F80*0.6</f>
        <v>180</v>
      </c>
      <c r="I80" s="52">
        <v>3</v>
      </c>
      <c r="J80" s="53">
        <f t="shared" si="10"/>
        <v>540</v>
      </c>
      <c r="K80" s="76">
        <f>F80*$N$3</f>
        <v>0</v>
      </c>
      <c r="L80" s="53">
        <f t="shared" si="9"/>
        <v>0</v>
      </c>
      <c r="M80" s="51" t="s">
        <v>38</v>
      </c>
    </row>
    <row r="81" ht="18.7" customHeight="1" outlineLevel="1" spans="1:13">
      <c r="A81" s="67"/>
      <c r="B81" s="64"/>
      <c r="C81" s="51" t="s">
        <v>134</v>
      </c>
      <c r="D81" s="51" t="s">
        <v>90</v>
      </c>
      <c r="E81" s="52">
        <v>3</v>
      </c>
      <c r="F81" s="52">
        <v>800</v>
      </c>
      <c r="G81" s="53">
        <f t="shared" si="8"/>
        <v>2400</v>
      </c>
      <c r="H81" s="52">
        <f t="shared" si="11"/>
        <v>480</v>
      </c>
      <c r="I81" s="52">
        <v>3</v>
      </c>
      <c r="J81" s="53">
        <f t="shared" si="10"/>
        <v>1440</v>
      </c>
      <c r="K81" s="76">
        <f>F81*$N$3</f>
        <v>0</v>
      </c>
      <c r="L81" s="53">
        <f t="shared" si="9"/>
        <v>0</v>
      </c>
      <c r="M81" s="51" t="s">
        <v>38</v>
      </c>
    </row>
    <row r="82" ht="18.7" customHeight="1" outlineLevel="1" spans="1:13">
      <c r="A82" s="52">
        <v>9</v>
      </c>
      <c r="B82" s="51" t="s">
        <v>135</v>
      </c>
      <c r="C82" s="51" t="s">
        <v>128</v>
      </c>
      <c r="D82" s="51" t="s">
        <v>48</v>
      </c>
      <c r="E82" s="52">
        <v>3</v>
      </c>
      <c r="F82" s="52">
        <v>50</v>
      </c>
      <c r="G82" s="53">
        <f t="shared" si="8"/>
        <v>150</v>
      </c>
      <c r="H82" s="52">
        <f t="shared" si="11"/>
        <v>30</v>
      </c>
      <c r="I82" s="52">
        <v>3</v>
      </c>
      <c r="J82" s="53">
        <f t="shared" si="10"/>
        <v>90</v>
      </c>
      <c r="K82" s="76">
        <f>F82*$N$3</f>
        <v>0</v>
      </c>
      <c r="L82" s="53">
        <f t="shared" si="9"/>
        <v>0</v>
      </c>
      <c r="M82" s="51" t="s">
        <v>38</v>
      </c>
    </row>
    <row r="83" ht="18.7" customHeight="1" outlineLevel="1" spans="1:13">
      <c r="A83" s="67"/>
      <c r="B83" s="64"/>
      <c r="C83" s="51" t="s">
        <v>136</v>
      </c>
      <c r="D83" s="51" t="s">
        <v>48</v>
      </c>
      <c r="E83" s="52">
        <v>3</v>
      </c>
      <c r="F83" s="52">
        <v>600</v>
      </c>
      <c r="G83" s="53">
        <f t="shared" si="8"/>
        <v>1800</v>
      </c>
      <c r="H83" s="52">
        <f t="shared" si="11"/>
        <v>360</v>
      </c>
      <c r="I83" s="52">
        <v>3</v>
      </c>
      <c r="J83" s="53">
        <f t="shared" si="10"/>
        <v>1080</v>
      </c>
      <c r="K83" s="76">
        <f>F83*$N$3</f>
        <v>0</v>
      </c>
      <c r="L83" s="53">
        <f t="shared" si="9"/>
        <v>0</v>
      </c>
      <c r="M83" s="51" t="s">
        <v>38</v>
      </c>
    </row>
    <row r="84" ht="18.7" customHeight="1" outlineLevel="1" spans="1:13">
      <c r="A84" s="67"/>
      <c r="B84" s="64"/>
      <c r="C84" s="51" t="s">
        <v>128</v>
      </c>
      <c r="D84" s="51" t="s">
        <v>48</v>
      </c>
      <c r="E84" s="52">
        <v>3</v>
      </c>
      <c r="F84" s="52">
        <v>500</v>
      </c>
      <c r="G84" s="53">
        <f t="shared" si="8"/>
        <v>1500</v>
      </c>
      <c r="H84" s="52">
        <f t="shared" si="11"/>
        <v>300</v>
      </c>
      <c r="I84" s="52">
        <v>3</v>
      </c>
      <c r="J84" s="53">
        <f t="shared" si="10"/>
        <v>900</v>
      </c>
      <c r="K84" s="76">
        <f>F84*$N$3</f>
        <v>0</v>
      </c>
      <c r="L84" s="53">
        <f t="shared" si="9"/>
        <v>0</v>
      </c>
      <c r="M84" s="51" t="s">
        <v>38</v>
      </c>
    </row>
    <row r="85" ht="18.7" customHeight="1" outlineLevel="1" spans="1:13">
      <c r="A85" s="67"/>
      <c r="B85" s="64"/>
      <c r="C85" s="51" t="s">
        <v>137</v>
      </c>
      <c r="D85" s="51" t="s">
        <v>90</v>
      </c>
      <c r="E85" s="52">
        <v>3</v>
      </c>
      <c r="F85" s="52">
        <v>400</v>
      </c>
      <c r="G85" s="53">
        <f t="shared" si="8"/>
        <v>1200</v>
      </c>
      <c r="H85" s="52">
        <f t="shared" si="11"/>
        <v>240</v>
      </c>
      <c r="I85" s="52">
        <v>3</v>
      </c>
      <c r="J85" s="53">
        <f t="shared" si="10"/>
        <v>720</v>
      </c>
      <c r="K85" s="76">
        <f>F85*$N$3</f>
        <v>0</v>
      </c>
      <c r="L85" s="53">
        <f t="shared" si="9"/>
        <v>0</v>
      </c>
      <c r="M85" s="51" t="s">
        <v>38</v>
      </c>
    </row>
    <row r="86" ht="18.7" customHeight="1" outlineLevel="1" spans="1:13">
      <c r="A86" s="67"/>
      <c r="B86" s="64"/>
      <c r="C86" s="51" t="s">
        <v>138</v>
      </c>
      <c r="D86" s="51" t="s">
        <v>90</v>
      </c>
      <c r="E86" s="52">
        <v>3</v>
      </c>
      <c r="F86" s="52">
        <v>400</v>
      </c>
      <c r="G86" s="53">
        <f t="shared" si="8"/>
        <v>1200</v>
      </c>
      <c r="H86" s="52">
        <f t="shared" si="11"/>
        <v>240</v>
      </c>
      <c r="I86" s="52">
        <v>3</v>
      </c>
      <c r="J86" s="53">
        <f t="shared" si="10"/>
        <v>720</v>
      </c>
      <c r="K86" s="76">
        <f>F86*$N$3</f>
        <v>0</v>
      </c>
      <c r="L86" s="53">
        <f t="shared" si="9"/>
        <v>0</v>
      </c>
      <c r="M86" s="51" t="s">
        <v>38</v>
      </c>
    </row>
    <row r="87" ht="18.7" customHeight="1" outlineLevel="1" spans="1:13">
      <c r="A87" s="67"/>
      <c r="B87" s="64"/>
      <c r="C87" s="51" t="s">
        <v>139</v>
      </c>
      <c r="D87" s="51" t="s">
        <v>90</v>
      </c>
      <c r="E87" s="52">
        <v>3</v>
      </c>
      <c r="F87" s="52">
        <v>500</v>
      </c>
      <c r="G87" s="53">
        <f t="shared" si="8"/>
        <v>1500</v>
      </c>
      <c r="H87" s="52">
        <f t="shared" si="11"/>
        <v>300</v>
      </c>
      <c r="I87" s="52">
        <v>3</v>
      </c>
      <c r="J87" s="53">
        <f t="shared" si="10"/>
        <v>900</v>
      </c>
      <c r="K87" s="76">
        <f>F87*$N$3</f>
        <v>0</v>
      </c>
      <c r="L87" s="53">
        <f t="shared" si="9"/>
        <v>0</v>
      </c>
      <c r="M87" s="51" t="s">
        <v>38</v>
      </c>
    </row>
    <row r="88" ht="18.7" customHeight="1" outlineLevel="1" spans="1:13">
      <c r="A88" s="52">
        <v>10</v>
      </c>
      <c r="B88" s="51" t="s">
        <v>140</v>
      </c>
      <c r="C88" s="51" t="s">
        <v>128</v>
      </c>
      <c r="D88" s="51" t="s">
        <v>48</v>
      </c>
      <c r="E88" s="52">
        <v>3</v>
      </c>
      <c r="F88" s="52">
        <v>60</v>
      </c>
      <c r="G88" s="53">
        <f t="shared" si="8"/>
        <v>180</v>
      </c>
      <c r="H88" s="52">
        <f t="shared" si="11"/>
        <v>36</v>
      </c>
      <c r="I88" s="52">
        <v>3</v>
      </c>
      <c r="J88" s="53">
        <f t="shared" si="10"/>
        <v>108</v>
      </c>
      <c r="K88" s="76">
        <f>F88*$N$3</f>
        <v>0</v>
      </c>
      <c r="L88" s="53">
        <f t="shared" si="9"/>
        <v>0</v>
      </c>
      <c r="M88" s="51" t="s">
        <v>38</v>
      </c>
    </row>
    <row r="89" ht="18.7" customHeight="1" outlineLevel="1" spans="1:13">
      <c r="A89" s="67"/>
      <c r="B89" s="64"/>
      <c r="C89" s="51" t="s">
        <v>141</v>
      </c>
      <c r="D89" s="51" t="s">
        <v>48</v>
      </c>
      <c r="E89" s="52">
        <v>3</v>
      </c>
      <c r="F89" s="52">
        <v>200</v>
      </c>
      <c r="G89" s="53">
        <f t="shared" si="8"/>
        <v>600</v>
      </c>
      <c r="H89" s="52">
        <f t="shared" si="11"/>
        <v>120</v>
      </c>
      <c r="I89" s="52">
        <v>3</v>
      </c>
      <c r="J89" s="53">
        <f t="shared" si="10"/>
        <v>360</v>
      </c>
      <c r="K89" s="76">
        <f>F89*$N$3</f>
        <v>0</v>
      </c>
      <c r="L89" s="53">
        <f t="shared" si="9"/>
        <v>0</v>
      </c>
      <c r="M89" s="51" t="s">
        <v>38</v>
      </c>
    </row>
    <row r="90" ht="18.7" customHeight="1" outlineLevel="1" spans="1:13">
      <c r="A90" s="67"/>
      <c r="B90" s="64"/>
      <c r="C90" s="51" t="s">
        <v>142</v>
      </c>
      <c r="D90" s="51" t="s">
        <v>48</v>
      </c>
      <c r="E90" s="52">
        <v>3</v>
      </c>
      <c r="F90" s="52">
        <v>300</v>
      </c>
      <c r="G90" s="53">
        <f t="shared" si="8"/>
        <v>900</v>
      </c>
      <c r="H90" s="52">
        <f t="shared" si="11"/>
        <v>180</v>
      </c>
      <c r="I90" s="52">
        <v>3</v>
      </c>
      <c r="J90" s="53">
        <f t="shared" si="10"/>
        <v>540</v>
      </c>
      <c r="K90" s="76">
        <f>F90*$N$3</f>
        <v>0</v>
      </c>
      <c r="L90" s="53">
        <f t="shared" si="9"/>
        <v>0</v>
      </c>
      <c r="M90" s="51" t="s">
        <v>38</v>
      </c>
    </row>
    <row r="91" ht="18.7" customHeight="1" outlineLevel="1" spans="1:13">
      <c r="A91" s="67"/>
      <c r="B91" s="64"/>
      <c r="C91" s="51" t="s">
        <v>143</v>
      </c>
      <c r="D91" s="51" t="s">
        <v>48</v>
      </c>
      <c r="E91" s="52">
        <v>3</v>
      </c>
      <c r="F91" s="52">
        <v>300</v>
      </c>
      <c r="G91" s="53">
        <f t="shared" si="8"/>
        <v>900</v>
      </c>
      <c r="H91" s="52">
        <f t="shared" si="11"/>
        <v>180</v>
      </c>
      <c r="I91" s="52">
        <v>3</v>
      </c>
      <c r="J91" s="53">
        <f t="shared" si="10"/>
        <v>540</v>
      </c>
      <c r="K91" s="76">
        <f>F91*$N$3</f>
        <v>0</v>
      </c>
      <c r="L91" s="53">
        <f t="shared" si="9"/>
        <v>0</v>
      </c>
      <c r="M91" s="51" t="s">
        <v>38</v>
      </c>
    </row>
    <row r="92" ht="18.7" customHeight="1" outlineLevel="1" spans="1:13">
      <c r="A92" s="67"/>
      <c r="B92" s="64"/>
      <c r="C92" s="59" t="s">
        <v>144</v>
      </c>
      <c r="D92" s="51" t="s">
        <v>48</v>
      </c>
      <c r="E92" s="51">
        <v>3</v>
      </c>
      <c r="F92" s="51">
        <v>500</v>
      </c>
      <c r="G92" s="80">
        <f t="shared" si="8"/>
        <v>1500</v>
      </c>
      <c r="H92" s="52">
        <f t="shared" si="11"/>
        <v>300</v>
      </c>
      <c r="I92" s="51">
        <v>3</v>
      </c>
      <c r="J92" s="80">
        <f t="shared" ref="J81:J112" si="12">I92*H92</f>
        <v>900</v>
      </c>
      <c r="K92" s="76">
        <f>F92*$N$3</f>
        <v>0</v>
      </c>
      <c r="L92" s="80">
        <f t="shared" si="9"/>
        <v>0</v>
      </c>
      <c r="M92" s="51" t="s">
        <v>145</v>
      </c>
    </row>
    <row r="93" ht="21" customHeight="1" outlineLevel="1" spans="1:13">
      <c r="A93" s="67"/>
      <c r="B93" s="64"/>
      <c r="C93" s="59" t="s">
        <v>146</v>
      </c>
      <c r="D93" s="51" t="s">
        <v>48</v>
      </c>
      <c r="E93" s="51">
        <v>3</v>
      </c>
      <c r="F93" s="51">
        <v>1000</v>
      </c>
      <c r="G93" s="80">
        <f t="shared" si="8"/>
        <v>3000</v>
      </c>
      <c r="H93" s="52">
        <f t="shared" si="11"/>
        <v>600</v>
      </c>
      <c r="I93" s="51">
        <v>3</v>
      </c>
      <c r="J93" s="80">
        <f t="shared" si="12"/>
        <v>1800</v>
      </c>
      <c r="K93" s="76">
        <f>F93*$N$3</f>
        <v>0</v>
      </c>
      <c r="L93" s="80">
        <f t="shared" si="9"/>
        <v>0</v>
      </c>
      <c r="M93" s="51" t="s">
        <v>147</v>
      </c>
    </row>
    <row r="94" ht="31.1" customHeight="1" outlineLevel="1" spans="1:13">
      <c r="A94" s="52">
        <v>11</v>
      </c>
      <c r="B94" s="51" t="s">
        <v>140</v>
      </c>
      <c r="C94" s="59" t="s">
        <v>148</v>
      </c>
      <c r="D94" s="51" t="s">
        <v>48</v>
      </c>
      <c r="E94" s="51" t="s">
        <v>149</v>
      </c>
      <c r="F94" s="51" t="s">
        <v>150</v>
      </c>
      <c r="G94" s="80"/>
      <c r="H94" s="52" t="s">
        <v>149</v>
      </c>
      <c r="I94" s="51" t="s">
        <v>149</v>
      </c>
      <c r="J94" s="80"/>
      <c r="K94" s="76" t="e">
        <f>F94*$N$3</f>
        <v>#VALUE!</v>
      </c>
      <c r="L94" s="80"/>
      <c r="M94" s="51" t="s">
        <v>38</v>
      </c>
    </row>
    <row r="95" ht="22.55" customHeight="1" outlineLevel="1" spans="1:13">
      <c r="A95" s="67"/>
      <c r="B95" s="64"/>
      <c r="C95" s="51" t="s">
        <v>151</v>
      </c>
      <c r="D95" s="51" t="s">
        <v>48</v>
      </c>
      <c r="E95" s="52">
        <v>20</v>
      </c>
      <c r="F95" s="52">
        <v>3000</v>
      </c>
      <c r="G95" s="80">
        <f t="shared" ref="G95:G137" si="13">F95*E95</f>
        <v>60000</v>
      </c>
      <c r="H95" s="52">
        <f t="shared" ref="H95:H105" si="14">F95*0.6</f>
        <v>1800</v>
      </c>
      <c r="I95" s="52">
        <v>20</v>
      </c>
      <c r="J95" s="80">
        <f t="shared" si="12"/>
        <v>36000</v>
      </c>
      <c r="K95" s="76">
        <f>F95*$N$3</f>
        <v>0</v>
      </c>
      <c r="L95" s="80">
        <f t="shared" ref="L95:L137" si="15">K95*I95</f>
        <v>0</v>
      </c>
      <c r="M95" s="51" t="s">
        <v>152</v>
      </c>
    </row>
    <row r="96" ht="22.55" customHeight="1" outlineLevel="1" spans="1:13">
      <c r="A96" s="67"/>
      <c r="B96" s="64"/>
      <c r="C96" s="51" t="s">
        <v>153</v>
      </c>
      <c r="D96" s="51" t="s">
        <v>48</v>
      </c>
      <c r="E96" s="52">
        <v>20</v>
      </c>
      <c r="F96" s="52">
        <v>1000</v>
      </c>
      <c r="G96" s="80">
        <f t="shared" si="13"/>
        <v>20000</v>
      </c>
      <c r="H96" s="52">
        <f t="shared" si="14"/>
        <v>600</v>
      </c>
      <c r="I96" s="52">
        <v>20</v>
      </c>
      <c r="J96" s="80">
        <f t="shared" si="12"/>
        <v>12000</v>
      </c>
      <c r="K96" s="76">
        <f>F96*$N$3</f>
        <v>0</v>
      </c>
      <c r="L96" s="80">
        <f t="shared" si="15"/>
        <v>0</v>
      </c>
      <c r="M96" s="51" t="s">
        <v>154</v>
      </c>
    </row>
    <row r="97" ht="18.7" customHeight="1" outlineLevel="1" spans="1:13">
      <c r="A97" s="52">
        <v>12</v>
      </c>
      <c r="B97" s="51" t="s">
        <v>155</v>
      </c>
      <c r="C97" s="51" t="s">
        <v>156</v>
      </c>
      <c r="D97" s="51" t="s">
        <v>48</v>
      </c>
      <c r="E97" s="52">
        <v>3</v>
      </c>
      <c r="F97" s="52">
        <v>300</v>
      </c>
      <c r="G97" s="80">
        <f t="shared" si="13"/>
        <v>900</v>
      </c>
      <c r="H97" s="52">
        <f t="shared" si="14"/>
        <v>180</v>
      </c>
      <c r="I97" s="52">
        <v>3</v>
      </c>
      <c r="J97" s="80">
        <f t="shared" si="12"/>
        <v>540</v>
      </c>
      <c r="K97" s="76">
        <f>F97*$N$3</f>
        <v>0</v>
      </c>
      <c r="L97" s="80">
        <f t="shared" si="15"/>
        <v>0</v>
      </c>
      <c r="M97" s="51" t="s">
        <v>38</v>
      </c>
    </row>
    <row r="98" ht="18.7" customHeight="1" outlineLevel="1" spans="1:13">
      <c r="A98" s="67"/>
      <c r="B98" s="64"/>
      <c r="C98" s="51" t="s">
        <v>128</v>
      </c>
      <c r="D98" s="51" t="s">
        <v>48</v>
      </c>
      <c r="E98" s="52">
        <v>3</v>
      </c>
      <c r="F98" s="52">
        <v>300</v>
      </c>
      <c r="G98" s="80">
        <f t="shared" si="13"/>
        <v>900</v>
      </c>
      <c r="H98" s="52">
        <f t="shared" si="14"/>
        <v>180</v>
      </c>
      <c r="I98" s="52">
        <v>3</v>
      </c>
      <c r="J98" s="80">
        <f t="shared" si="12"/>
        <v>540</v>
      </c>
      <c r="K98" s="76">
        <f>F98*$N$3</f>
        <v>0</v>
      </c>
      <c r="L98" s="80">
        <f t="shared" si="15"/>
        <v>0</v>
      </c>
      <c r="M98" s="51" t="s">
        <v>38</v>
      </c>
    </row>
    <row r="99" ht="21" customHeight="1" outlineLevel="1" spans="1:13">
      <c r="A99" s="52">
        <v>13</v>
      </c>
      <c r="B99" s="51" t="s">
        <v>157</v>
      </c>
      <c r="C99" s="51" t="s">
        <v>128</v>
      </c>
      <c r="D99" s="51" t="s">
        <v>48</v>
      </c>
      <c r="E99" s="52">
        <v>3</v>
      </c>
      <c r="F99" s="52">
        <v>500</v>
      </c>
      <c r="G99" s="80">
        <f t="shared" si="13"/>
        <v>1500</v>
      </c>
      <c r="H99" s="52">
        <f t="shared" si="14"/>
        <v>300</v>
      </c>
      <c r="I99" s="52">
        <v>3</v>
      </c>
      <c r="J99" s="80">
        <f t="shared" si="12"/>
        <v>900</v>
      </c>
      <c r="K99" s="76">
        <f>F99*$N$3</f>
        <v>0</v>
      </c>
      <c r="L99" s="80">
        <f t="shared" si="15"/>
        <v>0</v>
      </c>
      <c r="M99" s="51" t="s">
        <v>158</v>
      </c>
    </row>
    <row r="100" ht="18.7" customHeight="1" outlineLevel="1" spans="1:13">
      <c r="A100" s="67"/>
      <c r="B100" s="64"/>
      <c r="C100" s="51" t="s">
        <v>159</v>
      </c>
      <c r="D100" s="51" t="s">
        <v>48</v>
      </c>
      <c r="E100" s="52">
        <v>3</v>
      </c>
      <c r="F100" s="52">
        <v>300</v>
      </c>
      <c r="G100" s="80">
        <f t="shared" si="13"/>
        <v>900</v>
      </c>
      <c r="H100" s="52">
        <f t="shared" si="14"/>
        <v>180</v>
      </c>
      <c r="I100" s="52">
        <v>3</v>
      </c>
      <c r="J100" s="80">
        <f t="shared" si="12"/>
        <v>540</v>
      </c>
      <c r="K100" s="76">
        <f>F100*$N$3</f>
        <v>0</v>
      </c>
      <c r="L100" s="80">
        <f t="shared" si="15"/>
        <v>0</v>
      </c>
      <c r="M100" s="51" t="s">
        <v>38</v>
      </c>
    </row>
    <row r="101" ht="18.7" customHeight="1" outlineLevel="1" spans="1:13">
      <c r="A101" s="52">
        <v>14</v>
      </c>
      <c r="B101" s="51" t="s">
        <v>160</v>
      </c>
      <c r="C101" s="51" t="s">
        <v>161</v>
      </c>
      <c r="D101" s="51" t="s">
        <v>90</v>
      </c>
      <c r="E101" s="52">
        <v>3</v>
      </c>
      <c r="F101" s="52">
        <v>300</v>
      </c>
      <c r="G101" s="80">
        <f t="shared" si="13"/>
        <v>900</v>
      </c>
      <c r="H101" s="52">
        <f t="shared" si="14"/>
        <v>180</v>
      </c>
      <c r="I101" s="52">
        <v>3</v>
      </c>
      <c r="J101" s="80">
        <f t="shared" si="12"/>
        <v>540</v>
      </c>
      <c r="K101" s="76">
        <f>F101*$N$3</f>
        <v>0</v>
      </c>
      <c r="L101" s="80">
        <f t="shared" si="15"/>
        <v>0</v>
      </c>
      <c r="M101" s="51" t="s">
        <v>38</v>
      </c>
    </row>
    <row r="102" ht="18.7" customHeight="1" outlineLevel="1" spans="1:13">
      <c r="A102" s="67"/>
      <c r="B102" s="64"/>
      <c r="C102" s="51" t="s">
        <v>162</v>
      </c>
      <c r="D102" s="51" t="s">
        <v>90</v>
      </c>
      <c r="E102" s="52">
        <v>3</v>
      </c>
      <c r="F102" s="52">
        <v>300</v>
      </c>
      <c r="G102" s="80">
        <f t="shared" si="13"/>
        <v>900</v>
      </c>
      <c r="H102" s="52">
        <f t="shared" si="14"/>
        <v>180</v>
      </c>
      <c r="I102" s="52">
        <v>3</v>
      </c>
      <c r="J102" s="80">
        <f t="shared" si="12"/>
        <v>540</v>
      </c>
      <c r="K102" s="76">
        <f>F102*$N$3</f>
        <v>0</v>
      </c>
      <c r="L102" s="80">
        <f t="shared" si="15"/>
        <v>0</v>
      </c>
      <c r="M102" s="51" t="s">
        <v>38</v>
      </c>
    </row>
    <row r="103" ht="18.7" customHeight="1" outlineLevel="1" spans="1:13">
      <c r="A103" s="67"/>
      <c r="B103" s="64"/>
      <c r="C103" s="51" t="s">
        <v>163</v>
      </c>
      <c r="D103" s="51" t="s">
        <v>90</v>
      </c>
      <c r="E103" s="52">
        <v>3</v>
      </c>
      <c r="F103" s="52">
        <v>300</v>
      </c>
      <c r="G103" s="80">
        <f t="shared" si="13"/>
        <v>900</v>
      </c>
      <c r="H103" s="52">
        <f t="shared" si="14"/>
        <v>180</v>
      </c>
      <c r="I103" s="52">
        <v>3</v>
      </c>
      <c r="J103" s="80">
        <f t="shared" si="12"/>
        <v>540</v>
      </c>
      <c r="K103" s="76">
        <f>F103*$N$3</f>
        <v>0</v>
      </c>
      <c r="L103" s="80">
        <f t="shared" si="15"/>
        <v>0</v>
      </c>
      <c r="M103" s="51" t="s">
        <v>38</v>
      </c>
    </row>
    <row r="104" ht="18.7" customHeight="1" outlineLevel="1" spans="1:13">
      <c r="A104" s="67"/>
      <c r="B104" s="64"/>
      <c r="C104" s="51" t="s">
        <v>164</v>
      </c>
      <c r="D104" s="51" t="s">
        <v>90</v>
      </c>
      <c r="E104" s="52">
        <v>3</v>
      </c>
      <c r="F104" s="52">
        <v>400</v>
      </c>
      <c r="G104" s="80">
        <f t="shared" si="13"/>
        <v>1200</v>
      </c>
      <c r="H104" s="52">
        <f t="shared" si="14"/>
        <v>240</v>
      </c>
      <c r="I104" s="52">
        <v>3</v>
      </c>
      <c r="J104" s="80">
        <f t="shared" si="12"/>
        <v>720</v>
      </c>
      <c r="K104" s="76">
        <f>F104*$N$3</f>
        <v>0</v>
      </c>
      <c r="L104" s="80">
        <f t="shared" si="15"/>
        <v>0</v>
      </c>
      <c r="M104" s="51" t="s">
        <v>38</v>
      </c>
    </row>
    <row r="105" ht="18.7" customHeight="1" outlineLevel="1" spans="1:13">
      <c r="A105" s="67"/>
      <c r="B105" s="64"/>
      <c r="C105" s="51" t="s">
        <v>165</v>
      </c>
      <c r="D105" s="51" t="s">
        <v>90</v>
      </c>
      <c r="E105" s="52">
        <v>3</v>
      </c>
      <c r="F105" s="52">
        <v>200</v>
      </c>
      <c r="G105" s="80">
        <f t="shared" si="13"/>
        <v>600</v>
      </c>
      <c r="H105" s="52">
        <f t="shared" si="14"/>
        <v>120</v>
      </c>
      <c r="I105" s="52">
        <v>3</v>
      </c>
      <c r="J105" s="80">
        <f t="shared" si="12"/>
        <v>360</v>
      </c>
      <c r="K105" s="76">
        <f>F105*$N$3</f>
        <v>0</v>
      </c>
      <c r="L105" s="80">
        <f t="shared" si="15"/>
        <v>0</v>
      </c>
      <c r="M105" s="51" t="s">
        <v>38</v>
      </c>
    </row>
    <row r="106" ht="23.3" customHeight="1" outlineLevel="1" spans="1:13">
      <c r="A106" s="69">
        <v>15</v>
      </c>
      <c r="B106" s="79" t="s">
        <v>166</v>
      </c>
      <c r="C106" s="51" t="s">
        <v>167</v>
      </c>
      <c r="D106" s="51" t="s">
        <v>90</v>
      </c>
      <c r="E106" s="52">
        <v>3</v>
      </c>
      <c r="F106" s="52">
        <v>100</v>
      </c>
      <c r="G106" s="80">
        <f t="shared" si="13"/>
        <v>300</v>
      </c>
      <c r="H106" s="52">
        <f t="shared" ref="H106:H139" si="16">F106*0.6</f>
        <v>60</v>
      </c>
      <c r="I106" s="52">
        <v>3</v>
      </c>
      <c r="J106" s="80">
        <f t="shared" si="12"/>
        <v>180</v>
      </c>
      <c r="K106" s="76">
        <f>F106*$N$3</f>
        <v>0</v>
      </c>
      <c r="L106" s="80">
        <f t="shared" si="15"/>
        <v>0</v>
      </c>
      <c r="M106" s="51" t="s">
        <v>38</v>
      </c>
    </row>
    <row r="107" ht="23.3" customHeight="1" outlineLevel="1" spans="1:13">
      <c r="A107" s="62"/>
      <c r="B107" s="63"/>
      <c r="C107" s="51" t="s">
        <v>168</v>
      </c>
      <c r="D107" s="51" t="s">
        <v>90</v>
      </c>
      <c r="E107" s="52">
        <v>3</v>
      </c>
      <c r="F107" s="52">
        <v>50</v>
      </c>
      <c r="G107" s="80">
        <f t="shared" si="13"/>
        <v>150</v>
      </c>
      <c r="H107" s="52">
        <f t="shared" si="16"/>
        <v>30</v>
      </c>
      <c r="I107" s="52">
        <v>3</v>
      </c>
      <c r="J107" s="80">
        <f t="shared" si="12"/>
        <v>90</v>
      </c>
      <c r="K107" s="76">
        <f>F107*$N$3</f>
        <v>0</v>
      </c>
      <c r="L107" s="80">
        <f t="shared" si="15"/>
        <v>0</v>
      </c>
      <c r="M107" s="51" t="s">
        <v>38</v>
      </c>
    </row>
    <row r="108" ht="23.3" customHeight="1" outlineLevel="1" spans="1:13">
      <c r="A108" s="62"/>
      <c r="B108" s="63"/>
      <c r="C108" s="51" t="s">
        <v>169</v>
      </c>
      <c r="D108" s="51" t="s">
        <v>90</v>
      </c>
      <c r="E108" s="52">
        <v>3</v>
      </c>
      <c r="F108" s="52">
        <v>200</v>
      </c>
      <c r="G108" s="80">
        <f t="shared" si="13"/>
        <v>600</v>
      </c>
      <c r="H108" s="52">
        <f t="shared" si="16"/>
        <v>120</v>
      </c>
      <c r="I108" s="52">
        <v>3</v>
      </c>
      <c r="J108" s="80">
        <f t="shared" si="12"/>
        <v>360</v>
      </c>
      <c r="K108" s="76">
        <f>F108*$N$3</f>
        <v>0</v>
      </c>
      <c r="L108" s="80">
        <f t="shared" si="15"/>
        <v>0</v>
      </c>
      <c r="M108" s="51" t="s">
        <v>38</v>
      </c>
    </row>
    <row r="109" ht="23.3" customHeight="1" outlineLevel="1" spans="1:13">
      <c r="A109" s="62"/>
      <c r="B109" s="63"/>
      <c r="C109" s="51" t="s">
        <v>170</v>
      </c>
      <c r="D109" s="51" t="s">
        <v>90</v>
      </c>
      <c r="E109" s="52">
        <v>3</v>
      </c>
      <c r="F109" s="52">
        <v>200</v>
      </c>
      <c r="G109" s="80">
        <f t="shared" si="13"/>
        <v>600</v>
      </c>
      <c r="H109" s="52">
        <f t="shared" si="16"/>
        <v>120</v>
      </c>
      <c r="I109" s="52">
        <v>3</v>
      </c>
      <c r="J109" s="80">
        <f t="shared" si="12"/>
        <v>360</v>
      </c>
      <c r="K109" s="76">
        <f>F109*$N$3</f>
        <v>0</v>
      </c>
      <c r="L109" s="80">
        <f t="shared" si="15"/>
        <v>0</v>
      </c>
      <c r="M109" s="51" t="s">
        <v>38</v>
      </c>
    </row>
    <row r="110" ht="23.3" customHeight="1" outlineLevel="1" spans="1:13">
      <c r="A110" s="62"/>
      <c r="B110" s="63"/>
      <c r="C110" s="51" t="s">
        <v>171</v>
      </c>
      <c r="D110" s="51" t="s">
        <v>90</v>
      </c>
      <c r="E110" s="52">
        <v>3</v>
      </c>
      <c r="F110" s="52">
        <v>250</v>
      </c>
      <c r="G110" s="80">
        <f t="shared" si="13"/>
        <v>750</v>
      </c>
      <c r="H110" s="52">
        <f t="shared" si="16"/>
        <v>150</v>
      </c>
      <c r="I110" s="52">
        <v>3</v>
      </c>
      <c r="J110" s="80">
        <f t="shared" si="12"/>
        <v>450</v>
      </c>
      <c r="K110" s="76">
        <f>F110*$N$3</f>
        <v>0</v>
      </c>
      <c r="L110" s="80">
        <f t="shared" si="15"/>
        <v>0</v>
      </c>
      <c r="M110" s="51" t="s">
        <v>38</v>
      </c>
    </row>
    <row r="111" ht="23.65" customHeight="1" outlineLevel="1" spans="1:13">
      <c r="A111" s="62"/>
      <c r="B111" s="63"/>
      <c r="C111" s="51" t="s">
        <v>172</v>
      </c>
      <c r="D111" s="51" t="s">
        <v>90</v>
      </c>
      <c r="E111" s="52">
        <v>3</v>
      </c>
      <c r="F111" s="52">
        <v>200</v>
      </c>
      <c r="G111" s="80">
        <f t="shared" si="13"/>
        <v>600</v>
      </c>
      <c r="H111" s="52">
        <f t="shared" si="16"/>
        <v>120</v>
      </c>
      <c r="I111" s="52">
        <v>3</v>
      </c>
      <c r="J111" s="80">
        <f t="shared" ref="J111:J142" si="17">I111*H111</f>
        <v>360</v>
      </c>
      <c r="K111" s="76">
        <f>F111*$N$3</f>
        <v>0</v>
      </c>
      <c r="L111" s="80">
        <f t="shared" si="15"/>
        <v>0</v>
      </c>
      <c r="M111" s="51" t="s">
        <v>38</v>
      </c>
    </row>
    <row r="112" ht="23.3" customHeight="1" outlineLevel="1" spans="1:13">
      <c r="A112" s="62"/>
      <c r="B112" s="63"/>
      <c r="C112" s="51" t="s">
        <v>173</v>
      </c>
      <c r="D112" s="51" t="s">
        <v>90</v>
      </c>
      <c r="E112" s="52">
        <v>3</v>
      </c>
      <c r="F112" s="52">
        <v>250</v>
      </c>
      <c r="G112" s="80">
        <f t="shared" si="13"/>
        <v>750</v>
      </c>
      <c r="H112" s="52">
        <f t="shared" si="16"/>
        <v>150</v>
      </c>
      <c r="I112" s="52">
        <v>3</v>
      </c>
      <c r="J112" s="80">
        <f t="shared" si="17"/>
        <v>450</v>
      </c>
      <c r="K112" s="76">
        <f>F112*$N$3</f>
        <v>0</v>
      </c>
      <c r="L112" s="80">
        <f t="shared" si="15"/>
        <v>0</v>
      </c>
      <c r="M112" s="51" t="s">
        <v>38</v>
      </c>
    </row>
    <row r="113" ht="23.3" customHeight="1" outlineLevel="1" spans="1:13">
      <c r="A113" s="65"/>
      <c r="B113" s="66"/>
      <c r="C113" s="51" t="s">
        <v>174</v>
      </c>
      <c r="D113" s="51" t="s">
        <v>90</v>
      </c>
      <c r="E113" s="52">
        <v>3</v>
      </c>
      <c r="F113" s="52">
        <v>250</v>
      </c>
      <c r="G113" s="80">
        <f t="shared" si="13"/>
        <v>750</v>
      </c>
      <c r="H113" s="52">
        <f t="shared" si="16"/>
        <v>150</v>
      </c>
      <c r="I113" s="52">
        <v>3</v>
      </c>
      <c r="J113" s="80">
        <f t="shared" si="17"/>
        <v>450</v>
      </c>
      <c r="K113" s="76">
        <f>F113*$N$3</f>
        <v>0</v>
      </c>
      <c r="L113" s="80">
        <f t="shared" si="15"/>
        <v>0</v>
      </c>
      <c r="M113" s="51" t="s">
        <v>38</v>
      </c>
    </row>
    <row r="114" ht="23.3" customHeight="1" outlineLevel="1" spans="1:13">
      <c r="A114" s="52">
        <v>16</v>
      </c>
      <c r="B114" s="51" t="s">
        <v>175</v>
      </c>
      <c r="C114" s="51" t="s">
        <v>123</v>
      </c>
      <c r="D114" s="51" t="s">
        <v>90</v>
      </c>
      <c r="E114" s="52">
        <v>3</v>
      </c>
      <c r="F114" s="52">
        <v>200</v>
      </c>
      <c r="G114" s="80">
        <f t="shared" si="13"/>
        <v>600</v>
      </c>
      <c r="H114" s="52">
        <f t="shared" si="16"/>
        <v>120</v>
      </c>
      <c r="I114" s="52">
        <v>3</v>
      </c>
      <c r="J114" s="80">
        <f t="shared" si="17"/>
        <v>360</v>
      </c>
      <c r="K114" s="76">
        <f>F114*$N$3</f>
        <v>0</v>
      </c>
      <c r="L114" s="80">
        <f t="shared" si="15"/>
        <v>0</v>
      </c>
      <c r="M114" s="51" t="s">
        <v>38</v>
      </c>
    </row>
    <row r="115" ht="23.3" customHeight="1" outlineLevel="1" spans="1:13">
      <c r="A115" s="67"/>
      <c r="B115" s="64"/>
      <c r="C115" s="51" t="s">
        <v>176</v>
      </c>
      <c r="D115" s="51" t="s">
        <v>90</v>
      </c>
      <c r="E115" s="52">
        <v>3</v>
      </c>
      <c r="F115" s="52">
        <v>500</v>
      </c>
      <c r="G115" s="80">
        <f t="shared" si="13"/>
        <v>1500</v>
      </c>
      <c r="H115" s="52">
        <f t="shared" si="16"/>
        <v>300</v>
      </c>
      <c r="I115" s="52">
        <v>3</v>
      </c>
      <c r="J115" s="80">
        <f t="shared" si="17"/>
        <v>900</v>
      </c>
      <c r="K115" s="76">
        <f>F115*$N$3</f>
        <v>0</v>
      </c>
      <c r="L115" s="80">
        <f t="shared" si="15"/>
        <v>0</v>
      </c>
      <c r="M115" s="51" t="s">
        <v>38</v>
      </c>
    </row>
    <row r="116" ht="23.3" customHeight="1" outlineLevel="1" spans="1:13">
      <c r="A116" s="67"/>
      <c r="B116" s="64"/>
      <c r="C116" s="51" t="s">
        <v>177</v>
      </c>
      <c r="D116" s="51" t="s">
        <v>90</v>
      </c>
      <c r="E116" s="52">
        <v>3</v>
      </c>
      <c r="F116" s="52">
        <v>300</v>
      </c>
      <c r="G116" s="80">
        <f t="shared" si="13"/>
        <v>900</v>
      </c>
      <c r="H116" s="52">
        <f t="shared" si="16"/>
        <v>180</v>
      </c>
      <c r="I116" s="52">
        <v>3</v>
      </c>
      <c r="J116" s="80">
        <f t="shared" si="17"/>
        <v>540</v>
      </c>
      <c r="K116" s="76">
        <f>F116*$N$3</f>
        <v>0</v>
      </c>
      <c r="L116" s="80">
        <f t="shared" si="15"/>
        <v>0</v>
      </c>
      <c r="M116" s="51" t="s">
        <v>38</v>
      </c>
    </row>
    <row r="117" ht="23.3" customHeight="1" outlineLevel="1" spans="1:13">
      <c r="A117" s="67"/>
      <c r="B117" s="64"/>
      <c r="C117" s="51" t="s">
        <v>178</v>
      </c>
      <c r="D117" s="51" t="s">
        <v>90</v>
      </c>
      <c r="E117" s="52">
        <v>3</v>
      </c>
      <c r="F117" s="52">
        <v>100</v>
      </c>
      <c r="G117" s="80">
        <f t="shared" si="13"/>
        <v>300</v>
      </c>
      <c r="H117" s="52">
        <f t="shared" si="16"/>
        <v>60</v>
      </c>
      <c r="I117" s="52">
        <v>3</v>
      </c>
      <c r="J117" s="80">
        <f t="shared" si="17"/>
        <v>180</v>
      </c>
      <c r="K117" s="76">
        <f>F117*$N$3</f>
        <v>0</v>
      </c>
      <c r="L117" s="80">
        <f t="shared" si="15"/>
        <v>0</v>
      </c>
      <c r="M117" s="51" t="s">
        <v>38</v>
      </c>
    </row>
    <row r="118" ht="23.3" customHeight="1" outlineLevel="1" spans="1:13">
      <c r="A118" s="67"/>
      <c r="B118" s="64"/>
      <c r="C118" s="51" t="s">
        <v>179</v>
      </c>
      <c r="D118" s="51" t="s">
        <v>90</v>
      </c>
      <c r="E118" s="52">
        <v>3</v>
      </c>
      <c r="F118" s="52">
        <v>300</v>
      </c>
      <c r="G118" s="80">
        <f t="shared" si="13"/>
        <v>900</v>
      </c>
      <c r="H118" s="52">
        <f t="shared" si="16"/>
        <v>180</v>
      </c>
      <c r="I118" s="52">
        <v>3</v>
      </c>
      <c r="J118" s="80">
        <f t="shared" si="17"/>
        <v>540</v>
      </c>
      <c r="K118" s="76">
        <f>F118*$N$3</f>
        <v>0</v>
      </c>
      <c r="L118" s="80">
        <f t="shared" si="15"/>
        <v>0</v>
      </c>
      <c r="M118" s="51" t="s">
        <v>38</v>
      </c>
    </row>
    <row r="119" ht="23.3" customHeight="1" outlineLevel="1" spans="1:13">
      <c r="A119" s="67"/>
      <c r="B119" s="64"/>
      <c r="C119" s="51" t="s">
        <v>180</v>
      </c>
      <c r="D119" s="51" t="s">
        <v>90</v>
      </c>
      <c r="E119" s="52">
        <v>3</v>
      </c>
      <c r="F119" s="52">
        <v>500</v>
      </c>
      <c r="G119" s="80">
        <f t="shared" si="13"/>
        <v>1500</v>
      </c>
      <c r="H119" s="52">
        <f t="shared" si="16"/>
        <v>300</v>
      </c>
      <c r="I119" s="52">
        <v>3</v>
      </c>
      <c r="J119" s="80">
        <f t="shared" si="17"/>
        <v>900</v>
      </c>
      <c r="K119" s="76">
        <f>F119*$N$3</f>
        <v>0</v>
      </c>
      <c r="L119" s="80">
        <f t="shared" si="15"/>
        <v>0</v>
      </c>
      <c r="M119" s="51" t="s">
        <v>181</v>
      </c>
    </row>
    <row r="120" ht="18.7" customHeight="1" outlineLevel="1" spans="1:13">
      <c r="A120" s="52">
        <v>17</v>
      </c>
      <c r="B120" s="51" t="s">
        <v>182</v>
      </c>
      <c r="C120" s="51" t="s">
        <v>183</v>
      </c>
      <c r="D120" s="51" t="s">
        <v>90</v>
      </c>
      <c r="E120" s="52">
        <v>3</v>
      </c>
      <c r="F120" s="52">
        <v>400</v>
      </c>
      <c r="G120" s="80">
        <f t="shared" si="13"/>
        <v>1200</v>
      </c>
      <c r="H120" s="52">
        <f t="shared" si="16"/>
        <v>240</v>
      </c>
      <c r="I120" s="52">
        <v>3</v>
      </c>
      <c r="J120" s="80">
        <f t="shared" si="17"/>
        <v>720</v>
      </c>
      <c r="K120" s="76">
        <f>F120*$N$3</f>
        <v>0</v>
      </c>
      <c r="L120" s="80">
        <f t="shared" si="15"/>
        <v>0</v>
      </c>
      <c r="M120" s="51" t="s">
        <v>184</v>
      </c>
    </row>
    <row r="121" ht="18.7" customHeight="1" outlineLevel="1" spans="1:13">
      <c r="A121" s="67"/>
      <c r="B121" s="64"/>
      <c r="C121" s="51" t="s">
        <v>185</v>
      </c>
      <c r="D121" s="51" t="s">
        <v>90</v>
      </c>
      <c r="E121" s="52">
        <v>3</v>
      </c>
      <c r="F121" s="52">
        <v>400</v>
      </c>
      <c r="G121" s="80">
        <f t="shared" si="13"/>
        <v>1200</v>
      </c>
      <c r="H121" s="52">
        <f t="shared" si="16"/>
        <v>240</v>
      </c>
      <c r="I121" s="52">
        <v>3</v>
      </c>
      <c r="J121" s="80">
        <f t="shared" si="17"/>
        <v>720</v>
      </c>
      <c r="K121" s="76">
        <f>F121*$N$3</f>
        <v>0</v>
      </c>
      <c r="L121" s="80">
        <f t="shared" si="15"/>
        <v>0</v>
      </c>
      <c r="M121" s="51" t="s">
        <v>184</v>
      </c>
    </row>
    <row r="122" ht="18.7" customHeight="1" outlineLevel="1" spans="1:13">
      <c r="A122" s="67"/>
      <c r="B122" s="64"/>
      <c r="C122" s="51" t="s">
        <v>186</v>
      </c>
      <c r="D122" s="51" t="s">
        <v>90</v>
      </c>
      <c r="E122" s="52">
        <v>3</v>
      </c>
      <c r="F122" s="52">
        <v>300</v>
      </c>
      <c r="G122" s="80">
        <f t="shared" si="13"/>
        <v>900</v>
      </c>
      <c r="H122" s="52">
        <f t="shared" si="16"/>
        <v>180</v>
      </c>
      <c r="I122" s="52">
        <v>3</v>
      </c>
      <c r="J122" s="80">
        <f t="shared" si="17"/>
        <v>540</v>
      </c>
      <c r="K122" s="76">
        <f>F122*$N$3</f>
        <v>0</v>
      </c>
      <c r="L122" s="80">
        <f t="shared" si="15"/>
        <v>0</v>
      </c>
      <c r="M122" s="51" t="s">
        <v>184</v>
      </c>
    </row>
    <row r="123" ht="18.7" customHeight="1" outlineLevel="1" spans="1:13">
      <c r="A123" s="67"/>
      <c r="B123" s="64"/>
      <c r="C123" s="51" t="s">
        <v>187</v>
      </c>
      <c r="D123" s="51" t="s">
        <v>90</v>
      </c>
      <c r="E123" s="52">
        <v>3</v>
      </c>
      <c r="F123" s="52">
        <v>300</v>
      </c>
      <c r="G123" s="80">
        <f t="shared" si="13"/>
        <v>900</v>
      </c>
      <c r="H123" s="52">
        <f t="shared" si="16"/>
        <v>180</v>
      </c>
      <c r="I123" s="52">
        <v>3</v>
      </c>
      <c r="J123" s="80">
        <f t="shared" si="17"/>
        <v>540</v>
      </c>
      <c r="K123" s="76">
        <f>F123*$N$3</f>
        <v>0</v>
      </c>
      <c r="L123" s="80">
        <f t="shared" si="15"/>
        <v>0</v>
      </c>
      <c r="M123" s="51" t="s">
        <v>38</v>
      </c>
    </row>
    <row r="124" ht="18.7" customHeight="1" outlineLevel="1" spans="1:13">
      <c r="A124" s="67"/>
      <c r="B124" s="64"/>
      <c r="C124" s="51" t="s">
        <v>177</v>
      </c>
      <c r="D124" s="51" t="s">
        <v>90</v>
      </c>
      <c r="E124" s="52">
        <v>3</v>
      </c>
      <c r="F124" s="52">
        <v>300</v>
      </c>
      <c r="G124" s="80">
        <f t="shared" si="13"/>
        <v>900</v>
      </c>
      <c r="H124" s="52">
        <f t="shared" si="16"/>
        <v>180</v>
      </c>
      <c r="I124" s="52">
        <v>3</v>
      </c>
      <c r="J124" s="80">
        <f t="shared" si="17"/>
        <v>540</v>
      </c>
      <c r="K124" s="76">
        <f>F124*$N$3</f>
        <v>0</v>
      </c>
      <c r="L124" s="80">
        <f t="shared" si="15"/>
        <v>0</v>
      </c>
      <c r="M124" s="51" t="s">
        <v>38</v>
      </c>
    </row>
    <row r="125" ht="18.7" customHeight="1" outlineLevel="1" spans="1:13">
      <c r="A125" s="67"/>
      <c r="B125" s="64"/>
      <c r="C125" s="51" t="s">
        <v>188</v>
      </c>
      <c r="D125" s="51" t="s">
        <v>90</v>
      </c>
      <c r="E125" s="52">
        <v>3</v>
      </c>
      <c r="F125" s="52">
        <v>300</v>
      </c>
      <c r="G125" s="80">
        <f t="shared" si="13"/>
        <v>900</v>
      </c>
      <c r="H125" s="52">
        <f t="shared" si="16"/>
        <v>180</v>
      </c>
      <c r="I125" s="52">
        <v>3</v>
      </c>
      <c r="J125" s="80">
        <f t="shared" si="17"/>
        <v>540</v>
      </c>
      <c r="K125" s="76">
        <f>F125*$N$3</f>
        <v>0</v>
      </c>
      <c r="L125" s="80">
        <f t="shared" si="15"/>
        <v>0</v>
      </c>
      <c r="M125" s="51" t="s">
        <v>38</v>
      </c>
    </row>
    <row r="126" ht="22.55" customHeight="1" outlineLevel="1" spans="1:13">
      <c r="A126" s="52">
        <v>18</v>
      </c>
      <c r="B126" s="51" t="s">
        <v>189</v>
      </c>
      <c r="C126" s="59" t="s">
        <v>190</v>
      </c>
      <c r="D126" s="51" t="s">
        <v>191</v>
      </c>
      <c r="E126" s="51">
        <v>3</v>
      </c>
      <c r="F126" s="52">
        <v>2000</v>
      </c>
      <c r="G126" s="80">
        <f t="shared" si="13"/>
        <v>6000</v>
      </c>
      <c r="H126" s="52">
        <f t="shared" si="16"/>
        <v>1200</v>
      </c>
      <c r="I126" s="51">
        <v>3</v>
      </c>
      <c r="J126" s="80">
        <f t="shared" si="17"/>
        <v>3600</v>
      </c>
      <c r="K126" s="76">
        <f>F126*$N$3</f>
        <v>0</v>
      </c>
      <c r="L126" s="80">
        <f t="shared" si="15"/>
        <v>0</v>
      </c>
      <c r="M126" s="51" t="s">
        <v>192</v>
      </c>
    </row>
    <row r="127" ht="22.55" customHeight="1" outlineLevel="1" spans="1:13">
      <c r="A127" s="67"/>
      <c r="B127" s="64"/>
      <c r="C127" s="59" t="s">
        <v>193</v>
      </c>
      <c r="D127" s="64"/>
      <c r="E127" s="51">
        <v>3</v>
      </c>
      <c r="F127" s="52">
        <v>2500</v>
      </c>
      <c r="G127" s="80">
        <f t="shared" si="13"/>
        <v>7500</v>
      </c>
      <c r="H127" s="52">
        <f t="shared" si="16"/>
        <v>1500</v>
      </c>
      <c r="I127" s="51">
        <v>3</v>
      </c>
      <c r="J127" s="80">
        <f t="shared" si="17"/>
        <v>4500</v>
      </c>
      <c r="K127" s="76">
        <f>F127*$N$3</f>
        <v>0</v>
      </c>
      <c r="L127" s="80">
        <f t="shared" si="15"/>
        <v>0</v>
      </c>
      <c r="M127" s="64"/>
    </row>
    <row r="128" ht="22.55" customHeight="1" outlineLevel="1" spans="1:13">
      <c r="A128" s="67"/>
      <c r="B128" s="64"/>
      <c r="C128" s="59" t="s">
        <v>194</v>
      </c>
      <c r="D128" s="64"/>
      <c r="E128" s="51">
        <v>3</v>
      </c>
      <c r="F128" s="52">
        <v>4000</v>
      </c>
      <c r="G128" s="80">
        <f t="shared" si="13"/>
        <v>12000</v>
      </c>
      <c r="H128" s="52">
        <f t="shared" si="16"/>
        <v>2400</v>
      </c>
      <c r="I128" s="51">
        <v>3</v>
      </c>
      <c r="J128" s="80">
        <f t="shared" si="17"/>
        <v>7200</v>
      </c>
      <c r="K128" s="76">
        <f>F128*$N$3</f>
        <v>0</v>
      </c>
      <c r="L128" s="80">
        <f t="shared" si="15"/>
        <v>0</v>
      </c>
      <c r="M128" s="64"/>
    </row>
    <row r="129" ht="18.7" customHeight="1" outlineLevel="1" spans="1:13">
      <c r="A129" s="52">
        <v>19</v>
      </c>
      <c r="B129" s="51" t="s">
        <v>195</v>
      </c>
      <c r="C129" s="51" t="s">
        <v>196</v>
      </c>
      <c r="D129" s="51" t="s">
        <v>90</v>
      </c>
      <c r="E129" s="52">
        <v>3</v>
      </c>
      <c r="F129" s="52">
        <v>100</v>
      </c>
      <c r="G129" s="80">
        <f t="shared" si="13"/>
        <v>300</v>
      </c>
      <c r="H129" s="52">
        <f t="shared" si="16"/>
        <v>60</v>
      </c>
      <c r="I129" s="52">
        <v>3</v>
      </c>
      <c r="J129" s="80">
        <f t="shared" si="17"/>
        <v>180</v>
      </c>
      <c r="K129" s="76">
        <f>F129*$N$3</f>
        <v>0</v>
      </c>
      <c r="L129" s="80">
        <f t="shared" si="15"/>
        <v>0</v>
      </c>
      <c r="M129" s="51" t="s">
        <v>197</v>
      </c>
    </row>
    <row r="130" ht="18.7" customHeight="1" outlineLevel="1" spans="1:13">
      <c r="A130" s="67"/>
      <c r="B130" s="64"/>
      <c r="C130" s="51" t="s">
        <v>198</v>
      </c>
      <c r="D130" s="51" t="s">
        <v>90</v>
      </c>
      <c r="E130" s="52">
        <v>3</v>
      </c>
      <c r="F130" s="52">
        <v>200</v>
      </c>
      <c r="G130" s="80">
        <f t="shared" si="13"/>
        <v>600</v>
      </c>
      <c r="H130" s="52">
        <f t="shared" si="16"/>
        <v>120</v>
      </c>
      <c r="I130" s="52">
        <v>3</v>
      </c>
      <c r="J130" s="80">
        <f t="shared" si="17"/>
        <v>360</v>
      </c>
      <c r="K130" s="76">
        <f>F130*$N$3</f>
        <v>0</v>
      </c>
      <c r="L130" s="80">
        <f t="shared" si="15"/>
        <v>0</v>
      </c>
      <c r="M130" s="51" t="s">
        <v>38</v>
      </c>
    </row>
    <row r="131" ht="18.7" customHeight="1" outlineLevel="1" spans="1:13">
      <c r="A131" s="67"/>
      <c r="B131" s="64"/>
      <c r="C131" s="51" t="s">
        <v>199</v>
      </c>
      <c r="D131" s="51" t="s">
        <v>90</v>
      </c>
      <c r="E131" s="52">
        <v>3</v>
      </c>
      <c r="F131" s="52">
        <v>200</v>
      </c>
      <c r="G131" s="80">
        <f t="shared" si="13"/>
        <v>600</v>
      </c>
      <c r="H131" s="52">
        <f t="shared" si="16"/>
        <v>120</v>
      </c>
      <c r="I131" s="52">
        <v>3</v>
      </c>
      <c r="J131" s="80">
        <f t="shared" si="17"/>
        <v>360</v>
      </c>
      <c r="K131" s="76">
        <f>F131*$N$3</f>
        <v>0</v>
      </c>
      <c r="L131" s="80">
        <f t="shared" si="15"/>
        <v>0</v>
      </c>
      <c r="M131" s="51" t="s">
        <v>38</v>
      </c>
    </row>
    <row r="132" ht="19.1" customHeight="1" outlineLevel="1" spans="1:13">
      <c r="A132" s="67"/>
      <c r="B132" s="64"/>
      <c r="C132" s="51" t="s">
        <v>200</v>
      </c>
      <c r="D132" s="51" t="s">
        <v>90</v>
      </c>
      <c r="E132" s="52">
        <v>3</v>
      </c>
      <c r="F132" s="52">
        <v>200</v>
      </c>
      <c r="G132" s="80">
        <f t="shared" si="13"/>
        <v>600</v>
      </c>
      <c r="H132" s="52">
        <f t="shared" si="16"/>
        <v>120</v>
      </c>
      <c r="I132" s="52">
        <v>3</v>
      </c>
      <c r="J132" s="80">
        <f t="shared" si="17"/>
        <v>360</v>
      </c>
      <c r="K132" s="76">
        <f>F132*$N$3</f>
        <v>0</v>
      </c>
      <c r="L132" s="80">
        <f t="shared" si="15"/>
        <v>0</v>
      </c>
      <c r="M132" s="51" t="s">
        <v>38</v>
      </c>
    </row>
    <row r="133" ht="22" customHeight="1" outlineLevel="1" spans="1:13">
      <c r="A133" s="52">
        <v>20</v>
      </c>
      <c r="B133" s="51" t="s">
        <v>201</v>
      </c>
      <c r="C133" s="59" t="s">
        <v>202</v>
      </c>
      <c r="D133" s="59" t="s">
        <v>203</v>
      </c>
      <c r="E133" s="52">
        <v>3</v>
      </c>
      <c r="F133" s="59">
        <v>27200</v>
      </c>
      <c r="G133" s="80">
        <f t="shared" si="13"/>
        <v>81600</v>
      </c>
      <c r="H133" s="52">
        <f t="shared" si="16"/>
        <v>16320</v>
      </c>
      <c r="I133" s="52">
        <v>3</v>
      </c>
      <c r="J133" s="80">
        <f t="shared" si="17"/>
        <v>48960</v>
      </c>
      <c r="K133" s="76">
        <f>F133*$N$3</f>
        <v>0</v>
      </c>
      <c r="L133" s="80">
        <f t="shared" si="15"/>
        <v>0</v>
      </c>
      <c r="M133" s="84" t="s">
        <v>204</v>
      </c>
    </row>
    <row r="134" ht="22" customHeight="1" outlineLevel="1" spans="1:13">
      <c r="A134" s="67"/>
      <c r="B134" s="64"/>
      <c r="C134" s="59" t="s">
        <v>205</v>
      </c>
      <c r="D134" s="59" t="s">
        <v>203</v>
      </c>
      <c r="E134" s="52">
        <v>3</v>
      </c>
      <c r="F134" s="59">
        <v>36200</v>
      </c>
      <c r="G134" s="80">
        <f t="shared" si="13"/>
        <v>108600</v>
      </c>
      <c r="H134" s="52">
        <f t="shared" si="16"/>
        <v>21720</v>
      </c>
      <c r="I134" s="52">
        <v>3</v>
      </c>
      <c r="J134" s="80">
        <f t="shared" si="17"/>
        <v>65160</v>
      </c>
      <c r="K134" s="76">
        <f>F134*$N$3</f>
        <v>0</v>
      </c>
      <c r="L134" s="80">
        <f t="shared" si="15"/>
        <v>0</v>
      </c>
      <c r="M134" s="78"/>
    </row>
    <row r="135" ht="22" customHeight="1" outlineLevel="1" spans="1:13">
      <c r="A135" s="67"/>
      <c r="B135" s="64"/>
      <c r="C135" s="59" t="s">
        <v>206</v>
      </c>
      <c r="D135" s="59" t="s">
        <v>203</v>
      </c>
      <c r="E135" s="52">
        <v>3</v>
      </c>
      <c r="F135" s="59">
        <v>51800</v>
      </c>
      <c r="G135" s="80">
        <f t="shared" si="13"/>
        <v>155400</v>
      </c>
      <c r="H135" s="52">
        <f t="shared" si="16"/>
        <v>31080</v>
      </c>
      <c r="I135" s="52">
        <v>3</v>
      </c>
      <c r="J135" s="80">
        <f t="shared" si="17"/>
        <v>93240</v>
      </c>
      <c r="K135" s="76">
        <f>F135*$N$3</f>
        <v>0</v>
      </c>
      <c r="L135" s="80">
        <f t="shared" si="15"/>
        <v>0</v>
      </c>
      <c r="M135" s="78"/>
    </row>
    <row r="136" ht="18.7" customHeight="1" outlineLevel="1" spans="1:13">
      <c r="A136" s="52">
        <v>21</v>
      </c>
      <c r="B136" s="51" t="s">
        <v>207</v>
      </c>
      <c r="C136" s="51" t="s">
        <v>208</v>
      </c>
      <c r="D136" s="51" t="s">
        <v>90</v>
      </c>
      <c r="E136" s="52">
        <v>5</v>
      </c>
      <c r="F136" s="52">
        <v>3000</v>
      </c>
      <c r="G136" s="80">
        <f t="shared" si="13"/>
        <v>15000</v>
      </c>
      <c r="H136" s="52">
        <f t="shared" si="16"/>
        <v>1800</v>
      </c>
      <c r="I136" s="52">
        <v>5</v>
      </c>
      <c r="J136" s="80">
        <f t="shared" si="17"/>
        <v>9000</v>
      </c>
      <c r="K136" s="76">
        <f>F136*$N$3</f>
        <v>0</v>
      </c>
      <c r="L136" s="80">
        <f t="shared" si="15"/>
        <v>0</v>
      </c>
      <c r="M136" s="51" t="s">
        <v>38</v>
      </c>
    </row>
    <row r="137" ht="18.7" customHeight="1" outlineLevel="1" spans="1:13">
      <c r="A137" s="67"/>
      <c r="B137" s="64"/>
      <c r="C137" s="51" t="s">
        <v>209</v>
      </c>
      <c r="D137" s="51" t="s">
        <v>90</v>
      </c>
      <c r="E137" s="52">
        <v>5</v>
      </c>
      <c r="F137" s="52">
        <v>1500</v>
      </c>
      <c r="G137" s="80">
        <f t="shared" si="13"/>
        <v>7500</v>
      </c>
      <c r="H137" s="52">
        <f t="shared" si="16"/>
        <v>900</v>
      </c>
      <c r="I137" s="52">
        <v>5</v>
      </c>
      <c r="J137" s="80">
        <f t="shared" si="17"/>
        <v>4500</v>
      </c>
      <c r="K137" s="76">
        <f>F137*$N$3</f>
        <v>0</v>
      </c>
      <c r="L137" s="80">
        <f t="shared" si="15"/>
        <v>0</v>
      </c>
      <c r="M137" s="51" t="s">
        <v>38</v>
      </c>
    </row>
    <row r="138" ht="18.1" customHeight="1" spans="1:13">
      <c r="A138" s="43" t="s">
        <v>53</v>
      </c>
      <c r="B138" s="48" t="s">
        <v>210</v>
      </c>
      <c r="C138" s="45"/>
      <c r="D138" s="45"/>
      <c r="E138" s="46"/>
      <c r="F138" s="45"/>
      <c r="G138" s="80"/>
      <c r="H138" s="52"/>
      <c r="I138" s="46"/>
      <c r="J138" s="80"/>
      <c r="K138" s="76">
        <f>F138*$N$3</f>
        <v>0</v>
      </c>
      <c r="L138" s="80"/>
      <c r="M138" s="45"/>
    </row>
    <row r="139" ht="31.5" customHeight="1" outlineLevel="1" spans="1:13">
      <c r="A139" s="52">
        <v>1</v>
      </c>
      <c r="B139" s="51" t="s">
        <v>211</v>
      </c>
      <c r="C139" s="51" t="s">
        <v>212</v>
      </c>
      <c r="D139" s="51" t="s">
        <v>90</v>
      </c>
      <c r="E139" s="52">
        <v>3</v>
      </c>
      <c r="F139" s="52">
        <v>50</v>
      </c>
      <c r="G139" s="80">
        <f t="shared" ref="G139:G187" si="18">F139*E139</f>
        <v>150</v>
      </c>
      <c r="H139" s="52">
        <f t="shared" ref="H139:H202" si="19">F139*0.6</f>
        <v>30</v>
      </c>
      <c r="I139" s="52">
        <v>3</v>
      </c>
      <c r="J139" s="80">
        <f t="shared" si="17"/>
        <v>90</v>
      </c>
      <c r="K139" s="76">
        <f>F139*$N$3</f>
        <v>0</v>
      </c>
      <c r="L139" s="80">
        <f t="shared" ref="L139:L187" si="20">K139*I139</f>
        <v>0</v>
      </c>
      <c r="M139" s="77" t="s">
        <v>213</v>
      </c>
    </row>
    <row r="140" ht="18.7" customHeight="1" outlineLevel="1" spans="1:13">
      <c r="A140" s="67"/>
      <c r="B140" s="64"/>
      <c r="C140" s="51" t="s">
        <v>214</v>
      </c>
      <c r="D140" s="51" t="s">
        <v>90</v>
      </c>
      <c r="E140" s="52">
        <v>3</v>
      </c>
      <c r="F140" s="52">
        <v>50</v>
      </c>
      <c r="G140" s="80">
        <f t="shared" si="18"/>
        <v>150</v>
      </c>
      <c r="H140" s="52">
        <f t="shared" si="19"/>
        <v>30</v>
      </c>
      <c r="I140" s="52">
        <v>3</v>
      </c>
      <c r="J140" s="80">
        <f t="shared" si="17"/>
        <v>90</v>
      </c>
      <c r="K140" s="76">
        <f>F140*$N$3</f>
        <v>0</v>
      </c>
      <c r="L140" s="80">
        <f t="shared" si="20"/>
        <v>0</v>
      </c>
      <c r="M140" s="45"/>
    </row>
    <row r="141" ht="39.5" customHeight="1" outlineLevel="1" spans="1:13">
      <c r="A141" s="67"/>
      <c r="B141" s="64"/>
      <c r="C141" s="51" t="s">
        <v>215</v>
      </c>
      <c r="D141" s="51" t="s">
        <v>90</v>
      </c>
      <c r="E141" s="52">
        <v>3</v>
      </c>
      <c r="F141" s="52">
        <v>150</v>
      </c>
      <c r="G141" s="80">
        <f t="shared" si="18"/>
        <v>450</v>
      </c>
      <c r="H141" s="52">
        <f t="shared" si="19"/>
        <v>90</v>
      </c>
      <c r="I141" s="52">
        <v>3</v>
      </c>
      <c r="J141" s="80">
        <f t="shared" si="17"/>
        <v>270</v>
      </c>
      <c r="K141" s="76">
        <f>F141*$N$3</f>
        <v>0</v>
      </c>
      <c r="L141" s="80">
        <f t="shared" si="20"/>
        <v>0</v>
      </c>
      <c r="M141" s="77" t="s">
        <v>216</v>
      </c>
    </row>
    <row r="142" ht="18.7" customHeight="1" outlineLevel="1" spans="1:13">
      <c r="A142" s="67"/>
      <c r="B142" s="64"/>
      <c r="C142" s="51" t="s">
        <v>217</v>
      </c>
      <c r="D142" s="51" t="s">
        <v>218</v>
      </c>
      <c r="E142" s="52">
        <v>3</v>
      </c>
      <c r="F142" s="52">
        <v>1000</v>
      </c>
      <c r="G142" s="80">
        <f t="shared" si="18"/>
        <v>3000</v>
      </c>
      <c r="H142" s="52">
        <f t="shared" si="19"/>
        <v>600</v>
      </c>
      <c r="I142" s="52">
        <v>3</v>
      </c>
      <c r="J142" s="80">
        <f t="shared" ref="J142:J176" si="21">I142*H142</f>
        <v>1800</v>
      </c>
      <c r="K142" s="76">
        <f>F142*$N$3</f>
        <v>0</v>
      </c>
      <c r="L142" s="80">
        <f t="shared" si="20"/>
        <v>0</v>
      </c>
      <c r="M142" s="45"/>
    </row>
    <row r="143" ht="18.7" customHeight="1" outlineLevel="1" spans="1:13">
      <c r="A143" s="67"/>
      <c r="B143" s="64"/>
      <c r="C143" s="51" t="s">
        <v>219</v>
      </c>
      <c r="D143" s="51" t="s">
        <v>90</v>
      </c>
      <c r="E143" s="52">
        <v>3</v>
      </c>
      <c r="F143" s="52">
        <v>150</v>
      </c>
      <c r="G143" s="80">
        <f t="shared" si="18"/>
        <v>450</v>
      </c>
      <c r="H143" s="52">
        <f t="shared" si="19"/>
        <v>90</v>
      </c>
      <c r="I143" s="52">
        <v>3</v>
      </c>
      <c r="J143" s="80">
        <f t="shared" si="21"/>
        <v>270</v>
      </c>
      <c r="K143" s="76">
        <f>F143*$N$3</f>
        <v>0</v>
      </c>
      <c r="L143" s="80">
        <f t="shared" si="20"/>
        <v>0</v>
      </c>
      <c r="M143" s="51" t="s">
        <v>220</v>
      </c>
    </row>
    <row r="144" ht="18.7" customHeight="1" outlineLevel="1" spans="1:13">
      <c r="A144" s="67"/>
      <c r="B144" s="64"/>
      <c r="C144" s="51" t="s">
        <v>221</v>
      </c>
      <c r="D144" s="51" t="s">
        <v>90</v>
      </c>
      <c r="E144" s="52">
        <v>3</v>
      </c>
      <c r="F144" s="52">
        <v>150</v>
      </c>
      <c r="G144" s="80">
        <f t="shared" si="18"/>
        <v>450</v>
      </c>
      <c r="H144" s="52">
        <f t="shared" si="19"/>
        <v>90</v>
      </c>
      <c r="I144" s="52">
        <v>3</v>
      </c>
      <c r="J144" s="80">
        <f t="shared" si="21"/>
        <v>270</v>
      </c>
      <c r="K144" s="76">
        <f>F144*$N$3</f>
        <v>0</v>
      </c>
      <c r="L144" s="80">
        <f t="shared" si="20"/>
        <v>0</v>
      </c>
      <c r="M144" s="51" t="s">
        <v>220</v>
      </c>
    </row>
    <row r="145" ht="18.1" customHeight="1" outlineLevel="1" spans="1:13">
      <c r="A145" s="69">
        <v>2</v>
      </c>
      <c r="B145" s="81" t="s">
        <v>222</v>
      </c>
      <c r="C145" s="51" t="s">
        <v>223</v>
      </c>
      <c r="D145" s="51" t="s">
        <v>90</v>
      </c>
      <c r="E145" s="52">
        <v>3</v>
      </c>
      <c r="F145" s="52">
        <v>600</v>
      </c>
      <c r="G145" s="80">
        <f t="shared" si="18"/>
        <v>1800</v>
      </c>
      <c r="H145" s="52">
        <f t="shared" si="19"/>
        <v>360</v>
      </c>
      <c r="I145" s="52">
        <v>3</v>
      </c>
      <c r="J145" s="80">
        <f t="shared" si="21"/>
        <v>1080</v>
      </c>
      <c r="K145" s="76">
        <f>F145*$N$3</f>
        <v>0</v>
      </c>
      <c r="L145" s="80">
        <f t="shared" si="20"/>
        <v>0</v>
      </c>
      <c r="M145" s="51" t="s">
        <v>38</v>
      </c>
    </row>
    <row r="146" ht="18.1" customHeight="1" outlineLevel="1" spans="1:13">
      <c r="A146" s="62"/>
      <c r="B146" s="70"/>
      <c r="C146" s="51" t="s">
        <v>224</v>
      </c>
      <c r="D146" s="51" t="s">
        <v>90</v>
      </c>
      <c r="E146" s="52">
        <v>3</v>
      </c>
      <c r="F146" s="52">
        <v>600</v>
      </c>
      <c r="G146" s="80">
        <f t="shared" si="18"/>
        <v>1800</v>
      </c>
      <c r="H146" s="52">
        <f t="shared" si="19"/>
        <v>360</v>
      </c>
      <c r="I146" s="52">
        <v>3</v>
      </c>
      <c r="J146" s="80">
        <f t="shared" si="21"/>
        <v>1080</v>
      </c>
      <c r="K146" s="76">
        <f>F146*$N$3</f>
        <v>0</v>
      </c>
      <c r="L146" s="80">
        <f t="shared" si="20"/>
        <v>0</v>
      </c>
      <c r="M146" s="51" t="s">
        <v>38</v>
      </c>
    </row>
    <row r="147" ht="18.1" customHeight="1" outlineLevel="1" spans="1:13">
      <c r="A147" s="62"/>
      <c r="B147" s="70"/>
      <c r="C147" s="51" t="s">
        <v>225</v>
      </c>
      <c r="D147" s="51" t="s">
        <v>90</v>
      </c>
      <c r="E147" s="52">
        <v>3</v>
      </c>
      <c r="F147" s="52">
        <v>500</v>
      </c>
      <c r="G147" s="80">
        <f t="shared" si="18"/>
        <v>1500</v>
      </c>
      <c r="H147" s="52">
        <f t="shared" si="19"/>
        <v>300</v>
      </c>
      <c r="I147" s="52">
        <v>3</v>
      </c>
      <c r="J147" s="80">
        <f t="shared" si="21"/>
        <v>900</v>
      </c>
      <c r="K147" s="76">
        <f>F147*$N$3</f>
        <v>0</v>
      </c>
      <c r="L147" s="80">
        <f t="shared" si="20"/>
        <v>0</v>
      </c>
      <c r="M147" s="51" t="s">
        <v>38</v>
      </c>
    </row>
    <row r="148" ht="18.1" customHeight="1" outlineLevel="1" spans="1:13">
      <c r="A148" s="62"/>
      <c r="B148" s="70"/>
      <c r="C148" s="51" t="s">
        <v>226</v>
      </c>
      <c r="D148" s="51" t="s">
        <v>90</v>
      </c>
      <c r="E148" s="52">
        <v>3</v>
      </c>
      <c r="F148" s="52">
        <v>200</v>
      </c>
      <c r="G148" s="80">
        <f t="shared" si="18"/>
        <v>600</v>
      </c>
      <c r="H148" s="52">
        <f t="shared" si="19"/>
        <v>120</v>
      </c>
      <c r="I148" s="52">
        <v>3</v>
      </c>
      <c r="J148" s="80">
        <f t="shared" si="21"/>
        <v>360</v>
      </c>
      <c r="K148" s="76">
        <f>F148*$N$3</f>
        <v>0</v>
      </c>
      <c r="L148" s="80">
        <f t="shared" si="20"/>
        <v>0</v>
      </c>
      <c r="M148" s="51" t="s">
        <v>38</v>
      </c>
    </row>
    <row r="149" ht="18.1" customHeight="1" outlineLevel="1" spans="1:13">
      <c r="A149" s="62"/>
      <c r="B149" s="70"/>
      <c r="C149" s="51" t="s">
        <v>227</v>
      </c>
      <c r="D149" s="51" t="s">
        <v>90</v>
      </c>
      <c r="E149" s="52">
        <v>3</v>
      </c>
      <c r="F149" s="52">
        <v>100</v>
      </c>
      <c r="G149" s="80">
        <f t="shared" si="18"/>
        <v>300</v>
      </c>
      <c r="H149" s="52">
        <f t="shared" si="19"/>
        <v>60</v>
      </c>
      <c r="I149" s="52">
        <v>3</v>
      </c>
      <c r="J149" s="80">
        <f t="shared" si="21"/>
        <v>180</v>
      </c>
      <c r="K149" s="76">
        <f>F149*$N$3</f>
        <v>0</v>
      </c>
      <c r="L149" s="80">
        <f t="shared" si="20"/>
        <v>0</v>
      </c>
      <c r="M149" s="51" t="s">
        <v>228</v>
      </c>
    </row>
    <row r="150" ht="18.1" customHeight="1" outlineLevel="1" spans="1:13">
      <c r="A150" s="62"/>
      <c r="B150" s="70"/>
      <c r="C150" s="51" t="s">
        <v>229</v>
      </c>
      <c r="D150" s="51" t="s">
        <v>90</v>
      </c>
      <c r="E150" s="52">
        <v>3</v>
      </c>
      <c r="F150" s="52">
        <v>100</v>
      </c>
      <c r="G150" s="80">
        <f t="shared" si="18"/>
        <v>300</v>
      </c>
      <c r="H150" s="52">
        <f t="shared" si="19"/>
        <v>60</v>
      </c>
      <c r="I150" s="52">
        <v>3</v>
      </c>
      <c r="J150" s="80">
        <f t="shared" si="21"/>
        <v>180</v>
      </c>
      <c r="K150" s="76">
        <f>F150*$N$3</f>
        <v>0</v>
      </c>
      <c r="L150" s="80">
        <f t="shared" si="20"/>
        <v>0</v>
      </c>
      <c r="M150" s="51" t="s">
        <v>228</v>
      </c>
    </row>
    <row r="151" ht="18.1" customHeight="1" outlineLevel="1" spans="1:13">
      <c r="A151" s="62"/>
      <c r="B151" s="70"/>
      <c r="C151" s="51" t="s">
        <v>230</v>
      </c>
      <c r="D151" s="51" t="s">
        <v>90</v>
      </c>
      <c r="E151" s="52">
        <v>3</v>
      </c>
      <c r="F151" s="52">
        <v>200</v>
      </c>
      <c r="G151" s="80">
        <f t="shared" si="18"/>
        <v>600</v>
      </c>
      <c r="H151" s="52">
        <f t="shared" si="19"/>
        <v>120</v>
      </c>
      <c r="I151" s="52">
        <v>3</v>
      </c>
      <c r="J151" s="80">
        <f t="shared" si="21"/>
        <v>360</v>
      </c>
      <c r="K151" s="76">
        <f>F151*$N$3</f>
        <v>0</v>
      </c>
      <c r="L151" s="80">
        <f t="shared" si="20"/>
        <v>0</v>
      </c>
      <c r="M151" s="51" t="s">
        <v>38</v>
      </c>
    </row>
    <row r="152" ht="19.7" customHeight="1" outlineLevel="1" spans="1:13">
      <c r="A152" s="62"/>
      <c r="B152" s="70"/>
      <c r="C152" s="51" t="s">
        <v>231</v>
      </c>
      <c r="D152" s="51" t="s">
        <v>90</v>
      </c>
      <c r="E152" s="52">
        <v>3</v>
      </c>
      <c r="F152" s="52">
        <v>150</v>
      </c>
      <c r="G152" s="80">
        <f t="shared" si="18"/>
        <v>450</v>
      </c>
      <c r="H152" s="52">
        <f t="shared" si="19"/>
        <v>90</v>
      </c>
      <c r="I152" s="52">
        <v>3</v>
      </c>
      <c r="J152" s="80">
        <f t="shared" si="21"/>
        <v>270</v>
      </c>
      <c r="K152" s="76">
        <f>F152*$N$3</f>
        <v>0</v>
      </c>
      <c r="L152" s="80">
        <f t="shared" si="20"/>
        <v>0</v>
      </c>
      <c r="M152" s="51" t="s">
        <v>38</v>
      </c>
    </row>
    <row r="153" ht="20.05" customHeight="1" outlineLevel="1" spans="1:13">
      <c r="A153" s="62"/>
      <c r="B153" s="70"/>
      <c r="C153" s="51" t="s">
        <v>232</v>
      </c>
      <c r="D153" s="51" t="s">
        <v>90</v>
      </c>
      <c r="E153" s="52">
        <v>3</v>
      </c>
      <c r="F153" s="52">
        <v>300</v>
      </c>
      <c r="G153" s="80">
        <f t="shared" si="18"/>
        <v>900</v>
      </c>
      <c r="H153" s="52">
        <f t="shared" si="19"/>
        <v>180</v>
      </c>
      <c r="I153" s="52">
        <v>3</v>
      </c>
      <c r="J153" s="80">
        <f t="shared" si="21"/>
        <v>540</v>
      </c>
      <c r="K153" s="76">
        <f>F153*$N$3</f>
        <v>0</v>
      </c>
      <c r="L153" s="80">
        <f t="shared" si="20"/>
        <v>0</v>
      </c>
      <c r="M153" s="51" t="s">
        <v>38</v>
      </c>
    </row>
    <row r="154" ht="19.7" customHeight="1" outlineLevel="1" spans="1:13">
      <c r="A154" s="62"/>
      <c r="B154" s="70"/>
      <c r="C154" s="51" t="s">
        <v>221</v>
      </c>
      <c r="D154" s="51" t="s">
        <v>90</v>
      </c>
      <c r="E154" s="52">
        <v>3</v>
      </c>
      <c r="F154" s="52">
        <v>150</v>
      </c>
      <c r="G154" s="80">
        <f t="shared" si="18"/>
        <v>450</v>
      </c>
      <c r="H154" s="52">
        <f t="shared" si="19"/>
        <v>90</v>
      </c>
      <c r="I154" s="52">
        <v>3</v>
      </c>
      <c r="J154" s="80">
        <f t="shared" si="21"/>
        <v>270</v>
      </c>
      <c r="K154" s="76">
        <f>F154*$N$3</f>
        <v>0</v>
      </c>
      <c r="L154" s="80">
        <f t="shared" si="20"/>
        <v>0</v>
      </c>
      <c r="M154" s="51" t="s">
        <v>38</v>
      </c>
    </row>
    <row r="155" ht="19.7" customHeight="1" outlineLevel="1" spans="1:13">
      <c r="A155" s="62"/>
      <c r="B155" s="70"/>
      <c r="C155" s="51" t="s">
        <v>233</v>
      </c>
      <c r="D155" s="51" t="s">
        <v>90</v>
      </c>
      <c r="E155" s="52">
        <v>3</v>
      </c>
      <c r="F155" s="52">
        <v>150</v>
      </c>
      <c r="G155" s="80">
        <f t="shared" si="18"/>
        <v>450</v>
      </c>
      <c r="H155" s="52">
        <f t="shared" si="19"/>
        <v>90</v>
      </c>
      <c r="I155" s="52">
        <v>3</v>
      </c>
      <c r="J155" s="80">
        <f t="shared" si="21"/>
        <v>270</v>
      </c>
      <c r="K155" s="76">
        <f>F155*$N$3</f>
        <v>0</v>
      </c>
      <c r="L155" s="80">
        <f t="shared" si="20"/>
        <v>0</v>
      </c>
      <c r="M155" s="51" t="s">
        <v>38</v>
      </c>
    </row>
    <row r="156" ht="19.7" customHeight="1" outlineLevel="1" spans="1:13">
      <c r="A156" s="62"/>
      <c r="B156" s="70"/>
      <c r="C156" s="51" t="s">
        <v>234</v>
      </c>
      <c r="D156" s="51" t="s">
        <v>90</v>
      </c>
      <c r="E156" s="52">
        <v>3</v>
      </c>
      <c r="F156" s="52">
        <v>150</v>
      </c>
      <c r="G156" s="80">
        <f t="shared" si="18"/>
        <v>450</v>
      </c>
      <c r="H156" s="52">
        <f t="shared" si="19"/>
        <v>90</v>
      </c>
      <c r="I156" s="52">
        <v>3</v>
      </c>
      <c r="J156" s="80">
        <f t="shared" si="21"/>
        <v>270</v>
      </c>
      <c r="K156" s="76">
        <f>F156*$N$3</f>
        <v>0</v>
      </c>
      <c r="L156" s="80">
        <f t="shared" si="20"/>
        <v>0</v>
      </c>
      <c r="M156" s="51" t="s">
        <v>38</v>
      </c>
    </row>
    <row r="157" ht="19.7" customHeight="1" outlineLevel="1" spans="1:13">
      <c r="A157" s="62"/>
      <c r="B157" s="70"/>
      <c r="C157" s="51" t="s">
        <v>235</v>
      </c>
      <c r="D157" s="51" t="s">
        <v>90</v>
      </c>
      <c r="E157" s="52">
        <v>3</v>
      </c>
      <c r="F157" s="52">
        <v>300</v>
      </c>
      <c r="G157" s="80">
        <f t="shared" si="18"/>
        <v>900</v>
      </c>
      <c r="H157" s="52">
        <f t="shared" si="19"/>
        <v>180</v>
      </c>
      <c r="I157" s="52">
        <v>3</v>
      </c>
      <c r="J157" s="80">
        <f t="shared" si="21"/>
        <v>540</v>
      </c>
      <c r="K157" s="76">
        <f>F157*$N$3</f>
        <v>0</v>
      </c>
      <c r="L157" s="80">
        <f t="shared" si="20"/>
        <v>0</v>
      </c>
      <c r="M157" s="51" t="s">
        <v>38</v>
      </c>
    </row>
    <row r="158" ht="19.7" customHeight="1" outlineLevel="1" spans="1:13">
      <c r="A158" s="65"/>
      <c r="B158" s="71"/>
      <c r="C158" s="51" t="s">
        <v>236</v>
      </c>
      <c r="D158" s="51" t="s">
        <v>90</v>
      </c>
      <c r="E158" s="52">
        <v>3</v>
      </c>
      <c r="F158" s="52">
        <v>150</v>
      </c>
      <c r="G158" s="80">
        <f t="shared" si="18"/>
        <v>450</v>
      </c>
      <c r="H158" s="52">
        <f t="shared" si="19"/>
        <v>90</v>
      </c>
      <c r="I158" s="52">
        <v>3</v>
      </c>
      <c r="J158" s="80">
        <f t="shared" si="21"/>
        <v>270</v>
      </c>
      <c r="K158" s="76">
        <f>F158*$N$3</f>
        <v>0</v>
      </c>
      <c r="L158" s="80">
        <f t="shared" si="20"/>
        <v>0</v>
      </c>
      <c r="M158" s="51" t="s">
        <v>38</v>
      </c>
    </row>
    <row r="159" ht="19.7" customHeight="1" outlineLevel="1" spans="1:13">
      <c r="A159" s="52">
        <v>3</v>
      </c>
      <c r="B159" s="51" t="s">
        <v>237</v>
      </c>
      <c r="C159" s="51" t="s">
        <v>238</v>
      </c>
      <c r="D159" s="51" t="s">
        <v>90</v>
      </c>
      <c r="E159" s="52">
        <v>3</v>
      </c>
      <c r="F159" s="52">
        <v>50</v>
      </c>
      <c r="G159" s="80">
        <f t="shared" si="18"/>
        <v>150</v>
      </c>
      <c r="H159" s="52">
        <f t="shared" si="19"/>
        <v>30</v>
      </c>
      <c r="I159" s="52">
        <v>3</v>
      </c>
      <c r="J159" s="80">
        <f t="shared" si="21"/>
        <v>90</v>
      </c>
      <c r="K159" s="76">
        <f>F159*$N$3</f>
        <v>0</v>
      </c>
      <c r="L159" s="80">
        <f t="shared" si="20"/>
        <v>0</v>
      </c>
      <c r="M159" s="51" t="s">
        <v>38</v>
      </c>
    </row>
    <row r="160" ht="19.7" customHeight="1" outlineLevel="1" spans="1:13">
      <c r="A160" s="67"/>
      <c r="B160" s="64"/>
      <c r="C160" s="51" t="s">
        <v>239</v>
      </c>
      <c r="D160" s="51" t="s">
        <v>90</v>
      </c>
      <c r="E160" s="52">
        <v>3</v>
      </c>
      <c r="F160" s="52">
        <v>100</v>
      </c>
      <c r="G160" s="80">
        <f t="shared" si="18"/>
        <v>300</v>
      </c>
      <c r="H160" s="52">
        <f t="shared" si="19"/>
        <v>60</v>
      </c>
      <c r="I160" s="52">
        <v>3</v>
      </c>
      <c r="J160" s="80">
        <f t="shared" si="21"/>
        <v>180</v>
      </c>
      <c r="K160" s="76">
        <f>F160*$N$3</f>
        <v>0</v>
      </c>
      <c r="L160" s="80">
        <f t="shared" si="20"/>
        <v>0</v>
      </c>
      <c r="M160" s="51" t="s">
        <v>38</v>
      </c>
    </row>
    <row r="161" ht="19.7" customHeight="1" outlineLevel="1" spans="1:13">
      <c r="A161" s="67"/>
      <c r="B161" s="64"/>
      <c r="C161" s="51" t="s">
        <v>240</v>
      </c>
      <c r="D161" s="51" t="s">
        <v>90</v>
      </c>
      <c r="E161" s="52">
        <v>3</v>
      </c>
      <c r="F161" s="52">
        <v>250</v>
      </c>
      <c r="G161" s="80">
        <f t="shared" si="18"/>
        <v>750</v>
      </c>
      <c r="H161" s="52">
        <f t="shared" si="19"/>
        <v>150</v>
      </c>
      <c r="I161" s="52">
        <v>3</v>
      </c>
      <c r="J161" s="80">
        <f t="shared" si="21"/>
        <v>450</v>
      </c>
      <c r="K161" s="76">
        <f>F161*$N$3</f>
        <v>0</v>
      </c>
      <c r="L161" s="80">
        <f t="shared" si="20"/>
        <v>0</v>
      </c>
      <c r="M161" s="51" t="s">
        <v>38</v>
      </c>
    </row>
    <row r="162" ht="19.7" customHeight="1" outlineLevel="1" spans="1:13">
      <c r="A162" s="67"/>
      <c r="B162" s="64"/>
      <c r="C162" s="51" t="s">
        <v>241</v>
      </c>
      <c r="D162" s="51" t="s">
        <v>90</v>
      </c>
      <c r="E162" s="52">
        <v>3</v>
      </c>
      <c r="F162" s="52">
        <v>200</v>
      </c>
      <c r="G162" s="80">
        <f t="shared" si="18"/>
        <v>600</v>
      </c>
      <c r="H162" s="52">
        <f t="shared" si="19"/>
        <v>120</v>
      </c>
      <c r="I162" s="52">
        <v>3</v>
      </c>
      <c r="J162" s="80">
        <f t="shared" si="21"/>
        <v>360</v>
      </c>
      <c r="K162" s="76">
        <f>F162*$N$3</f>
        <v>0</v>
      </c>
      <c r="L162" s="80">
        <f t="shared" si="20"/>
        <v>0</v>
      </c>
      <c r="M162" s="51" t="s">
        <v>38</v>
      </c>
    </row>
    <row r="163" ht="19.7" customHeight="1" outlineLevel="1" spans="1:13">
      <c r="A163" s="67"/>
      <c r="B163" s="64"/>
      <c r="C163" s="51" t="s">
        <v>242</v>
      </c>
      <c r="D163" s="51" t="s">
        <v>90</v>
      </c>
      <c r="E163" s="52">
        <v>3</v>
      </c>
      <c r="F163" s="52">
        <v>400</v>
      </c>
      <c r="G163" s="80">
        <f t="shared" si="18"/>
        <v>1200</v>
      </c>
      <c r="H163" s="52">
        <f t="shared" si="19"/>
        <v>240</v>
      </c>
      <c r="I163" s="52">
        <v>3</v>
      </c>
      <c r="J163" s="80">
        <f t="shared" si="21"/>
        <v>720</v>
      </c>
      <c r="K163" s="76">
        <f>F163*$N$3</f>
        <v>0</v>
      </c>
      <c r="L163" s="80">
        <f t="shared" si="20"/>
        <v>0</v>
      </c>
      <c r="M163" s="51" t="s">
        <v>38</v>
      </c>
    </row>
    <row r="164" ht="19.7" customHeight="1" outlineLevel="1" spans="1:13">
      <c r="A164" s="67"/>
      <c r="B164" s="64"/>
      <c r="C164" s="51" t="s">
        <v>243</v>
      </c>
      <c r="D164" s="51" t="s">
        <v>90</v>
      </c>
      <c r="E164" s="52">
        <v>3</v>
      </c>
      <c r="F164" s="52">
        <v>200</v>
      </c>
      <c r="G164" s="80">
        <f t="shared" si="18"/>
        <v>600</v>
      </c>
      <c r="H164" s="52">
        <f t="shared" si="19"/>
        <v>120</v>
      </c>
      <c r="I164" s="52">
        <v>3</v>
      </c>
      <c r="J164" s="80">
        <f t="shared" si="21"/>
        <v>360</v>
      </c>
      <c r="K164" s="76">
        <f>F164*$N$3</f>
        <v>0</v>
      </c>
      <c r="L164" s="80">
        <f t="shared" si="20"/>
        <v>0</v>
      </c>
      <c r="M164" s="51" t="s">
        <v>38</v>
      </c>
    </row>
    <row r="165" ht="19.7" customHeight="1" outlineLevel="1" spans="1:13">
      <c r="A165" s="67"/>
      <c r="B165" s="64"/>
      <c r="C165" s="51" t="s">
        <v>244</v>
      </c>
      <c r="D165" s="51" t="s">
        <v>90</v>
      </c>
      <c r="E165" s="52">
        <v>3</v>
      </c>
      <c r="F165" s="52">
        <v>300</v>
      </c>
      <c r="G165" s="80">
        <f t="shared" si="18"/>
        <v>900</v>
      </c>
      <c r="H165" s="52">
        <f t="shared" si="19"/>
        <v>180</v>
      </c>
      <c r="I165" s="52">
        <v>3</v>
      </c>
      <c r="J165" s="80">
        <f t="shared" si="21"/>
        <v>540</v>
      </c>
      <c r="K165" s="76">
        <f>F165*$N$3</f>
        <v>0</v>
      </c>
      <c r="L165" s="80">
        <f t="shared" si="20"/>
        <v>0</v>
      </c>
      <c r="M165" s="51" t="s">
        <v>38</v>
      </c>
    </row>
    <row r="166" ht="19.7" customHeight="1" outlineLevel="1" spans="1:13">
      <c r="A166" s="67"/>
      <c r="B166" s="64"/>
      <c r="C166" s="51" t="s">
        <v>245</v>
      </c>
      <c r="D166" s="51" t="s">
        <v>90</v>
      </c>
      <c r="E166" s="52">
        <v>3</v>
      </c>
      <c r="F166" s="52">
        <v>200</v>
      </c>
      <c r="G166" s="80">
        <f t="shared" si="18"/>
        <v>600</v>
      </c>
      <c r="H166" s="52">
        <f t="shared" si="19"/>
        <v>120</v>
      </c>
      <c r="I166" s="52">
        <v>3</v>
      </c>
      <c r="J166" s="80">
        <f t="shared" si="21"/>
        <v>360</v>
      </c>
      <c r="K166" s="76">
        <f>F166*$N$3</f>
        <v>0</v>
      </c>
      <c r="L166" s="80">
        <f t="shared" si="20"/>
        <v>0</v>
      </c>
      <c r="M166" s="51" t="s">
        <v>38</v>
      </c>
    </row>
    <row r="167" ht="19.7" customHeight="1" outlineLevel="1" spans="1:13">
      <c r="A167" s="67"/>
      <c r="B167" s="64"/>
      <c r="C167" s="51" t="s">
        <v>246</v>
      </c>
      <c r="D167" s="51" t="s">
        <v>90</v>
      </c>
      <c r="E167" s="52">
        <v>3</v>
      </c>
      <c r="F167" s="52">
        <v>200</v>
      </c>
      <c r="G167" s="80">
        <f t="shared" si="18"/>
        <v>600</v>
      </c>
      <c r="H167" s="52">
        <f t="shared" si="19"/>
        <v>120</v>
      </c>
      <c r="I167" s="52">
        <v>3</v>
      </c>
      <c r="J167" s="80">
        <f t="shared" si="21"/>
        <v>360</v>
      </c>
      <c r="K167" s="76">
        <f>F167*$N$3</f>
        <v>0</v>
      </c>
      <c r="L167" s="80">
        <f t="shared" si="20"/>
        <v>0</v>
      </c>
      <c r="M167" s="51" t="s">
        <v>38</v>
      </c>
    </row>
    <row r="168" ht="19.7" customHeight="1" outlineLevel="1" spans="1:13">
      <c r="A168" s="67"/>
      <c r="B168" s="64"/>
      <c r="C168" s="51" t="s">
        <v>247</v>
      </c>
      <c r="D168" s="51" t="s">
        <v>90</v>
      </c>
      <c r="E168" s="52">
        <v>3</v>
      </c>
      <c r="F168" s="52">
        <v>1000</v>
      </c>
      <c r="G168" s="80">
        <f t="shared" si="18"/>
        <v>3000</v>
      </c>
      <c r="H168" s="52">
        <f t="shared" si="19"/>
        <v>600</v>
      </c>
      <c r="I168" s="52">
        <v>3</v>
      </c>
      <c r="J168" s="80">
        <f t="shared" si="21"/>
        <v>1800</v>
      </c>
      <c r="K168" s="76">
        <f>F168*$N$3</f>
        <v>0</v>
      </c>
      <c r="L168" s="80">
        <f t="shared" si="20"/>
        <v>0</v>
      </c>
      <c r="M168" s="51" t="s">
        <v>38</v>
      </c>
    </row>
    <row r="169" ht="17.4" customHeight="1" outlineLevel="1" spans="1:13">
      <c r="A169" s="49">
        <v>4</v>
      </c>
      <c r="B169" s="50" t="s">
        <v>248</v>
      </c>
      <c r="C169" s="51" t="s">
        <v>249</v>
      </c>
      <c r="D169" s="51" t="s">
        <v>90</v>
      </c>
      <c r="E169" s="52">
        <v>3</v>
      </c>
      <c r="F169" s="52">
        <v>100</v>
      </c>
      <c r="G169" s="80">
        <f t="shared" si="18"/>
        <v>300</v>
      </c>
      <c r="H169" s="52">
        <f t="shared" si="19"/>
        <v>60</v>
      </c>
      <c r="I169" s="52">
        <v>3</v>
      </c>
      <c r="J169" s="80">
        <f t="shared" si="21"/>
        <v>180</v>
      </c>
      <c r="K169" s="76">
        <f>F169*$N$3</f>
        <v>0</v>
      </c>
      <c r="L169" s="80">
        <f t="shared" si="20"/>
        <v>0</v>
      </c>
      <c r="M169" s="51" t="s">
        <v>38</v>
      </c>
    </row>
    <row r="170" ht="25" customHeight="1" outlineLevel="1" spans="1:13">
      <c r="A170" s="82"/>
      <c r="B170" s="83"/>
      <c r="C170" s="59" t="s">
        <v>250</v>
      </c>
      <c r="D170" s="51" t="s">
        <v>90</v>
      </c>
      <c r="E170" s="52">
        <v>3</v>
      </c>
      <c r="F170" s="84">
        <v>600</v>
      </c>
      <c r="G170" s="80">
        <f t="shared" si="18"/>
        <v>1800</v>
      </c>
      <c r="H170" s="52">
        <f t="shared" si="19"/>
        <v>360</v>
      </c>
      <c r="I170" s="52">
        <v>3</v>
      </c>
      <c r="J170" s="80">
        <f t="shared" si="21"/>
        <v>1080</v>
      </c>
      <c r="K170" s="76">
        <f>F170*$N$3</f>
        <v>0</v>
      </c>
      <c r="L170" s="80">
        <f t="shared" si="20"/>
        <v>0</v>
      </c>
      <c r="M170" s="51" t="s">
        <v>38</v>
      </c>
    </row>
    <row r="171" ht="25" customHeight="1" outlineLevel="1" spans="1:13">
      <c r="A171" s="82"/>
      <c r="B171" s="83"/>
      <c r="C171" s="59" t="s">
        <v>251</v>
      </c>
      <c r="D171" s="51" t="s">
        <v>90</v>
      </c>
      <c r="E171" s="52">
        <v>3</v>
      </c>
      <c r="F171" s="84">
        <v>800</v>
      </c>
      <c r="G171" s="80">
        <f t="shared" si="18"/>
        <v>2400</v>
      </c>
      <c r="H171" s="52">
        <f t="shared" si="19"/>
        <v>480</v>
      </c>
      <c r="I171" s="52">
        <v>3</v>
      </c>
      <c r="J171" s="80">
        <f t="shared" si="21"/>
        <v>1440</v>
      </c>
      <c r="K171" s="76">
        <f>F171*$N$3</f>
        <v>0</v>
      </c>
      <c r="L171" s="80">
        <f t="shared" si="20"/>
        <v>0</v>
      </c>
      <c r="M171" s="51"/>
    </row>
    <row r="172" ht="25" customHeight="1" outlineLevel="1" spans="1:13">
      <c r="A172" s="82"/>
      <c r="B172" s="83"/>
      <c r="C172" s="59" t="s">
        <v>252</v>
      </c>
      <c r="D172" s="51" t="s">
        <v>90</v>
      </c>
      <c r="E172" s="52">
        <v>3</v>
      </c>
      <c r="F172" s="84">
        <v>1000</v>
      </c>
      <c r="G172" s="80">
        <f t="shared" si="18"/>
        <v>3000</v>
      </c>
      <c r="H172" s="52">
        <f t="shared" si="19"/>
        <v>600</v>
      </c>
      <c r="I172" s="52">
        <v>3</v>
      </c>
      <c r="J172" s="80">
        <f t="shared" si="21"/>
        <v>1800</v>
      </c>
      <c r="K172" s="76">
        <f>F172*$N$3</f>
        <v>0</v>
      </c>
      <c r="L172" s="80">
        <f t="shared" si="20"/>
        <v>0</v>
      </c>
      <c r="M172" s="51"/>
    </row>
    <row r="173" ht="25" customHeight="1" outlineLevel="1" spans="1:13">
      <c r="A173" s="82"/>
      <c r="B173" s="83"/>
      <c r="C173" s="59" t="s">
        <v>253</v>
      </c>
      <c r="D173" s="51" t="s">
        <v>90</v>
      </c>
      <c r="E173" s="52">
        <v>3</v>
      </c>
      <c r="F173" s="84">
        <v>1300</v>
      </c>
      <c r="G173" s="80">
        <f t="shared" si="18"/>
        <v>3900</v>
      </c>
      <c r="H173" s="52">
        <f t="shared" si="19"/>
        <v>780</v>
      </c>
      <c r="I173" s="52">
        <v>3</v>
      </c>
      <c r="J173" s="80">
        <f t="shared" si="21"/>
        <v>2340</v>
      </c>
      <c r="K173" s="76">
        <f>F173*$N$3</f>
        <v>0</v>
      </c>
      <c r="L173" s="80">
        <f t="shared" si="20"/>
        <v>0</v>
      </c>
      <c r="M173" s="51"/>
    </row>
    <row r="174" ht="17.4" customHeight="1" outlineLevel="1" spans="1:13">
      <c r="A174" s="82"/>
      <c r="B174" s="83"/>
      <c r="C174" s="51" t="s">
        <v>254</v>
      </c>
      <c r="D174" s="51" t="s">
        <v>90</v>
      </c>
      <c r="E174" s="52">
        <v>3</v>
      </c>
      <c r="F174" s="52">
        <v>400</v>
      </c>
      <c r="G174" s="80">
        <f t="shared" si="18"/>
        <v>1200</v>
      </c>
      <c r="H174" s="52">
        <f t="shared" si="19"/>
        <v>240</v>
      </c>
      <c r="I174" s="52">
        <v>3</v>
      </c>
      <c r="J174" s="80">
        <f t="shared" si="21"/>
        <v>720</v>
      </c>
      <c r="K174" s="76">
        <f>F174*$N$3</f>
        <v>0</v>
      </c>
      <c r="L174" s="80">
        <f t="shared" si="20"/>
        <v>0</v>
      </c>
      <c r="M174" s="51" t="s">
        <v>38</v>
      </c>
    </row>
    <row r="175" ht="17.4" customHeight="1" outlineLevel="1" spans="1:13">
      <c r="A175" s="82"/>
      <c r="B175" s="83"/>
      <c r="C175" s="51" t="s">
        <v>255</v>
      </c>
      <c r="D175" s="51" t="s">
        <v>90</v>
      </c>
      <c r="E175" s="52">
        <v>3</v>
      </c>
      <c r="F175" s="52">
        <v>200</v>
      </c>
      <c r="G175" s="80">
        <f t="shared" si="18"/>
        <v>600</v>
      </c>
      <c r="H175" s="52">
        <f t="shared" si="19"/>
        <v>120</v>
      </c>
      <c r="I175" s="52">
        <v>3</v>
      </c>
      <c r="J175" s="80">
        <f t="shared" si="21"/>
        <v>360</v>
      </c>
      <c r="K175" s="76">
        <f>F175*$N$3</f>
        <v>0</v>
      </c>
      <c r="L175" s="80">
        <f t="shared" si="20"/>
        <v>0</v>
      </c>
      <c r="M175" s="51" t="s">
        <v>38</v>
      </c>
    </row>
    <row r="176" ht="17.4" customHeight="1" outlineLevel="1" spans="1:13">
      <c r="A176" s="82"/>
      <c r="B176" s="83"/>
      <c r="C176" s="51" t="s">
        <v>256</v>
      </c>
      <c r="D176" s="51" t="s">
        <v>90</v>
      </c>
      <c r="E176" s="52">
        <v>3</v>
      </c>
      <c r="F176" s="52">
        <v>300</v>
      </c>
      <c r="G176" s="80">
        <f t="shared" si="18"/>
        <v>900</v>
      </c>
      <c r="H176" s="52">
        <f t="shared" si="19"/>
        <v>180</v>
      </c>
      <c r="I176" s="52">
        <v>3</v>
      </c>
      <c r="J176" s="80">
        <f t="shared" si="21"/>
        <v>540</v>
      </c>
      <c r="K176" s="76">
        <f>F176*$N$3</f>
        <v>0</v>
      </c>
      <c r="L176" s="80">
        <f t="shared" si="20"/>
        <v>0</v>
      </c>
      <c r="M176" s="51" t="s">
        <v>38</v>
      </c>
    </row>
    <row r="177" ht="17.75" customHeight="1" outlineLevel="1" spans="1:13">
      <c r="A177" s="82"/>
      <c r="B177" s="83"/>
      <c r="C177" s="51" t="s">
        <v>244</v>
      </c>
      <c r="D177" s="51" t="s">
        <v>90</v>
      </c>
      <c r="E177" s="52">
        <v>3</v>
      </c>
      <c r="F177" s="52">
        <v>300</v>
      </c>
      <c r="G177" s="80">
        <f t="shared" si="18"/>
        <v>900</v>
      </c>
      <c r="H177" s="52">
        <f t="shared" si="19"/>
        <v>180</v>
      </c>
      <c r="I177" s="52">
        <v>3</v>
      </c>
      <c r="J177" s="80">
        <f t="shared" ref="J177:J208" si="22">I177*H177</f>
        <v>540</v>
      </c>
      <c r="K177" s="76">
        <f>F177*$N$3</f>
        <v>0</v>
      </c>
      <c r="L177" s="80">
        <f t="shared" si="20"/>
        <v>0</v>
      </c>
      <c r="M177" s="51" t="s">
        <v>38</v>
      </c>
    </row>
    <row r="178" ht="17.4" customHeight="1" outlineLevel="1" spans="1:13">
      <c r="A178" s="52">
        <v>5</v>
      </c>
      <c r="B178" s="51" t="s">
        <v>257</v>
      </c>
      <c r="C178" s="51" t="s">
        <v>238</v>
      </c>
      <c r="D178" s="51" t="s">
        <v>90</v>
      </c>
      <c r="E178" s="52">
        <v>3</v>
      </c>
      <c r="F178" s="52">
        <v>50</v>
      </c>
      <c r="G178" s="80">
        <f t="shared" si="18"/>
        <v>150</v>
      </c>
      <c r="H178" s="52">
        <f t="shared" si="19"/>
        <v>30</v>
      </c>
      <c r="I178" s="52">
        <v>3</v>
      </c>
      <c r="J178" s="80">
        <f t="shared" si="22"/>
        <v>90</v>
      </c>
      <c r="K178" s="76">
        <f>F178*$N$3</f>
        <v>0</v>
      </c>
      <c r="L178" s="80">
        <f t="shared" si="20"/>
        <v>0</v>
      </c>
      <c r="M178" s="51" t="s">
        <v>38</v>
      </c>
    </row>
    <row r="179" ht="17.4" customHeight="1" outlineLevel="1" spans="1:13">
      <c r="A179" s="67"/>
      <c r="B179" s="64"/>
      <c r="C179" s="51" t="s">
        <v>239</v>
      </c>
      <c r="D179" s="51" t="s">
        <v>90</v>
      </c>
      <c r="E179" s="52">
        <v>3</v>
      </c>
      <c r="F179" s="52">
        <v>100</v>
      </c>
      <c r="G179" s="80">
        <f t="shared" si="18"/>
        <v>300</v>
      </c>
      <c r="H179" s="52">
        <f t="shared" si="19"/>
        <v>60</v>
      </c>
      <c r="I179" s="52">
        <v>3</v>
      </c>
      <c r="J179" s="80">
        <f t="shared" si="22"/>
        <v>180</v>
      </c>
      <c r="K179" s="76">
        <f>F179*$N$3</f>
        <v>0</v>
      </c>
      <c r="L179" s="80">
        <f t="shared" si="20"/>
        <v>0</v>
      </c>
      <c r="M179" s="51" t="s">
        <v>38</v>
      </c>
    </row>
    <row r="180" ht="17.4" customHeight="1" outlineLevel="1" spans="1:13">
      <c r="A180" s="67"/>
      <c r="B180" s="64"/>
      <c r="C180" s="51" t="s">
        <v>240</v>
      </c>
      <c r="D180" s="51" t="s">
        <v>90</v>
      </c>
      <c r="E180" s="52">
        <v>3</v>
      </c>
      <c r="F180" s="52">
        <v>200</v>
      </c>
      <c r="G180" s="80">
        <f t="shared" si="18"/>
        <v>600</v>
      </c>
      <c r="H180" s="52">
        <f t="shared" si="19"/>
        <v>120</v>
      </c>
      <c r="I180" s="52">
        <v>3</v>
      </c>
      <c r="J180" s="80">
        <f t="shared" si="22"/>
        <v>360</v>
      </c>
      <c r="K180" s="76">
        <f>F180*$N$3</f>
        <v>0</v>
      </c>
      <c r="L180" s="80">
        <f t="shared" si="20"/>
        <v>0</v>
      </c>
      <c r="M180" s="51" t="s">
        <v>38</v>
      </c>
    </row>
    <row r="181" ht="17.4" customHeight="1" outlineLevel="1" spans="1:13">
      <c r="A181" s="67"/>
      <c r="B181" s="64"/>
      <c r="C181" s="51" t="s">
        <v>258</v>
      </c>
      <c r="D181" s="51" t="s">
        <v>90</v>
      </c>
      <c r="E181" s="52">
        <v>3</v>
      </c>
      <c r="F181" s="52">
        <v>300</v>
      </c>
      <c r="G181" s="80">
        <f t="shared" si="18"/>
        <v>900</v>
      </c>
      <c r="H181" s="52">
        <f t="shared" si="19"/>
        <v>180</v>
      </c>
      <c r="I181" s="52">
        <v>3</v>
      </c>
      <c r="J181" s="80">
        <f t="shared" si="22"/>
        <v>540</v>
      </c>
      <c r="K181" s="76">
        <f>F181*$N$3</f>
        <v>0</v>
      </c>
      <c r="L181" s="80">
        <f t="shared" si="20"/>
        <v>0</v>
      </c>
      <c r="M181" s="51" t="s">
        <v>38</v>
      </c>
    </row>
    <row r="182" ht="17.4" customHeight="1" outlineLevel="1" spans="1:13">
      <c r="A182" s="67"/>
      <c r="B182" s="64"/>
      <c r="C182" s="51" t="s">
        <v>244</v>
      </c>
      <c r="D182" s="51" t="s">
        <v>90</v>
      </c>
      <c r="E182" s="52">
        <v>3</v>
      </c>
      <c r="F182" s="52">
        <v>200</v>
      </c>
      <c r="G182" s="80">
        <f t="shared" si="18"/>
        <v>600</v>
      </c>
      <c r="H182" s="52">
        <f t="shared" si="19"/>
        <v>120</v>
      </c>
      <c r="I182" s="52">
        <v>3</v>
      </c>
      <c r="J182" s="80">
        <f t="shared" si="22"/>
        <v>360</v>
      </c>
      <c r="K182" s="76">
        <f>F182*$N$3</f>
        <v>0</v>
      </c>
      <c r="L182" s="80">
        <f t="shared" si="20"/>
        <v>0</v>
      </c>
      <c r="M182" s="51" t="s">
        <v>38</v>
      </c>
    </row>
    <row r="183" ht="17.4" customHeight="1" outlineLevel="1" spans="1:13">
      <c r="A183" s="67"/>
      <c r="B183" s="64"/>
      <c r="C183" s="51" t="s">
        <v>241</v>
      </c>
      <c r="D183" s="51" t="s">
        <v>90</v>
      </c>
      <c r="E183" s="52">
        <v>3</v>
      </c>
      <c r="F183" s="52">
        <v>300</v>
      </c>
      <c r="G183" s="80">
        <f t="shared" si="18"/>
        <v>900</v>
      </c>
      <c r="H183" s="52">
        <f t="shared" si="19"/>
        <v>180</v>
      </c>
      <c r="I183" s="52">
        <v>3</v>
      </c>
      <c r="J183" s="80">
        <f t="shared" si="22"/>
        <v>540</v>
      </c>
      <c r="K183" s="76">
        <f>F183*$N$3</f>
        <v>0</v>
      </c>
      <c r="L183" s="80">
        <f t="shared" si="20"/>
        <v>0</v>
      </c>
      <c r="M183" s="51" t="s">
        <v>38</v>
      </c>
    </row>
    <row r="184" ht="17.4" customHeight="1" outlineLevel="1" spans="1:13">
      <c r="A184" s="52">
        <v>6</v>
      </c>
      <c r="B184" s="51" t="s">
        <v>259</v>
      </c>
      <c r="C184" s="51" t="s">
        <v>238</v>
      </c>
      <c r="D184" s="51" t="s">
        <v>90</v>
      </c>
      <c r="E184" s="52">
        <v>3</v>
      </c>
      <c r="F184" s="52">
        <v>500</v>
      </c>
      <c r="G184" s="80">
        <f t="shared" si="18"/>
        <v>1500</v>
      </c>
      <c r="H184" s="52">
        <f t="shared" si="19"/>
        <v>300</v>
      </c>
      <c r="I184" s="52">
        <v>3</v>
      </c>
      <c r="J184" s="80">
        <f t="shared" si="22"/>
        <v>900</v>
      </c>
      <c r="K184" s="76">
        <f>F184*$N$3</f>
        <v>0</v>
      </c>
      <c r="L184" s="80">
        <f t="shared" si="20"/>
        <v>0</v>
      </c>
      <c r="M184" s="51" t="s">
        <v>38</v>
      </c>
    </row>
    <row r="185" ht="17.4" customHeight="1" outlineLevel="1" spans="1:13">
      <c r="A185" s="67"/>
      <c r="B185" s="64"/>
      <c r="C185" s="51" t="s">
        <v>239</v>
      </c>
      <c r="D185" s="51" t="s">
        <v>90</v>
      </c>
      <c r="E185" s="52">
        <v>3</v>
      </c>
      <c r="F185" s="52">
        <v>500</v>
      </c>
      <c r="G185" s="80">
        <f t="shared" si="18"/>
        <v>1500</v>
      </c>
      <c r="H185" s="52">
        <f t="shared" si="19"/>
        <v>300</v>
      </c>
      <c r="I185" s="52">
        <v>3</v>
      </c>
      <c r="J185" s="80">
        <f t="shared" si="22"/>
        <v>900</v>
      </c>
      <c r="K185" s="76">
        <f>F185*$N$3</f>
        <v>0</v>
      </c>
      <c r="L185" s="80">
        <f t="shared" si="20"/>
        <v>0</v>
      </c>
      <c r="M185" s="51" t="s">
        <v>38</v>
      </c>
    </row>
    <row r="186" ht="17.4" customHeight="1" outlineLevel="1" spans="1:13">
      <c r="A186" s="67"/>
      <c r="B186" s="64"/>
      <c r="C186" s="51" t="s">
        <v>260</v>
      </c>
      <c r="D186" s="51" t="s">
        <v>90</v>
      </c>
      <c r="E186" s="52">
        <v>3</v>
      </c>
      <c r="F186" s="52">
        <v>2000</v>
      </c>
      <c r="G186" s="80">
        <f t="shared" si="18"/>
        <v>6000</v>
      </c>
      <c r="H186" s="52">
        <f t="shared" si="19"/>
        <v>1200</v>
      </c>
      <c r="I186" s="52">
        <v>3</v>
      </c>
      <c r="J186" s="80">
        <f t="shared" si="22"/>
        <v>3600</v>
      </c>
      <c r="K186" s="76">
        <f>F186*$N$3</f>
        <v>0</v>
      </c>
      <c r="L186" s="80">
        <f t="shared" si="20"/>
        <v>0</v>
      </c>
      <c r="M186" s="51" t="s">
        <v>38</v>
      </c>
    </row>
    <row r="187" ht="17.4" customHeight="1" outlineLevel="1" spans="1:13">
      <c r="A187" s="67"/>
      <c r="B187" s="64"/>
      <c r="C187" s="51" t="s">
        <v>261</v>
      </c>
      <c r="D187" s="51" t="s">
        <v>90</v>
      </c>
      <c r="E187" s="52">
        <v>3</v>
      </c>
      <c r="F187" s="52">
        <v>1000</v>
      </c>
      <c r="G187" s="80">
        <f t="shared" si="18"/>
        <v>3000</v>
      </c>
      <c r="H187" s="52">
        <f t="shared" si="19"/>
        <v>600</v>
      </c>
      <c r="I187" s="52">
        <v>3</v>
      </c>
      <c r="J187" s="80">
        <f t="shared" si="22"/>
        <v>1800</v>
      </c>
      <c r="K187" s="76">
        <f>F187*$N$3</f>
        <v>0</v>
      </c>
      <c r="L187" s="80">
        <f t="shared" si="20"/>
        <v>0</v>
      </c>
      <c r="M187" s="51" t="s">
        <v>38</v>
      </c>
    </row>
    <row r="188" ht="18.1" customHeight="1" spans="1:13">
      <c r="A188" s="43" t="s">
        <v>262</v>
      </c>
      <c r="B188" s="48" t="s">
        <v>263</v>
      </c>
      <c r="C188" s="45"/>
      <c r="D188" s="45"/>
      <c r="E188" s="46"/>
      <c r="F188" s="45"/>
      <c r="G188" s="80"/>
      <c r="H188" s="52"/>
      <c r="I188" s="46"/>
      <c r="J188" s="80"/>
      <c r="K188" s="76">
        <f>F188*$N$3</f>
        <v>0</v>
      </c>
      <c r="L188" s="80"/>
      <c r="M188" s="45"/>
    </row>
    <row r="189" ht="26.4" customHeight="1" outlineLevel="1" spans="1:13">
      <c r="A189" s="52">
        <v>1</v>
      </c>
      <c r="B189" s="51" t="s">
        <v>264</v>
      </c>
      <c r="C189" s="51" t="s">
        <v>265</v>
      </c>
      <c r="D189" s="51" t="s">
        <v>65</v>
      </c>
      <c r="E189" s="52">
        <v>3</v>
      </c>
      <c r="F189" s="52">
        <v>1600</v>
      </c>
      <c r="G189" s="80">
        <f t="shared" ref="G189:G196" si="23">F189*E189</f>
        <v>4800</v>
      </c>
      <c r="H189" s="52">
        <f t="shared" si="19"/>
        <v>960</v>
      </c>
      <c r="I189" s="52">
        <v>3</v>
      </c>
      <c r="J189" s="80">
        <f t="shared" si="22"/>
        <v>2880</v>
      </c>
      <c r="K189" s="76">
        <f>F189*$N$3</f>
        <v>0</v>
      </c>
      <c r="L189" s="80">
        <f t="shared" ref="L189:L196" si="24">K189*I189</f>
        <v>0</v>
      </c>
      <c r="M189" s="51" t="s">
        <v>266</v>
      </c>
    </row>
    <row r="190" ht="26.4" customHeight="1" outlineLevel="1" spans="1:13">
      <c r="A190" s="67"/>
      <c r="B190" s="64"/>
      <c r="C190" s="51" t="s">
        <v>267</v>
      </c>
      <c r="D190" s="51" t="s">
        <v>65</v>
      </c>
      <c r="E190" s="52">
        <v>3</v>
      </c>
      <c r="F190" s="52">
        <v>800</v>
      </c>
      <c r="G190" s="80">
        <f t="shared" si="23"/>
        <v>2400</v>
      </c>
      <c r="H190" s="52">
        <f t="shared" si="19"/>
        <v>480</v>
      </c>
      <c r="I190" s="52">
        <v>3</v>
      </c>
      <c r="J190" s="80">
        <f t="shared" si="22"/>
        <v>1440</v>
      </c>
      <c r="K190" s="76">
        <f>F190*$N$3</f>
        <v>0</v>
      </c>
      <c r="L190" s="80">
        <f t="shared" si="24"/>
        <v>0</v>
      </c>
      <c r="M190" s="51" t="s">
        <v>266</v>
      </c>
    </row>
    <row r="191" ht="26.4" customHeight="1" outlineLevel="1" spans="1:13">
      <c r="A191" s="67"/>
      <c r="B191" s="64"/>
      <c r="C191" s="51" t="s">
        <v>268</v>
      </c>
      <c r="D191" s="51" t="s">
        <v>65</v>
      </c>
      <c r="E191" s="52">
        <v>3</v>
      </c>
      <c r="F191" s="52">
        <v>1600</v>
      </c>
      <c r="G191" s="80">
        <f t="shared" si="23"/>
        <v>4800</v>
      </c>
      <c r="H191" s="52">
        <f t="shared" si="19"/>
        <v>960</v>
      </c>
      <c r="I191" s="52">
        <v>3</v>
      </c>
      <c r="J191" s="80">
        <f t="shared" si="22"/>
        <v>2880</v>
      </c>
      <c r="K191" s="76">
        <f>F191*$N$3</f>
        <v>0</v>
      </c>
      <c r="L191" s="80">
        <f t="shared" si="24"/>
        <v>0</v>
      </c>
      <c r="M191" s="51" t="s">
        <v>266</v>
      </c>
    </row>
    <row r="192" ht="26.4" customHeight="1" outlineLevel="1" spans="1:13">
      <c r="A192" s="67"/>
      <c r="B192" s="64"/>
      <c r="C192" s="51" t="s">
        <v>269</v>
      </c>
      <c r="D192" s="51" t="s">
        <v>65</v>
      </c>
      <c r="E192" s="52">
        <v>3</v>
      </c>
      <c r="F192" s="52">
        <v>800</v>
      </c>
      <c r="G192" s="80">
        <f t="shared" si="23"/>
        <v>2400</v>
      </c>
      <c r="H192" s="52">
        <f t="shared" si="19"/>
        <v>480</v>
      </c>
      <c r="I192" s="52">
        <v>3</v>
      </c>
      <c r="J192" s="80">
        <f t="shared" si="22"/>
        <v>1440</v>
      </c>
      <c r="K192" s="76">
        <f>F192*$N$3</f>
        <v>0</v>
      </c>
      <c r="L192" s="80">
        <f t="shared" si="24"/>
        <v>0</v>
      </c>
      <c r="M192" s="51" t="s">
        <v>266</v>
      </c>
    </row>
    <row r="193" ht="26.4" customHeight="1" outlineLevel="1" spans="1:13">
      <c r="A193" s="67"/>
      <c r="B193" s="64"/>
      <c r="C193" s="51" t="s">
        <v>270</v>
      </c>
      <c r="D193" s="51" t="s">
        <v>65</v>
      </c>
      <c r="E193" s="52">
        <v>3</v>
      </c>
      <c r="F193" s="52">
        <v>800</v>
      </c>
      <c r="G193" s="80">
        <f t="shared" si="23"/>
        <v>2400</v>
      </c>
      <c r="H193" s="52">
        <f t="shared" si="19"/>
        <v>480</v>
      </c>
      <c r="I193" s="52">
        <v>3</v>
      </c>
      <c r="J193" s="80">
        <f t="shared" si="22"/>
        <v>1440</v>
      </c>
      <c r="K193" s="76">
        <f>F193*$N$3</f>
        <v>0</v>
      </c>
      <c r="L193" s="80">
        <f t="shared" si="24"/>
        <v>0</v>
      </c>
      <c r="M193" s="51" t="s">
        <v>266</v>
      </c>
    </row>
    <row r="194" ht="30.1" customHeight="1" outlineLevel="1" spans="1:13">
      <c r="A194" s="52">
        <v>2</v>
      </c>
      <c r="B194" s="51" t="s">
        <v>271</v>
      </c>
      <c r="C194" s="51" t="s">
        <v>272</v>
      </c>
      <c r="D194" s="51" t="s">
        <v>90</v>
      </c>
      <c r="E194" s="52">
        <v>3</v>
      </c>
      <c r="F194" s="52">
        <v>800</v>
      </c>
      <c r="G194" s="80">
        <f t="shared" si="23"/>
        <v>2400</v>
      </c>
      <c r="H194" s="52">
        <f t="shared" si="19"/>
        <v>480</v>
      </c>
      <c r="I194" s="52">
        <v>3</v>
      </c>
      <c r="J194" s="80">
        <f t="shared" si="22"/>
        <v>1440</v>
      </c>
      <c r="K194" s="76">
        <f>F194*$N$3</f>
        <v>0</v>
      </c>
      <c r="L194" s="80">
        <f t="shared" si="24"/>
        <v>0</v>
      </c>
      <c r="M194" s="77" t="s">
        <v>273</v>
      </c>
    </row>
    <row r="195" ht="30.1" customHeight="1" outlineLevel="1" spans="1:13">
      <c r="A195" s="67"/>
      <c r="B195" s="64"/>
      <c r="C195" s="51" t="s">
        <v>274</v>
      </c>
      <c r="D195" s="51" t="s">
        <v>90</v>
      </c>
      <c r="E195" s="52">
        <v>3</v>
      </c>
      <c r="F195" s="52">
        <v>800</v>
      </c>
      <c r="G195" s="80">
        <f t="shared" si="23"/>
        <v>2400</v>
      </c>
      <c r="H195" s="52">
        <f t="shared" si="19"/>
        <v>480</v>
      </c>
      <c r="I195" s="52">
        <v>3</v>
      </c>
      <c r="J195" s="80">
        <f t="shared" si="22"/>
        <v>1440</v>
      </c>
      <c r="K195" s="76">
        <f>F195*$N$3</f>
        <v>0</v>
      </c>
      <c r="L195" s="80">
        <f t="shared" si="24"/>
        <v>0</v>
      </c>
      <c r="M195" s="78"/>
    </row>
    <row r="196" ht="30.1" customHeight="1" outlineLevel="1" spans="1:13">
      <c r="A196" s="67"/>
      <c r="B196" s="64"/>
      <c r="C196" s="51" t="s">
        <v>275</v>
      </c>
      <c r="D196" s="51" t="s">
        <v>90</v>
      </c>
      <c r="E196" s="52">
        <v>3</v>
      </c>
      <c r="F196" s="52">
        <v>400</v>
      </c>
      <c r="G196" s="80">
        <f t="shared" si="23"/>
        <v>1200</v>
      </c>
      <c r="H196" s="52">
        <f t="shared" si="19"/>
        <v>240</v>
      </c>
      <c r="I196" s="52">
        <v>3</v>
      </c>
      <c r="J196" s="80">
        <f t="shared" si="22"/>
        <v>720</v>
      </c>
      <c r="K196" s="76">
        <f>F196*$N$3</f>
        <v>0</v>
      </c>
      <c r="L196" s="80">
        <f t="shared" si="24"/>
        <v>0</v>
      </c>
      <c r="M196" s="78"/>
    </row>
    <row r="197" ht="18.1" customHeight="1" spans="1:13">
      <c r="A197" s="43" t="s">
        <v>276</v>
      </c>
      <c r="B197" s="48" t="s">
        <v>277</v>
      </c>
      <c r="C197" s="45"/>
      <c r="D197" s="45"/>
      <c r="E197" s="46"/>
      <c r="F197" s="45"/>
      <c r="G197" s="80"/>
      <c r="H197" s="52"/>
      <c r="I197" s="46"/>
      <c r="J197" s="80"/>
      <c r="K197" s="76">
        <f>F197*$N$3</f>
        <v>0</v>
      </c>
      <c r="L197" s="80"/>
      <c r="M197" s="45"/>
    </row>
    <row r="198" ht="14.75" customHeight="1" outlineLevel="1" spans="1:13">
      <c r="A198" s="52">
        <v>1</v>
      </c>
      <c r="B198" s="51" t="s">
        <v>278</v>
      </c>
      <c r="C198" s="51" t="s">
        <v>279</v>
      </c>
      <c r="D198" s="51" t="s">
        <v>90</v>
      </c>
      <c r="E198" s="52">
        <v>3</v>
      </c>
      <c r="F198" s="52">
        <v>1600</v>
      </c>
      <c r="G198" s="80">
        <f t="shared" ref="G198:G201" si="25">F198*E198</f>
        <v>4800</v>
      </c>
      <c r="H198" s="52">
        <f>F198*0.6</f>
        <v>960</v>
      </c>
      <c r="I198" s="52">
        <v>3</v>
      </c>
      <c r="J198" s="80">
        <f t="shared" si="22"/>
        <v>2880</v>
      </c>
      <c r="K198" s="76">
        <f>F198*$N$3</f>
        <v>0</v>
      </c>
      <c r="L198" s="80">
        <f>K198*I198</f>
        <v>0</v>
      </c>
      <c r="M198" s="51" t="s">
        <v>38</v>
      </c>
    </row>
    <row r="199" ht="22.55" customHeight="1" outlineLevel="1" spans="1:13">
      <c r="A199" s="52">
        <v>2</v>
      </c>
      <c r="B199" s="51" t="s">
        <v>280</v>
      </c>
      <c r="C199" s="51" t="s">
        <v>281</v>
      </c>
      <c r="D199" s="51" t="s">
        <v>90</v>
      </c>
      <c r="E199" s="52">
        <v>5</v>
      </c>
      <c r="F199" s="52">
        <v>1000</v>
      </c>
      <c r="G199" s="80">
        <f t="shared" si="25"/>
        <v>5000</v>
      </c>
      <c r="H199" s="52">
        <f>F199*0.6</f>
        <v>600</v>
      </c>
      <c r="I199" s="52">
        <v>5</v>
      </c>
      <c r="J199" s="80">
        <f t="shared" si="22"/>
        <v>3000</v>
      </c>
      <c r="K199" s="76">
        <f>F199*$N$3</f>
        <v>0</v>
      </c>
      <c r="L199" s="80">
        <f>K199*I199</f>
        <v>0</v>
      </c>
      <c r="M199" s="51" t="s">
        <v>282</v>
      </c>
    </row>
    <row r="200" ht="22.55" customHeight="1" outlineLevel="1" spans="1:13">
      <c r="A200" s="67"/>
      <c r="B200" s="64"/>
      <c r="C200" s="51" t="s">
        <v>283</v>
      </c>
      <c r="D200" s="51" t="s">
        <v>90</v>
      </c>
      <c r="E200" s="52">
        <v>5</v>
      </c>
      <c r="F200" s="52">
        <v>400</v>
      </c>
      <c r="G200" s="80">
        <f t="shared" si="25"/>
        <v>2000</v>
      </c>
      <c r="H200" s="52">
        <f>F200*0.6</f>
        <v>240</v>
      </c>
      <c r="I200" s="52">
        <v>5</v>
      </c>
      <c r="J200" s="80">
        <f t="shared" si="22"/>
        <v>1200</v>
      </c>
      <c r="K200" s="76">
        <f>F200*$N$3</f>
        <v>0</v>
      </c>
      <c r="L200" s="80">
        <f>K200*I200</f>
        <v>0</v>
      </c>
      <c r="M200" s="51" t="s">
        <v>38</v>
      </c>
    </row>
    <row r="201" customFormat="1" outlineLevel="1" spans="1:13">
      <c r="A201" s="49">
        <v>3</v>
      </c>
      <c r="B201" s="58" t="s">
        <v>284</v>
      </c>
      <c r="C201" s="51" t="s">
        <v>285</v>
      </c>
      <c r="D201" s="51" t="s">
        <v>48</v>
      </c>
      <c r="E201" s="50">
        <v>3</v>
      </c>
      <c r="F201" s="59">
        <v>3000</v>
      </c>
      <c r="G201" s="85">
        <f t="shared" si="25"/>
        <v>9000</v>
      </c>
      <c r="H201" s="49">
        <f>F201*0.6</f>
        <v>1800</v>
      </c>
      <c r="I201" s="50">
        <v>3</v>
      </c>
      <c r="J201" s="85">
        <f t="shared" si="22"/>
        <v>5400</v>
      </c>
      <c r="K201" s="76">
        <f>F201*$N$3</f>
        <v>0</v>
      </c>
      <c r="L201" s="85">
        <f>K201*I201</f>
        <v>0</v>
      </c>
      <c r="M201" s="84" t="s">
        <v>286</v>
      </c>
    </row>
    <row r="202" customFormat="1" outlineLevel="1" spans="1:13">
      <c r="A202" s="54"/>
      <c r="B202" s="86"/>
      <c r="C202" s="59" t="s">
        <v>287</v>
      </c>
      <c r="D202" s="64"/>
      <c r="E202" s="55"/>
      <c r="F202" s="64"/>
      <c r="G202" s="87"/>
      <c r="H202" s="54"/>
      <c r="I202" s="55"/>
      <c r="J202" s="87"/>
      <c r="K202" s="76">
        <f>F202*$N$3</f>
        <v>0</v>
      </c>
      <c r="L202" s="87"/>
      <c r="M202" s="78"/>
    </row>
    <row r="203" customFormat="1" outlineLevel="1" spans="1:13">
      <c r="A203" s="54"/>
      <c r="B203" s="86"/>
      <c r="C203" s="51" t="s">
        <v>288</v>
      </c>
      <c r="D203" s="64"/>
      <c r="E203" s="55"/>
      <c r="F203" s="64"/>
      <c r="G203" s="87"/>
      <c r="H203" s="54"/>
      <c r="I203" s="55"/>
      <c r="J203" s="87"/>
      <c r="K203" s="76">
        <f>F203*$N$3</f>
        <v>0</v>
      </c>
      <c r="L203" s="87"/>
      <c r="M203" s="78"/>
    </row>
    <row r="204" customFormat="1" outlineLevel="1" spans="1:13">
      <c r="A204" s="54"/>
      <c r="B204" s="86"/>
      <c r="C204" s="51" t="s">
        <v>289</v>
      </c>
      <c r="D204" s="64"/>
      <c r="E204" s="55"/>
      <c r="F204" s="64"/>
      <c r="G204" s="87"/>
      <c r="H204" s="54"/>
      <c r="I204" s="55"/>
      <c r="J204" s="87"/>
      <c r="K204" s="76">
        <f>F204*$N$3</f>
        <v>0</v>
      </c>
      <c r="L204" s="87"/>
      <c r="M204" s="78"/>
    </row>
    <row r="205" customFormat="1" outlineLevel="1" spans="1:13">
      <c r="A205" s="54"/>
      <c r="B205" s="86"/>
      <c r="C205" s="51" t="s">
        <v>290</v>
      </c>
      <c r="D205" s="64"/>
      <c r="E205" s="55"/>
      <c r="F205" s="64"/>
      <c r="G205" s="87"/>
      <c r="H205" s="54"/>
      <c r="I205" s="55"/>
      <c r="J205" s="87"/>
      <c r="K205" s="76">
        <f>F205*$N$3</f>
        <v>0</v>
      </c>
      <c r="L205" s="87"/>
      <c r="M205" s="78"/>
    </row>
    <row r="206" customFormat="1" outlineLevel="1" spans="1:13">
      <c r="A206" s="54"/>
      <c r="B206" s="86"/>
      <c r="C206" s="51" t="s">
        <v>291</v>
      </c>
      <c r="D206" s="64"/>
      <c r="E206" s="55"/>
      <c r="F206" s="64"/>
      <c r="G206" s="87"/>
      <c r="H206" s="54"/>
      <c r="I206" s="55"/>
      <c r="J206" s="87"/>
      <c r="K206" s="76">
        <f>F206*$N$3</f>
        <v>0</v>
      </c>
      <c r="L206" s="87"/>
      <c r="M206" s="78"/>
    </row>
    <row r="207" customFormat="1" outlineLevel="1" spans="1:13">
      <c r="A207" s="54"/>
      <c r="B207" s="86"/>
      <c r="C207" s="51" t="s">
        <v>292</v>
      </c>
      <c r="D207" s="64"/>
      <c r="E207" s="55"/>
      <c r="F207" s="64"/>
      <c r="G207" s="87"/>
      <c r="H207" s="54"/>
      <c r="I207" s="55"/>
      <c r="J207" s="87"/>
      <c r="K207" s="76">
        <f>F207*$N$3</f>
        <v>0</v>
      </c>
      <c r="L207" s="87"/>
      <c r="M207" s="78"/>
    </row>
    <row r="208" customFormat="1" outlineLevel="1" spans="1:13">
      <c r="A208" s="54"/>
      <c r="B208" s="86"/>
      <c r="C208" s="51" t="s">
        <v>293</v>
      </c>
      <c r="D208" s="64"/>
      <c r="E208" s="55"/>
      <c r="F208" s="64"/>
      <c r="G208" s="87"/>
      <c r="H208" s="54"/>
      <c r="I208" s="55"/>
      <c r="J208" s="87"/>
      <c r="K208" s="76">
        <f>F208*$N$3</f>
        <v>0</v>
      </c>
      <c r="L208" s="87"/>
      <c r="M208" s="78"/>
    </row>
    <row r="209" customFormat="1" outlineLevel="1" spans="1:13">
      <c r="A209" s="54"/>
      <c r="B209" s="86"/>
      <c r="C209" s="51" t="s">
        <v>294</v>
      </c>
      <c r="D209" s="64"/>
      <c r="E209" s="55"/>
      <c r="F209" s="64"/>
      <c r="G209" s="87"/>
      <c r="H209" s="54"/>
      <c r="I209" s="55"/>
      <c r="J209" s="87"/>
      <c r="K209" s="76">
        <f>F209*$N$3</f>
        <v>0</v>
      </c>
      <c r="L209" s="87"/>
      <c r="M209" s="78"/>
    </row>
    <row r="210" customFormat="1" outlineLevel="1" spans="1:13">
      <c r="A210" s="56"/>
      <c r="B210" s="88"/>
      <c r="C210" s="51" t="s">
        <v>295</v>
      </c>
      <c r="D210" s="64"/>
      <c r="E210" s="57"/>
      <c r="F210" s="64"/>
      <c r="G210" s="89"/>
      <c r="H210" s="56"/>
      <c r="I210" s="57"/>
      <c r="J210" s="89"/>
      <c r="K210" s="76">
        <f>F210*$N$3</f>
        <v>0</v>
      </c>
      <c r="L210" s="89"/>
      <c r="M210" s="78"/>
    </row>
    <row r="211" outlineLevel="1" spans="1:13">
      <c r="A211" s="52">
        <v>4</v>
      </c>
      <c r="B211" s="59" t="s">
        <v>296</v>
      </c>
      <c r="C211" s="51" t="s">
        <v>285</v>
      </c>
      <c r="D211" s="51" t="s">
        <v>48</v>
      </c>
      <c r="E211" s="50">
        <v>3</v>
      </c>
      <c r="F211" s="59">
        <v>4800</v>
      </c>
      <c r="G211" s="85">
        <f>F211*E211</f>
        <v>14400</v>
      </c>
      <c r="H211" s="49">
        <f>F211*0.6</f>
        <v>2880</v>
      </c>
      <c r="I211" s="50">
        <v>3</v>
      </c>
      <c r="J211" s="85">
        <f>I211*H211</f>
        <v>8640</v>
      </c>
      <c r="K211" s="76">
        <f>F211*$N$3</f>
        <v>0</v>
      </c>
      <c r="L211" s="85">
        <f>K211*I211</f>
        <v>0</v>
      </c>
      <c r="M211" s="84" t="s">
        <v>286</v>
      </c>
    </row>
    <row r="212" outlineLevel="1" spans="1:13">
      <c r="A212" s="67"/>
      <c r="B212" s="64"/>
      <c r="C212" s="59" t="s">
        <v>287</v>
      </c>
      <c r="D212" s="64"/>
      <c r="E212" s="55"/>
      <c r="F212" s="64"/>
      <c r="G212" s="87"/>
      <c r="H212" s="54"/>
      <c r="I212" s="55"/>
      <c r="J212" s="87"/>
      <c r="K212" s="76">
        <f>F212*$N$3</f>
        <v>0</v>
      </c>
      <c r="L212" s="87"/>
      <c r="M212" s="78"/>
    </row>
    <row r="213" outlineLevel="1" spans="1:13">
      <c r="A213" s="67"/>
      <c r="B213" s="64"/>
      <c r="C213" s="51" t="s">
        <v>288</v>
      </c>
      <c r="D213" s="64"/>
      <c r="E213" s="55"/>
      <c r="F213" s="64"/>
      <c r="G213" s="87"/>
      <c r="H213" s="54"/>
      <c r="I213" s="55"/>
      <c r="J213" s="87"/>
      <c r="K213" s="76">
        <f>F213*$N$3</f>
        <v>0</v>
      </c>
      <c r="L213" s="87"/>
      <c r="M213" s="78"/>
    </row>
    <row r="214" outlineLevel="1" spans="1:13">
      <c r="A214" s="67"/>
      <c r="B214" s="64"/>
      <c r="C214" s="51" t="s">
        <v>289</v>
      </c>
      <c r="D214" s="64"/>
      <c r="E214" s="55"/>
      <c r="F214" s="64"/>
      <c r="G214" s="87"/>
      <c r="H214" s="54"/>
      <c r="I214" s="55"/>
      <c r="J214" s="87"/>
      <c r="K214" s="76">
        <f>F214*$N$3</f>
        <v>0</v>
      </c>
      <c r="L214" s="87"/>
      <c r="M214" s="78"/>
    </row>
    <row r="215" outlineLevel="1" spans="1:13">
      <c r="A215" s="67"/>
      <c r="B215" s="64"/>
      <c r="C215" s="51" t="s">
        <v>290</v>
      </c>
      <c r="D215" s="64"/>
      <c r="E215" s="55"/>
      <c r="F215" s="64"/>
      <c r="G215" s="87"/>
      <c r="H215" s="54"/>
      <c r="I215" s="55"/>
      <c r="J215" s="87"/>
      <c r="K215" s="76">
        <f>F215*$N$3</f>
        <v>0</v>
      </c>
      <c r="L215" s="87"/>
      <c r="M215" s="78"/>
    </row>
    <row r="216" outlineLevel="1" spans="1:13">
      <c r="A216" s="67"/>
      <c r="B216" s="64"/>
      <c r="C216" s="51" t="s">
        <v>291</v>
      </c>
      <c r="D216" s="64"/>
      <c r="E216" s="55"/>
      <c r="F216" s="64"/>
      <c r="G216" s="87"/>
      <c r="H216" s="54"/>
      <c r="I216" s="55"/>
      <c r="J216" s="87"/>
      <c r="K216" s="76">
        <f>F216*$N$3</f>
        <v>0</v>
      </c>
      <c r="L216" s="87"/>
      <c r="M216" s="78"/>
    </row>
    <row r="217" outlineLevel="1" spans="1:13">
      <c r="A217" s="67"/>
      <c r="B217" s="64"/>
      <c r="C217" s="51" t="s">
        <v>292</v>
      </c>
      <c r="D217" s="64"/>
      <c r="E217" s="55"/>
      <c r="F217" s="64"/>
      <c r="G217" s="87"/>
      <c r="H217" s="54"/>
      <c r="I217" s="55"/>
      <c r="J217" s="87"/>
      <c r="K217" s="76">
        <f>F217*$N$3</f>
        <v>0</v>
      </c>
      <c r="L217" s="87"/>
      <c r="M217" s="78"/>
    </row>
    <row r="218" outlineLevel="1" spans="1:13">
      <c r="A218" s="67"/>
      <c r="B218" s="64"/>
      <c r="C218" s="51" t="s">
        <v>293</v>
      </c>
      <c r="D218" s="64"/>
      <c r="E218" s="55"/>
      <c r="F218" s="64"/>
      <c r="G218" s="87"/>
      <c r="H218" s="54"/>
      <c r="I218" s="55"/>
      <c r="J218" s="87"/>
      <c r="K218" s="76">
        <f>F218*$N$3</f>
        <v>0</v>
      </c>
      <c r="L218" s="87"/>
      <c r="M218" s="78"/>
    </row>
    <row r="219" outlineLevel="1" spans="1:13">
      <c r="A219" s="67"/>
      <c r="B219" s="64"/>
      <c r="C219" s="51" t="s">
        <v>294</v>
      </c>
      <c r="D219" s="64"/>
      <c r="E219" s="55"/>
      <c r="F219" s="64"/>
      <c r="G219" s="87"/>
      <c r="H219" s="54"/>
      <c r="I219" s="55"/>
      <c r="J219" s="87"/>
      <c r="K219" s="76">
        <f>F219*$N$3</f>
        <v>0</v>
      </c>
      <c r="L219" s="87"/>
      <c r="M219" s="78"/>
    </row>
    <row r="220" outlineLevel="1" spans="1:13">
      <c r="A220" s="67"/>
      <c r="B220" s="64"/>
      <c r="C220" s="51" t="s">
        <v>295</v>
      </c>
      <c r="D220" s="64"/>
      <c r="E220" s="57"/>
      <c r="F220" s="64"/>
      <c r="G220" s="89"/>
      <c r="H220" s="56"/>
      <c r="I220" s="57"/>
      <c r="J220" s="89"/>
      <c r="K220" s="76">
        <f>F220*$N$3</f>
        <v>0</v>
      </c>
      <c r="L220" s="89"/>
      <c r="M220" s="78"/>
    </row>
    <row r="221" ht="18.7" customHeight="1" outlineLevel="1" spans="1:13">
      <c r="A221" s="67"/>
      <c r="B221" s="64"/>
      <c r="C221" s="59" t="s">
        <v>297</v>
      </c>
      <c r="D221" s="51" t="s">
        <v>48</v>
      </c>
      <c r="E221" s="52">
        <v>3</v>
      </c>
      <c r="F221" s="52">
        <v>3000</v>
      </c>
      <c r="G221" s="80">
        <f t="shared" ref="G221:G227" si="26">F221*E221</f>
        <v>9000</v>
      </c>
      <c r="H221" s="52">
        <f t="shared" ref="H221:H232" si="27">F221*0.6</f>
        <v>1800</v>
      </c>
      <c r="I221" s="52">
        <v>3</v>
      </c>
      <c r="J221" s="80">
        <f t="shared" ref="J221:J231" si="28">I221*H221</f>
        <v>5400</v>
      </c>
      <c r="K221" s="76">
        <f>F221*$N$3</f>
        <v>0</v>
      </c>
      <c r="L221" s="80">
        <f t="shared" ref="L221:L227" si="29">K221*I221</f>
        <v>0</v>
      </c>
      <c r="M221" s="51" t="s">
        <v>38</v>
      </c>
    </row>
    <row r="222" ht="22.55" customHeight="1" outlineLevel="1" spans="1:13">
      <c r="A222" s="52">
        <v>5</v>
      </c>
      <c r="B222" s="51" t="s">
        <v>298</v>
      </c>
      <c r="C222" s="51" t="s">
        <v>299</v>
      </c>
      <c r="D222" s="51" t="s">
        <v>300</v>
      </c>
      <c r="E222" s="52">
        <v>10</v>
      </c>
      <c r="F222" s="52">
        <v>800</v>
      </c>
      <c r="G222" s="80">
        <f t="shared" si="26"/>
        <v>8000</v>
      </c>
      <c r="H222" s="52">
        <f t="shared" si="27"/>
        <v>480</v>
      </c>
      <c r="I222" s="52">
        <v>10</v>
      </c>
      <c r="J222" s="80">
        <f t="shared" si="28"/>
        <v>4800</v>
      </c>
      <c r="K222" s="76">
        <f>F222*$N$3</f>
        <v>0</v>
      </c>
      <c r="L222" s="80">
        <f t="shared" si="29"/>
        <v>0</v>
      </c>
      <c r="M222" s="51" t="s">
        <v>38</v>
      </c>
    </row>
    <row r="223" ht="22.55" customHeight="1" outlineLevel="1" spans="1:13">
      <c r="A223" s="67"/>
      <c r="B223" s="64"/>
      <c r="C223" s="51" t="s">
        <v>301</v>
      </c>
      <c r="D223" s="51" t="s">
        <v>300</v>
      </c>
      <c r="E223" s="52">
        <v>10</v>
      </c>
      <c r="F223" s="52">
        <v>800</v>
      </c>
      <c r="G223" s="80">
        <f t="shared" si="26"/>
        <v>8000</v>
      </c>
      <c r="H223" s="52">
        <f t="shared" si="27"/>
        <v>480</v>
      </c>
      <c r="I223" s="52">
        <v>10</v>
      </c>
      <c r="J223" s="80">
        <f t="shared" si="28"/>
        <v>4800</v>
      </c>
      <c r="K223" s="76">
        <f>F223*$N$3</f>
        <v>0</v>
      </c>
      <c r="L223" s="80">
        <f t="shared" si="29"/>
        <v>0</v>
      </c>
      <c r="M223" s="51" t="s">
        <v>38</v>
      </c>
    </row>
    <row r="224" ht="22.55" customHeight="1" outlineLevel="1" spans="1:13">
      <c r="A224" s="67"/>
      <c r="B224" s="64"/>
      <c r="C224" s="51" t="s">
        <v>302</v>
      </c>
      <c r="D224" s="51" t="s">
        <v>303</v>
      </c>
      <c r="E224" s="52">
        <v>10</v>
      </c>
      <c r="F224" s="52">
        <v>2000</v>
      </c>
      <c r="G224" s="80">
        <f t="shared" si="26"/>
        <v>20000</v>
      </c>
      <c r="H224" s="52">
        <f t="shared" si="27"/>
        <v>1200</v>
      </c>
      <c r="I224" s="52">
        <v>10</v>
      </c>
      <c r="J224" s="80">
        <f t="shared" si="28"/>
        <v>12000</v>
      </c>
      <c r="K224" s="76">
        <f>F224*$N$3</f>
        <v>0</v>
      </c>
      <c r="L224" s="80">
        <f t="shared" si="29"/>
        <v>0</v>
      </c>
      <c r="M224" s="51" t="s">
        <v>304</v>
      </c>
    </row>
    <row r="225" ht="22.55" customHeight="1" outlineLevel="1" spans="1:13">
      <c r="A225" s="67"/>
      <c r="B225" s="64"/>
      <c r="C225" s="51" t="s">
        <v>305</v>
      </c>
      <c r="D225" s="51" t="s">
        <v>303</v>
      </c>
      <c r="E225" s="52">
        <v>10</v>
      </c>
      <c r="F225" s="52">
        <v>2000</v>
      </c>
      <c r="G225" s="80">
        <f t="shared" si="26"/>
        <v>20000</v>
      </c>
      <c r="H225" s="52">
        <f t="shared" si="27"/>
        <v>1200</v>
      </c>
      <c r="I225" s="52">
        <v>10</v>
      </c>
      <c r="J225" s="80">
        <f t="shared" si="28"/>
        <v>12000</v>
      </c>
      <c r="K225" s="76">
        <f>F225*$N$3</f>
        <v>0</v>
      </c>
      <c r="L225" s="80">
        <f t="shared" si="29"/>
        <v>0</v>
      </c>
      <c r="M225" s="51" t="s">
        <v>304</v>
      </c>
    </row>
    <row r="226" ht="22.55" customHeight="1" outlineLevel="1" spans="1:13">
      <c r="A226" s="67"/>
      <c r="B226" s="64"/>
      <c r="C226" s="51" t="s">
        <v>306</v>
      </c>
      <c r="D226" s="51" t="s">
        <v>303</v>
      </c>
      <c r="E226" s="52">
        <v>10</v>
      </c>
      <c r="F226" s="52">
        <v>2000</v>
      </c>
      <c r="G226" s="80">
        <f t="shared" si="26"/>
        <v>20000</v>
      </c>
      <c r="H226" s="52">
        <f t="shared" si="27"/>
        <v>1200</v>
      </c>
      <c r="I226" s="52">
        <v>10</v>
      </c>
      <c r="J226" s="80">
        <f t="shared" si="28"/>
        <v>12000</v>
      </c>
      <c r="K226" s="76">
        <f>F226*$N$3</f>
        <v>0</v>
      </c>
      <c r="L226" s="80">
        <f t="shared" si="29"/>
        <v>0</v>
      </c>
      <c r="M226" s="51" t="s">
        <v>304</v>
      </c>
    </row>
    <row r="227" ht="22.55" customHeight="1" outlineLevel="1" spans="1:13">
      <c r="A227" s="67"/>
      <c r="B227" s="64"/>
      <c r="C227" s="51" t="s">
        <v>307</v>
      </c>
      <c r="D227" s="51" t="s">
        <v>303</v>
      </c>
      <c r="E227" s="52">
        <v>10</v>
      </c>
      <c r="F227" s="52">
        <v>2000</v>
      </c>
      <c r="G227" s="80">
        <f t="shared" si="26"/>
        <v>20000</v>
      </c>
      <c r="H227" s="52">
        <f t="shared" si="27"/>
        <v>1200</v>
      </c>
      <c r="I227" s="52">
        <v>10</v>
      </c>
      <c r="J227" s="80">
        <f t="shared" si="28"/>
        <v>12000</v>
      </c>
      <c r="K227" s="76">
        <f>F227*$N$3</f>
        <v>0</v>
      </c>
      <c r="L227" s="80">
        <f t="shared" si="29"/>
        <v>0</v>
      </c>
      <c r="M227" s="51" t="s">
        <v>304</v>
      </c>
    </row>
    <row r="228" ht="18.1" customHeight="1" spans="1:13">
      <c r="A228" s="68" t="s">
        <v>308</v>
      </c>
      <c r="B228" s="48" t="s">
        <v>309</v>
      </c>
      <c r="C228" s="45"/>
      <c r="D228" s="45"/>
      <c r="E228" s="46"/>
      <c r="F228" s="45"/>
      <c r="G228" s="80"/>
      <c r="H228" s="52"/>
      <c r="I228" s="46"/>
      <c r="J228" s="80"/>
      <c r="K228" s="76">
        <f>F228*$N$3</f>
        <v>0</v>
      </c>
      <c r="L228" s="80"/>
      <c r="M228" s="45"/>
    </row>
    <row r="229" ht="36.5" customHeight="1" outlineLevel="1" spans="1:13">
      <c r="A229" s="69">
        <v>1</v>
      </c>
      <c r="B229" s="90" t="s">
        <v>310</v>
      </c>
      <c r="C229" s="59" t="s">
        <v>311</v>
      </c>
      <c r="D229" s="51" t="s">
        <v>48</v>
      </c>
      <c r="E229" s="52">
        <v>10</v>
      </c>
      <c r="F229" s="52">
        <v>800</v>
      </c>
      <c r="G229" s="80">
        <f t="shared" ref="G229:G240" si="30">F229*E229</f>
        <v>8000</v>
      </c>
      <c r="H229" s="52">
        <f t="shared" si="27"/>
        <v>480</v>
      </c>
      <c r="I229" s="52">
        <v>10</v>
      </c>
      <c r="J229" s="80">
        <f t="shared" si="28"/>
        <v>4800</v>
      </c>
      <c r="K229" s="76">
        <f>F229*$N$3</f>
        <v>0</v>
      </c>
      <c r="L229" s="80">
        <f t="shared" ref="L229:L240" si="31">K229*I229</f>
        <v>0</v>
      </c>
      <c r="M229" s="51" t="s">
        <v>38</v>
      </c>
    </row>
    <row r="230" ht="49.7" customHeight="1" outlineLevel="1" spans="1:13">
      <c r="A230" s="62"/>
      <c r="B230" s="91"/>
      <c r="C230" s="59" t="s">
        <v>312</v>
      </c>
      <c r="D230" s="51" t="s">
        <v>313</v>
      </c>
      <c r="E230" s="51">
        <v>50</v>
      </c>
      <c r="F230" s="59">
        <v>100</v>
      </c>
      <c r="G230" s="80">
        <f t="shared" si="30"/>
        <v>5000</v>
      </c>
      <c r="H230" s="52">
        <f t="shared" si="27"/>
        <v>60</v>
      </c>
      <c r="I230" s="51">
        <v>50</v>
      </c>
      <c r="J230" s="80">
        <f t="shared" si="28"/>
        <v>3000</v>
      </c>
      <c r="K230" s="76">
        <f>F230*$N$3</f>
        <v>0</v>
      </c>
      <c r="L230" s="80">
        <f t="shared" si="31"/>
        <v>0</v>
      </c>
      <c r="M230" s="51" t="s">
        <v>38</v>
      </c>
    </row>
    <row r="231" ht="49.7" customHeight="1" outlineLevel="1" spans="1:13">
      <c r="A231" s="62"/>
      <c r="B231" s="91"/>
      <c r="C231" s="59" t="s">
        <v>314</v>
      </c>
      <c r="D231" s="51" t="s">
        <v>313</v>
      </c>
      <c r="E231" s="51">
        <v>50</v>
      </c>
      <c r="F231" s="59">
        <v>300</v>
      </c>
      <c r="G231" s="80">
        <f t="shared" si="30"/>
        <v>15000</v>
      </c>
      <c r="H231" s="52">
        <f t="shared" si="27"/>
        <v>180</v>
      </c>
      <c r="I231" s="51">
        <v>50</v>
      </c>
      <c r="J231" s="80">
        <f t="shared" si="28"/>
        <v>9000</v>
      </c>
      <c r="K231" s="76">
        <f>F231*$N$3</f>
        <v>0</v>
      </c>
      <c r="L231" s="80">
        <f t="shared" si="31"/>
        <v>0</v>
      </c>
      <c r="M231" s="51" t="s">
        <v>38</v>
      </c>
    </row>
    <row r="232" ht="49.7" customHeight="1" outlineLevel="1" spans="1:13">
      <c r="A232" s="62"/>
      <c r="B232" s="91"/>
      <c r="C232" s="59" t="s">
        <v>315</v>
      </c>
      <c r="D232" s="51" t="s">
        <v>313</v>
      </c>
      <c r="E232" s="51">
        <v>50</v>
      </c>
      <c r="F232" s="59" t="s">
        <v>316</v>
      </c>
      <c r="G232" s="80">
        <f t="shared" si="30"/>
        <v>7500</v>
      </c>
      <c r="H232" s="52">
        <f t="shared" si="27"/>
        <v>90</v>
      </c>
      <c r="I232" s="51">
        <v>50</v>
      </c>
      <c r="J232" s="80">
        <f t="shared" ref="J232:J240" si="32">I232*H232</f>
        <v>4500</v>
      </c>
      <c r="K232" s="76">
        <f>F232*$N$3</f>
        <v>0</v>
      </c>
      <c r="L232" s="80">
        <f t="shared" si="31"/>
        <v>0</v>
      </c>
      <c r="M232" s="51" t="s">
        <v>38</v>
      </c>
    </row>
    <row r="233" ht="22.55" customHeight="1" outlineLevel="1" spans="1:13">
      <c r="A233" s="62"/>
      <c r="B233" s="91"/>
      <c r="C233" s="59" t="s">
        <v>317</v>
      </c>
      <c r="D233" s="51" t="s">
        <v>313</v>
      </c>
      <c r="E233" s="52">
        <v>10</v>
      </c>
      <c r="F233" s="52">
        <v>500</v>
      </c>
      <c r="G233" s="80">
        <f t="shared" si="30"/>
        <v>5000</v>
      </c>
      <c r="H233" s="52">
        <f t="shared" ref="H233:H281" si="33">F233*0.6</f>
        <v>300</v>
      </c>
      <c r="I233" s="52">
        <v>10</v>
      </c>
      <c r="J233" s="80">
        <f t="shared" si="32"/>
        <v>3000</v>
      </c>
      <c r="K233" s="76">
        <f>F233*$N$3</f>
        <v>0</v>
      </c>
      <c r="L233" s="80">
        <f t="shared" si="31"/>
        <v>0</v>
      </c>
      <c r="M233" s="51" t="s">
        <v>38</v>
      </c>
    </row>
    <row r="234" ht="22.55" customHeight="1" outlineLevel="1" spans="1:13">
      <c r="A234" s="62"/>
      <c r="B234" s="91"/>
      <c r="C234" s="51" t="s">
        <v>318</v>
      </c>
      <c r="D234" s="51" t="s">
        <v>313</v>
      </c>
      <c r="E234" s="52">
        <v>10</v>
      </c>
      <c r="F234" s="52">
        <v>56</v>
      </c>
      <c r="G234" s="80">
        <f t="shared" si="30"/>
        <v>560</v>
      </c>
      <c r="H234" s="52">
        <f t="shared" si="33"/>
        <v>33.6</v>
      </c>
      <c r="I234" s="52">
        <v>10</v>
      </c>
      <c r="J234" s="80">
        <f t="shared" si="32"/>
        <v>336</v>
      </c>
      <c r="K234" s="76">
        <f>F234*$N$3</f>
        <v>0</v>
      </c>
      <c r="L234" s="80">
        <f t="shared" si="31"/>
        <v>0</v>
      </c>
      <c r="M234" s="51" t="s">
        <v>38</v>
      </c>
    </row>
    <row r="235" ht="22.55" customHeight="1" outlineLevel="1" spans="1:13">
      <c r="A235" s="62"/>
      <c r="B235" s="91"/>
      <c r="C235" s="51" t="s">
        <v>319</v>
      </c>
      <c r="D235" s="51" t="s">
        <v>313</v>
      </c>
      <c r="E235" s="52">
        <v>10</v>
      </c>
      <c r="F235" s="52">
        <v>120</v>
      </c>
      <c r="G235" s="80">
        <f t="shared" si="30"/>
        <v>1200</v>
      </c>
      <c r="H235" s="52">
        <f t="shared" si="33"/>
        <v>72</v>
      </c>
      <c r="I235" s="52">
        <v>10</v>
      </c>
      <c r="J235" s="80">
        <f t="shared" si="32"/>
        <v>720</v>
      </c>
      <c r="K235" s="76">
        <f>F235*$N$3</f>
        <v>0</v>
      </c>
      <c r="L235" s="80">
        <f t="shared" si="31"/>
        <v>0</v>
      </c>
      <c r="M235" s="51" t="s">
        <v>38</v>
      </c>
    </row>
    <row r="236" ht="32.15" customHeight="1" outlineLevel="1" spans="1:13">
      <c r="A236" s="62"/>
      <c r="B236" s="91"/>
      <c r="C236" s="51" t="s">
        <v>320</v>
      </c>
      <c r="D236" s="51" t="s">
        <v>313</v>
      </c>
      <c r="E236" s="52">
        <v>10</v>
      </c>
      <c r="F236" s="52">
        <v>50</v>
      </c>
      <c r="G236" s="80">
        <f t="shared" si="30"/>
        <v>500</v>
      </c>
      <c r="H236" s="52">
        <f t="shared" si="33"/>
        <v>30</v>
      </c>
      <c r="I236" s="52">
        <v>10</v>
      </c>
      <c r="J236" s="80">
        <f t="shared" si="32"/>
        <v>300</v>
      </c>
      <c r="K236" s="76">
        <f>F236*$N$3</f>
        <v>0</v>
      </c>
      <c r="L236" s="80">
        <f t="shared" si="31"/>
        <v>0</v>
      </c>
      <c r="M236" s="77" t="s">
        <v>321</v>
      </c>
    </row>
    <row r="237" ht="32.15" customHeight="1" outlineLevel="1" spans="1:13">
      <c r="A237" s="62"/>
      <c r="B237" s="91"/>
      <c r="C237" s="51" t="s">
        <v>322</v>
      </c>
      <c r="D237" s="51" t="s">
        <v>313</v>
      </c>
      <c r="E237" s="52">
        <v>10</v>
      </c>
      <c r="F237" s="52">
        <v>50</v>
      </c>
      <c r="G237" s="80">
        <f t="shared" si="30"/>
        <v>500</v>
      </c>
      <c r="H237" s="52">
        <f t="shared" si="33"/>
        <v>30</v>
      </c>
      <c r="I237" s="52">
        <v>10</v>
      </c>
      <c r="J237" s="80">
        <f t="shared" si="32"/>
        <v>300</v>
      </c>
      <c r="K237" s="76">
        <f>F237*$N$3</f>
        <v>0</v>
      </c>
      <c r="L237" s="80">
        <f t="shared" si="31"/>
        <v>0</v>
      </c>
      <c r="M237" s="77" t="s">
        <v>321</v>
      </c>
    </row>
    <row r="238" ht="22.55" customHeight="1" outlineLevel="1" spans="1:13">
      <c r="A238" s="62"/>
      <c r="B238" s="91"/>
      <c r="C238" s="51" t="s">
        <v>323</v>
      </c>
      <c r="D238" s="51" t="s">
        <v>313</v>
      </c>
      <c r="E238" s="52">
        <v>10</v>
      </c>
      <c r="F238" s="52">
        <v>50</v>
      </c>
      <c r="G238" s="80">
        <f t="shared" si="30"/>
        <v>500</v>
      </c>
      <c r="H238" s="52">
        <f t="shared" si="33"/>
        <v>30</v>
      </c>
      <c r="I238" s="52">
        <v>10</v>
      </c>
      <c r="J238" s="80">
        <f t="shared" si="32"/>
        <v>300</v>
      </c>
      <c r="K238" s="76">
        <f>F238*$N$3</f>
        <v>0</v>
      </c>
      <c r="L238" s="80">
        <f t="shared" si="31"/>
        <v>0</v>
      </c>
      <c r="M238" s="51" t="s">
        <v>38</v>
      </c>
    </row>
    <row r="239" ht="22.55" customHeight="1" outlineLevel="1" spans="1:13">
      <c r="A239" s="62"/>
      <c r="B239" s="91"/>
      <c r="C239" s="51" t="s">
        <v>324</v>
      </c>
      <c r="D239" s="51" t="s">
        <v>313</v>
      </c>
      <c r="E239" s="52">
        <v>10</v>
      </c>
      <c r="F239" s="52">
        <v>30</v>
      </c>
      <c r="G239" s="80">
        <f t="shared" si="30"/>
        <v>300</v>
      </c>
      <c r="H239" s="52">
        <f t="shared" si="33"/>
        <v>18</v>
      </c>
      <c r="I239" s="52">
        <v>10</v>
      </c>
      <c r="J239" s="80">
        <f t="shared" si="32"/>
        <v>180</v>
      </c>
      <c r="K239" s="76">
        <f>F239*$N$3</f>
        <v>0</v>
      </c>
      <c r="L239" s="80">
        <f t="shared" si="31"/>
        <v>0</v>
      </c>
      <c r="M239" s="51" t="s">
        <v>38</v>
      </c>
    </row>
    <row r="240" ht="22.55" customHeight="1" outlineLevel="1" spans="1:13">
      <c r="A240" s="65"/>
      <c r="B240" s="91"/>
      <c r="C240" s="51" t="s">
        <v>325</v>
      </c>
      <c r="D240" s="51" t="s">
        <v>313</v>
      </c>
      <c r="E240" s="52">
        <v>10</v>
      </c>
      <c r="F240" s="52">
        <v>80</v>
      </c>
      <c r="G240" s="80">
        <f t="shared" si="30"/>
        <v>800</v>
      </c>
      <c r="H240" s="52">
        <f t="shared" si="33"/>
        <v>48</v>
      </c>
      <c r="I240" s="52">
        <v>10</v>
      </c>
      <c r="J240" s="80">
        <f t="shared" si="32"/>
        <v>480</v>
      </c>
      <c r="K240" s="76">
        <f>F240*$N$3</f>
        <v>0</v>
      </c>
      <c r="L240" s="80">
        <f t="shared" si="31"/>
        <v>0</v>
      </c>
      <c r="M240" s="51" t="s">
        <v>38</v>
      </c>
    </row>
    <row r="241" ht="18.1" customHeight="1" spans="1:13">
      <c r="A241" s="68" t="s">
        <v>326</v>
      </c>
      <c r="B241" s="92" t="s">
        <v>327</v>
      </c>
      <c r="C241" s="45"/>
      <c r="D241" s="45"/>
      <c r="E241" s="46"/>
      <c r="F241" s="45"/>
      <c r="G241" s="80"/>
      <c r="H241" s="52"/>
      <c r="I241" s="46"/>
      <c r="J241" s="80"/>
      <c r="K241" s="76">
        <f>F241*$N$3</f>
        <v>0</v>
      </c>
      <c r="L241" s="80"/>
      <c r="M241" s="45"/>
    </row>
    <row r="242" ht="18.7" customHeight="1" outlineLevel="1" spans="1:13">
      <c r="A242" s="69">
        <v>1</v>
      </c>
      <c r="B242" s="93" t="s">
        <v>328</v>
      </c>
      <c r="C242" s="51" t="s">
        <v>329</v>
      </c>
      <c r="D242" s="51" t="s">
        <v>313</v>
      </c>
      <c r="E242" s="52">
        <f t="shared" ref="E242:E254" si="34">3*5</f>
        <v>15</v>
      </c>
      <c r="F242" s="52">
        <v>600</v>
      </c>
      <c r="G242" s="80">
        <f t="shared" ref="G242:G258" si="35">F242*E242</f>
        <v>9000</v>
      </c>
      <c r="H242" s="52">
        <f t="shared" si="33"/>
        <v>360</v>
      </c>
      <c r="I242" s="52">
        <f t="shared" ref="I242:I255" si="36">3*5</f>
        <v>15</v>
      </c>
      <c r="J242" s="80">
        <f t="shared" ref="J241:J266" si="37">I242*H242</f>
        <v>5400</v>
      </c>
      <c r="K242" s="76">
        <f>F242*$N$3</f>
        <v>0</v>
      </c>
      <c r="L242" s="80">
        <f t="shared" ref="L242:L258" si="38">K242*I242</f>
        <v>0</v>
      </c>
      <c r="M242" s="51" t="s">
        <v>38</v>
      </c>
    </row>
    <row r="243" ht="18.7" customHeight="1" outlineLevel="1" spans="1:13">
      <c r="A243" s="62"/>
      <c r="B243" s="93"/>
      <c r="C243" s="51" t="s">
        <v>330</v>
      </c>
      <c r="D243" s="51" t="s">
        <v>313</v>
      </c>
      <c r="E243" s="52">
        <f t="shared" si="34"/>
        <v>15</v>
      </c>
      <c r="F243" s="52">
        <v>600</v>
      </c>
      <c r="G243" s="80">
        <f t="shared" si="35"/>
        <v>9000</v>
      </c>
      <c r="H243" s="52">
        <f t="shared" si="33"/>
        <v>360</v>
      </c>
      <c r="I243" s="52">
        <f t="shared" si="36"/>
        <v>15</v>
      </c>
      <c r="J243" s="80">
        <f t="shared" si="37"/>
        <v>5400</v>
      </c>
      <c r="K243" s="76">
        <f>F243*$N$3</f>
        <v>0</v>
      </c>
      <c r="L243" s="80">
        <f t="shared" si="38"/>
        <v>0</v>
      </c>
      <c r="M243" s="51" t="s">
        <v>38</v>
      </c>
    </row>
    <row r="244" ht="18.7" customHeight="1" outlineLevel="1" spans="1:13">
      <c r="A244" s="62"/>
      <c r="B244" s="93"/>
      <c r="C244" s="51" t="s">
        <v>331</v>
      </c>
      <c r="D244" s="51" t="s">
        <v>313</v>
      </c>
      <c r="E244" s="52">
        <f t="shared" si="34"/>
        <v>15</v>
      </c>
      <c r="F244" s="52">
        <v>400</v>
      </c>
      <c r="G244" s="80">
        <f t="shared" si="35"/>
        <v>6000</v>
      </c>
      <c r="H244" s="52">
        <f t="shared" si="33"/>
        <v>240</v>
      </c>
      <c r="I244" s="52">
        <f t="shared" si="36"/>
        <v>15</v>
      </c>
      <c r="J244" s="80">
        <f t="shared" si="37"/>
        <v>3600</v>
      </c>
      <c r="K244" s="76">
        <f>F244*$N$3</f>
        <v>0</v>
      </c>
      <c r="L244" s="80">
        <f t="shared" si="38"/>
        <v>0</v>
      </c>
      <c r="M244" s="51" t="s">
        <v>38</v>
      </c>
    </row>
    <row r="245" ht="18.7" customHeight="1" outlineLevel="1" spans="1:13">
      <c r="A245" s="62"/>
      <c r="B245" s="93"/>
      <c r="C245" s="51" t="s">
        <v>332</v>
      </c>
      <c r="D245" s="51" t="s">
        <v>313</v>
      </c>
      <c r="E245" s="52">
        <f t="shared" si="34"/>
        <v>15</v>
      </c>
      <c r="F245" s="52">
        <v>400</v>
      </c>
      <c r="G245" s="80">
        <f t="shared" si="35"/>
        <v>6000</v>
      </c>
      <c r="H245" s="52">
        <f t="shared" si="33"/>
        <v>240</v>
      </c>
      <c r="I245" s="52">
        <f t="shared" si="36"/>
        <v>15</v>
      </c>
      <c r="J245" s="80">
        <f t="shared" si="37"/>
        <v>3600</v>
      </c>
      <c r="K245" s="76">
        <f>F245*$N$3</f>
        <v>0</v>
      </c>
      <c r="L245" s="80">
        <f t="shared" si="38"/>
        <v>0</v>
      </c>
      <c r="M245" s="51" t="s">
        <v>38</v>
      </c>
    </row>
    <row r="246" ht="18.7" customHeight="1" outlineLevel="1" spans="1:13">
      <c r="A246" s="62"/>
      <c r="B246" s="93"/>
      <c r="C246" s="51" t="s">
        <v>333</v>
      </c>
      <c r="D246" s="51" t="s">
        <v>313</v>
      </c>
      <c r="E246" s="52">
        <f t="shared" si="34"/>
        <v>15</v>
      </c>
      <c r="F246" s="52">
        <v>400</v>
      </c>
      <c r="G246" s="80">
        <f t="shared" si="35"/>
        <v>6000</v>
      </c>
      <c r="H246" s="52">
        <f t="shared" si="33"/>
        <v>240</v>
      </c>
      <c r="I246" s="52">
        <f t="shared" si="36"/>
        <v>15</v>
      </c>
      <c r="J246" s="80">
        <f t="shared" si="37"/>
        <v>3600</v>
      </c>
      <c r="K246" s="76">
        <f>F246*$N$3</f>
        <v>0</v>
      </c>
      <c r="L246" s="80">
        <f t="shared" si="38"/>
        <v>0</v>
      </c>
      <c r="M246" s="51" t="s">
        <v>38</v>
      </c>
    </row>
    <row r="247" ht="18.7" customHeight="1" outlineLevel="1" spans="1:13">
      <c r="A247" s="62"/>
      <c r="B247" s="93"/>
      <c r="C247" s="51" t="s">
        <v>334</v>
      </c>
      <c r="D247" s="51" t="s">
        <v>313</v>
      </c>
      <c r="E247" s="52">
        <f t="shared" si="34"/>
        <v>15</v>
      </c>
      <c r="F247" s="52">
        <v>400</v>
      </c>
      <c r="G247" s="80">
        <f t="shared" si="35"/>
        <v>6000</v>
      </c>
      <c r="H247" s="52">
        <f t="shared" si="33"/>
        <v>240</v>
      </c>
      <c r="I247" s="52">
        <f t="shared" si="36"/>
        <v>15</v>
      </c>
      <c r="J247" s="80">
        <f t="shared" si="37"/>
        <v>3600</v>
      </c>
      <c r="K247" s="76">
        <f>F247*$N$3</f>
        <v>0</v>
      </c>
      <c r="L247" s="80">
        <f t="shared" si="38"/>
        <v>0</v>
      </c>
      <c r="M247" s="45"/>
    </row>
    <row r="248" ht="18.7" customHeight="1" outlineLevel="1" spans="1:13">
      <c r="A248" s="62"/>
      <c r="B248" s="93"/>
      <c r="C248" s="51" t="s">
        <v>335</v>
      </c>
      <c r="D248" s="51" t="s">
        <v>313</v>
      </c>
      <c r="E248" s="52">
        <f t="shared" si="34"/>
        <v>15</v>
      </c>
      <c r="F248" s="52">
        <v>400</v>
      </c>
      <c r="G248" s="80">
        <f t="shared" si="35"/>
        <v>6000</v>
      </c>
      <c r="H248" s="52">
        <f t="shared" si="33"/>
        <v>240</v>
      </c>
      <c r="I248" s="52">
        <f t="shared" si="36"/>
        <v>15</v>
      </c>
      <c r="J248" s="80">
        <f t="shared" si="37"/>
        <v>3600</v>
      </c>
      <c r="K248" s="76">
        <f>F248*$N$3</f>
        <v>0</v>
      </c>
      <c r="L248" s="80">
        <f t="shared" si="38"/>
        <v>0</v>
      </c>
      <c r="M248" s="45"/>
    </row>
    <row r="249" ht="18.7" customHeight="1" outlineLevel="1" spans="1:13">
      <c r="A249" s="62"/>
      <c r="B249" s="93"/>
      <c r="C249" s="51" t="s">
        <v>336</v>
      </c>
      <c r="D249" s="51" t="s">
        <v>313</v>
      </c>
      <c r="E249" s="52">
        <f t="shared" si="34"/>
        <v>15</v>
      </c>
      <c r="F249" s="52">
        <v>300</v>
      </c>
      <c r="G249" s="80">
        <f t="shared" si="35"/>
        <v>4500</v>
      </c>
      <c r="H249" s="52">
        <f t="shared" si="33"/>
        <v>180</v>
      </c>
      <c r="I249" s="52">
        <f t="shared" si="36"/>
        <v>15</v>
      </c>
      <c r="J249" s="80">
        <f t="shared" si="37"/>
        <v>2700</v>
      </c>
      <c r="K249" s="76">
        <f>F249*$N$3</f>
        <v>0</v>
      </c>
      <c r="L249" s="80">
        <f t="shared" si="38"/>
        <v>0</v>
      </c>
      <c r="M249" s="45"/>
    </row>
    <row r="250" ht="18.7" customHeight="1" outlineLevel="1" spans="1:13">
      <c r="A250" s="62"/>
      <c r="B250" s="93"/>
      <c r="C250" s="51" t="s">
        <v>337</v>
      </c>
      <c r="D250" s="51" t="s">
        <v>313</v>
      </c>
      <c r="E250" s="52">
        <f t="shared" si="34"/>
        <v>15</v>
      </c>
      <c r="F250" s="52">
        <v>300</v>
      </c>
      <c r="G250" s="80">
        <f t="shared" si="35"/>
        <v>4500</v>
      </c>
      <c r="H250" s="52">
        <f t="shared" si="33"/>
        <v>180</v>
      </c>
      <c r="I250" s="52">
        <f t="shared" si="36"/>
        <v>15</v>
      </c>
      <c r="J250" s="80">
        <f t="shared" si="37"/>
        <v>2700</v>
      </c>
      <c r="K250" s="76">
        <f>F250*$N$3</f>
        <v>0</v>
      </c>
      <c r="L250" s="80">
        <f t="shared" si="38"/>
        <v>0</v>
      </c>
      <c r="M250" s="45"/>
    </row>
    <row r="251" ht="19.1" customHeight="1" outlineLevel="1" spans="1:13">
      <c r="A251" s="62"/>
      <c r="B251" s="93"/>
      <c r="C251" s="51" t="s">
        <v>338</v>
      </c>
      <c r="D251" s="51" t="s">
        <v>313</v>
      </c>
      <c r="E251" s="52">
        <f t="shared" si="34"/>
        <v>15</v>
      </c>
      <c r="F251" s="52">
        <v>300</v>
      </c>
      <c r="G251" s="80">
        <f t="shared" si="35"/>
        <v>4500</v>
      </c>
      <c r="H251" s="52">
        <f t="shared" si="33"/>
        <v>180</v>
      </c>
      <c r="I251" s="52">
        <f t="shared" si="36"/>
        <v>15</v>
      </c>
      <c r="J251" s="80">
        <f t="shared" si="37"/>
        <v>2700</v>
      </c>
      <c r="K251" s="76">
        <f>F251*$N$3</f>
        <v>0</v>
      </c>
      <c r="L251" s="80">
        <f t="shared" si="38"/>
        <v>0</v>
      </c>
      <c r="M251" s="45"/>
    </row>
    <row r="252" ht="18.7" customHeight="1" outlineLevel="1" spans="1:13">
      <c r="A252" s="62"/>
      <c r="B252" s="93"/>
      <c r="C252" s="51" t="s">
        <v>339</v>
      </c>
      <c r="D252" s="51" t="s">
        <v>313</v>
      </c>
      <c r="E252" s="52">
        <f t="shared" si="34"/>
        <v>15</v>
      </c>
      <c r="F252" s="52">
        <v>300</v>
      </c>
      <c r="G252" s="80">
        <f t="shared" si="35"/>
        <v>4500</v>
      </c>
      <c r="H252" s="52">
        <f t="shared" si="33"/>
        <v>180</v>
      </c>
      <c r="I252" s="52">
        <f t="shared" si="36"/>
        <v>15</v>
      </c>
      <c r="J252" s="80">
        <f t="shared" si="37"/>
        <v>2700</v>
      </c>
      <c r="K252" s="76">
        <f>F252*$N$3</f>
        <v>0</v>
      </c>
      <c r="L252" s="80">
        <f t="shared" si="38"/>
        <v>0</v>
      </c>
      <c r="M252" s="45"/>
    </row>
    <row r="253" ht="18.7" customHeight="1" outlineLevel="1" spans="1:13">
      <c r="A253" s="62"/>
      <c r="B253" s="93"/>
      <c r="C253" s="51" t="s">
        <v>340</v>
      </c>
      <c r="D253" s="51" t="s">
        <v>313</v>
      </c>
      <c r="E253" s="52">
        <f t="shared" si="34"/>
        <v>15</v>
      </c>
      <c r="F253" s="52">
        <v>300</v>
      </c>
      <c r="G253" s="80">
        <f t="shared" si="35"/>
        <v>4500</v>
      </c>
      <c r="H253" s="52">
        <f t="shared" si="33"/>
        <v>180</v>
      </c>
      <c r="I253" s="52">
        <f t="shared" si="36"/>
        <v>15</v>
      </c>
      <c r="J253" s="80">
        <f t="shared" si="37"/>
        <v>2700</v>
      </c>
      <c r="K253" s="76">
        <f>F253*$N$3</f>
        <v>0</v>
      </c>
      <c r="L253" s="80">
        <f t="shared" si="38"/>
        <v>0</v>
      </c>
      <c r="M253" s="45"/>
    </row>
    <row r="254" ht="18.7" customHeight="1" outlineLevel="1" spans="1:13">
      <c r="A254" s="62"/>
      <c r="B254" s="93"/>
      <c r="C254" s="51" t="s">
        <v>341</v>
      </c>
      <c r="D254" s="51" t="s">
        <v>313</v>
      </c>
      <c r="E254" s="52">
        <f t="shared" si="34"/>
        <v>15</v>
      </c>
      <c r="F254" s="52">
        <v>300</v>
      </c>
      <c r="G254" s="80">
        <f t="shared" si="35"/>
        <v>4500</v>
      </c>
      <c r="H254" s="52">
        <f t="shared" si="33"/>
        <v>180</v>
      </c>
      <c r="I254" s="52">
        <f t="shared" si="36"/>
        <v>15</v>
      </c>
      <c r="J254" s="80">
        <f t="shared" si="37"/>
        <v>2700</v>
      </c>
      <c r="K254" s="76">
        <f>F254*$N$3</f>
        <v>0</v>
      </c>
      <c r="L254" s="80">
        <f t="shared" si="38"/>
        <v>0</v>
      </c>
      <c r="M254" s="45"/>
    </row>
    <row r="255" ht="18.7" customHeight="1" outlineLevel="1" spans="1:13">
      <c r="A255" s="65"/>
      <c r="B255" s="94"/>
      <c r="C255" s="51" t="s">
        <v>342</v>
      </c>
      <c r="D255" s="51" t="s">
        <v>343</v>
      </c>
      <c r="E255" s="52">
        <v>500</v>
      </c>
      <c r="F255" s="52">
        <v>2</v>
      </c>
      <c r="G255" s="80">
        <f t="shared" si="35"/>
        <v>1000</v>
      </c>
      <c r="H255" s="52">
        <f t="shared" si="33"/>
        <v>1.2</v>
      </c>
      <c r="I255" s="52">
        <v>500</v>
      </c>
      <c r="J255" s="80">
        <f t="shared" si="37"/>
        <v>600</v>
      </c>
      <c r="K255" s="76">
        <f>F255*$N$3</f>
        <v>0</v>
      </c>
      <c r="L255" s="80">
        <f t="shared" si="38"/>
        <v>0</v>
      </c>
      <c r="M255" s="45"/>
    </row>
    <row r="256" ht="18.7" customHeight="1" outlineLevel="1" spans="1:13">
      <c r="A256" s="52">
        <v>2</v>
      </c>
      <c r="B256" s="51" t="s">
        <v>344</v>
      </c>
      <c r="C256" s="51" t="s">
        <v>345</v>
      </c>
      <c r="D256" s="51" t="s">
        <v>313</v>
      </c>
      <c r="E256" s="52">
        <v>20</v>
      </c>
      <c r="F256" s="52">
        <v>300</v>
      </c>
      <c r="G256" s="80">
        <f t="shared" si="35"/>
        <v>6000</v>
      </c>
      <c r="H256" s="52">
        <f t="shared" si="33"/>
        <v>180</v>
      </c>
      <c r="I256" s="52">
        <v>20</v>
      </c>
      <c r="J256" s="80">
        <f t="shared" si="37"/>
        <v>3600</v>
      </c>
      <c r="K256" s="76">
        <f>F256*$N$3</f>
        <v>0</v>
      </c>
      <c r="L256" s="80">
        <f t="shared" si="38"/>
        <v>0</v>
      </c>
      <c r="M256" s="51" t="s">
        <v>38</v>
      </c>
    </row>
    <row r="257" ht="18.7" customHeight="1" outlineLevel="1" spans="1:13">
      <c r="A257" s="67"/>
      <c r="B257" s="64"/>
      <c r="C257" s="51" t="s">
        <v>346</v>
      </c>
      <c r="D257" s="51" t="s">
        <v>313</v>
      </c>
      <c r="E257" s="52">
        <v>20</v>
      </c>
      <c r="F257" s="52">
        <v>1000</v>
      </c>
      <c r="G257" s="80">
        <f t="shared" si="35"/>
        <v>20000</v>
      </c>
      <c r="H257" s="52">
        <f t="shared" si="33"/>
        <v>600</v>
      </c>
      <c r="I257" s="52">
        <v>20</v>
      </c>
      <c r="J257" s="80">
        <f t="shared" si="37"/>
        <v>12000</v>
      </c>
      <c r="K257" s="76">
        <f>F257*$N$3</f>
        <v>0</v>
      </c>
      <c r="L257" s="80">
        <f t="shared" si="38"/>
        <v>0</v>
      </c>
      <c r="M257" s="51" t="s">
        <v>38</v>
      </c>
    </row>
    <row r="258" ht="24.85" customHeight="1" outlineLevel="1" spans="1:13">
      <c r="A258" s="52">
        <v>3</v>
      </c>
      <c r="B258" s="51" t="s">
        <v>347</v>
      </c>
      <c r="C258" s="51" t="s">
        <v>348</v>
      </c>
      <c r="D258" s="51" t="s">
        <v>90</v>
      </c>
      <c r="E258" s="52">
        <v>3</v>
      </c>
      <c r="F258" s="52">
        <v>1200</v>
      </c>
      <c r="G258" s="80">
        <f t="shared" si="35"/>
        <v>3600</v>
      </c>
      <c r="H258" s="52">
        <f t="shared" si="33"/>
        <v>720</v>
      </c>
      <c r="I258" s="52">
        <v>3</v>
      </c>
      <c r="J258" s="80">
        <f t="shared" si="37"/>
        <v>2160</v>
      </c>
      <c r="K258" s="76">
        <f>F258*$N$3</f>
        <v>0</v>
      </c>
      <c r="L258" s="80">
        <f t="shared" si="38"/>
        <v>0</v>
      </c>
      <c r="M258" s="51" t="s">
        <v>38</v>
      </c>
    </row>
    <row r="259" ht="18.1" customHeight="1" spans="1:13">
      <c r="A259" s="43" t="s">
        <v>349</v>
      </c>
      <c r="B259" s="48" t="s">
        <v>350</v>
      </c>
      <c r="C259" s="45"/>
      <c r="D259" s="45"/>
      <c r="E259" s="46"/>
      <c r="F259" s="45"/>
      <c r="G259" s="80"/>
      <c r="H259" s="52"/>
      <c r="I259" s="46"/>
      <c r="J259" s="80"/>
      <c r="K259" s="76">
        <f>F259*$N$3</f>
        <v>0</v>
      </c>
      <c r="L259" s="80"/>
      <c r="M259" s="45"/>
    </row>
    <row r="260" ht="24.85" customHeight="1" outlineLevel="1" spans="1:13">
      <c r="A260" s="52">
        <v>1</v>
      </c>
      <c r="B260" s="51" t="s">
        <v>351</v>
      </c>
      <c r="C260" s="51" t="s">
        <v>352</v>
      </c>
      <c r="D260" s="51" t="s">
        <v>343</v>
      </c>
      <c r="E260" s="95">
        <v>1000</v>
      </c>
      <c r="F260" s="52">
        <v>1</v>
      </c>
      <c r="G260" s="80">
        <f t="shared" ref="G260:G266" si="39">F260*E260</f>
        <v>1000</v>
      </c>
      <c r="H260" s="52">
        <f t="shared" si="33"/>
        <v>0.6</v>
      </c>
      <c r="I260" s="95">
        <v>1000</v>
      </c>
      <c r="J260" s="80">
        <f t="shared" si="37"/>
        <v>600</v>
      </c>
      <c r="K260" s="76">
        <f>F260*$N$3</f>
        <v>0</v>
      </c>
      <c r="L260" s="80">
        <f>K260*I260</f>
        <v>0</v>
      </c>
      <c r="M260" s="51" t="s">
        <v>38</v>
      </c>
    </row>
    <row r="261" ht="24.85" customHeight="1" outlineLevel="1" spans="1:13">
      <c r="A261" s="52">
        <v>2</v>
      </c>
      <c r="B261" s="51" t="s">
        <v>353</v>
      </c>
      <c r="C261" s="51" t="s">
        <v>38</v>
      </c>
      <c r="D261" s="51" t="s">
        <v>65</v>
      </c>
      <c r="E261" s="52">
        <v>3</v>
      </c>
      <c r="F261" s="52">
        <v>300</v>
      </c>
      <c r="G261" s="80">
        <f t="shared" si="39"/>
        <v>900</v>
      </c>
      <c r="H261" s="52">
        <f t="shared" si="33"/>
        <v>180</v>
      </c>
      <c r="I261" s="52">
        <v>3</v>
      </c>
      <c r="J261" s="80">
        <f t="shared" si="37"/>
        <v>540</v>
      </c>
      <c r="K261" s="76">
        <f>F261*$N$3</f>
        <v>0</v>
      </c>
      <c r="L261" s="80">
        <f>K261*I261</f>
        <v>0</v>
      </c>
      <c r="M261" s="51" t="s">
        <v>38</v>
      </c>
    </row>
    <row r="262" ht="18.1" customHeight="1" spans="1:13">
      <c r="A262" s="68" t="s">
        <v>354</v>
      </c>
      <c r="B262" s="48" t="s">
        <v>355</v>
      </c>
      <c r="C262" s="45"/>
      <c r="D262" s="45"/>
      <c r="E262" s="46"/>
      <c r="F262" s="45"/>
      <c r="G262" s="80"/>
      <c r="H262" s="52"/>
      <c r="I262" s="46"/>
      <c r="J262" s="80"/>
      <c r="K262" s="76">
        <f>F262*$N$3</f>
        <v>0</v>
      </c>
      <c r="L262" s="80"/>
      <c r="M262" s="45"/>
    </row>
    <row r="263" ht="22.55" customHeight="1" outlineLevel="1" spans="1:13">
      <c r="A263" s="52">
        <v>1</v>
      </c>
      <c r="B263" s="51" t="s">
        <v>356</v>
      </c>
      <c r="C263" s="51" t="s">
        <v>357</v>
      </c>
      <c r="D263" s="51" t="s">
        <v>57</v>
      </c>
      <c r="E263" s="52">
        <v>200</v>
      </c>
      <c r="F263" s="52">
        <v>15</v>
      </c>
      <c r="G263" s="80">
        <f t="shared" si="39"/>
        <v>3000</v>
      </c>
      <c r="H263" s="52">
        <f t="shared" si="33"/>
        <v>9</v>
      </c>
      <c r="I263" s="52">
        <v>200</v>
      </c>
      <c r="J263" s="80">
        <f t="shared" si="37"/>
        <v>1800</v>
      </c>
      <c r="K263" s="76">
        <f>F263*$N$3</f>
        <v>0</v>
      </c>
      <c r="L263" s="80">
        <f>K263*I263</f>
        <v>0</v>
      </c>
      <c r="M263" s="51" t="s">
        <v>38</v>
      </c>
    </row>
    <row r="264" ht="22.55" customHeight="1" outlineLevel="1" spans="1:13">
      <c r="A264" s="67"/>
      <c r="B264" s="64"/>
      <c r="C264" s="51" t="s">
        <v>358</v>
      </c>
      <c r="D264" s="51" t="s">
        <v>57</v>
      </c>
      <c r="E264" s="52">
        <v>200</v>
      </c>
      <c r="F264" s="52">
        <v>42</v>
      </c>
      <c r="G264" s="80">
        <f t="shared" si="39"/>
        <v>8400</v>
      </c>
      <c r="H264" s="52">
        <f t="shared" si="33"/>
        <v>25.2</v>
      </c>
      <c r="I264" s="52">
        <v>200</v>
      </c>
      <c r="J264" s="80">
        <f t="shared" si="37"/>
        <v>5040</v>
      </c>
      <c r="K264" s="76">
        <f>F264*$N$3</f>
        <v>0</v>
      </c>
      <c r="L264" s="80">
        <f>K264*I264</f>
        <v>0</v>
      </c>
      <c r="M264" s="51" t="s">
        <v>359</v>
      </c>
    </row>
    <row r="265" ht="22.55" customHeight="1" outlineLevel="1" spans="1:13">
      <c r="A265" s="67"/>
      <c r="B265" s="64"/>
      <c r="C265" s="51" t="s">
        <v>360</v>
      </c>
      <c r="D265" s="51" t="s">
        <v>57</v>
      </c>
      <c r="E265" s="52">
        <v>200</v>
      </c>
      <c r="F265" s="52">
        <v>25</v>
      </c>
      <c r="G265" s="80">
        <f t="shared" si="39"/>
        <v>5000</v>
      </c>
      <c r="H265" s="52">
        <f t="shared" si="33"/>
        <v>15</v>
      </c>
      <c r="I265" s="52">
        <v>200</v>
      </c>
      <c r="J265" s="80">
        <f t="shared" si="37"/>
        <v>3000</v>
      </c>
      <c r="K265" s="76">
        <f>F265*$N$3</f>
        <v>0</v>
      </c>
      <c r="L265" s="80">
        <f>K265*I265</f>
        <v>0</v>
      </c>
      <c r="M265" s="51" t="s">
        <v>38</v>
      </c>
    </row>
    <row r="266" ht="22.55" customHeight="1" outlineLevel="1" spans="1:13">
      <c r="A266" s="67"/>
      <c r="B266" s="64"/>
      <c r="C266" s="51" t="s">
        <v>361</v>
      </c>
      <c r="D266" s="51" t="s">
        <v>57</v>
      </c>
      <c r="E266" s="52">
        <v>200</v>
      </c>
      <c r="F266" s="52">
        <v>36</v>
      </c>
      <c r="G266" s="80">
        <f t="shared" si="39"/>
        <v>7200</v>
      </c>
      <c r="H266" s="52">
        <f t="shared" si="33"/>
        <v>21.6</v>
      </c>
      <c r="I266" s="52">
        <v>200</v>
      </c>
      <c r="J266" s="80">
        <f t="shared" si="37"/>
        <v>4320</v>
      </c>
      <c r="K266" s="76">
        <f>F266*$N$3</f>
        <v>0</v>
      </c>
      <c r="L266" s="80">
        <f>K266*I266</f>
        <v>0</v>
      </c>
      <c r="M266" s="51" t="s">
        <v>38</v>
      </c>
    </row>
    <row r="267" ht="18.1" customHeight="1" spans="1:13">
      <c r="A267" s="68" t="s">
        <v>362</v>
      </c>
      <c r="B267" s="48" t="s">
        <v>363</v>
      </c>
      <c r="C267" s="45"/>
      <c r="D267" s="45"/>
      <c r="E267" s="46"/>
      <c r="F267" s="45"/>
      <c r="G267" s="80"/>
      <c r="H267" s="52"/>
      <c r="I267" s="46"/>
      <c r="J267" s="80"/>
      <c r="K267" s="76">
        <f>F267*$N$3</f>
        <v>0</v>
      </c>
      <c r="L267" s="80"/>
      <c r="M267" s="45"/>
    </row>
    <row r="268" ht="18.1" customHeight="1" outlineLevel="1" spans="1:13">
      <c r="A268" s="96">
        <v>1</v>
      </c>
      <c r="B268" s="97" t="s">
        <v>364</v>
      </c>
      <c r="C268" s="97" t="s">
        <v>365</v>
      </c>
      <c r="D268" s="97" t="s">
        <v>366</v>
      </c>
      <c r="E268" s="96">
        <v>3</v>
      </c>
      <c r="F268" s="96">
        <v>500</v>
      </c>
      <c r="G268" s="80">
        <f t="shared" ref="G268:G331" si="40">F268*E268</f>
        <v>1500</v>
      </c>
      <c r="H268" s="52">
        <f t="shared" si="33"/>
        <v>300</v>
      </c>
      <c r="I268" s="96">
        <v>3</v>
      </c>
      <c r="J268" s="80">
        <f t="shared" ref="J267:J303" si="41">I268*H268</f>
        <v>900</v>
      </c>
      <c r="K268" s="76">
        <f>F268*$N$3</f>
        <v>0</v>
      </c>
      <c r="L268" s="80">
        <f t="shared" ref="L268:L331" si="42">K268*I268</f>
        <v>0</v>
      </c>
      <c r="M268" s="97" t="s">
        <v>367</v>
      </c>
    </row>
    <row r="269" ht="18.1" customHeight="1" outlineLevel="1" spans="1:13">
      <c r="A269" s="67"/>
      <c r="B269" s="64"/>
      <c r="C269" s="97" t="s">
        <v>368</v>
      </c>
      <c r="D269" s="97" t="s">
        <v>369</v>
      </c>
      <c r="E269" s="96">
        <v>3</v>
      </c>
      <c r="F269" s="96">
        <v>100</v>
      </c>
      <c r="G269" s="80">
        <f t="shared" si="40"/>
        <v>300</v>
      </c>
      <c r="H269" s="52">
        <f t="shared" si="33"/>
        <v>60</v>
      </c>
      <c r="I269" s="96">
        <v>3</v>
      </c>
      <c r="J269" s="80">
        <f t="shared" si="41"/>
        <v>180</v>
      </c>
      <c r="K269" s="76">
        <f>F269*$N$3</f>
        <v>0</v>
      </c>
      <c r="L269" s="80">
        <f t="shared" si="42"/>
        <v>0</v>
      </c>
      <c r="M269" s="97" t="s">
        <v>367</v>
      </c>
    </row>
    <row r="270" ht="18.1" customHeight="1" outlineLevel="1" spans="1:13">
      <c r="A270" s="67"/>
      <c r="B270" s="64"/>
      <c r="C270" s="97" t="s">
        <v>370</v>
      </c>
      <c r="D270" s="97" t="s">
        <v>369</v>
      </c>
      <c r="E270" s="96">
        <v>3</v>
      </c>
      <c r="F270" s="96">
        <v>100</v>
      </c>
      <c r="G270" s="80">
        <f t="shared" si="40"/>
        <v>300</v>
      </c>
      <c r="H270" s="52">
        <f t="shared" si="33"/>
        <v>60</v>
      </c>
      <c r="I270" s="96">
        <v>3</v>
      </c>
      <c r="J270" s="80">
        <f t="shared" si="41"/>
        <v>180</v>
      </c>
      <c r="K270" s="76">
        <f>F270*$N$3</f>
        <v>0</v>
      </c>
      <c r="L270" s="80">
        <f t="shared" si="42"/>
        <v>0</v>
      </c>
      <c r="M270" s="97" t="s">
        <v>367</v>
      </c>
    </row>
    <row r="271" ht="18.1" customHeight="1" outlineLevel="1" spans="1:13">
      <c r="A271" s="67"/>
      <c r="B271" s="64"/>
      <c r="C271" s="97" t="s">
        <v>371</v>
      </c>
      <c r="D271" s="97" t="s">
        <v>372</v>
      </c>
      <c r="E271" s="96">
        <v>3</v>
      </c>
      <c r="F271" s="96">
        <v>100</v>
      </c>
      <c r="G271" s="80">
        <f t="shared" si="40"/>
        <v>300</v>
      </c>
      <c r="H271" s="52">
        <f t="shared" si="33"/>
        <v>60</v>
      </c>
      <c r="I271" s="96">
        <v>3</v>
      </c>
      <c r="J271" s="80">
        <f t="shared" si="41"/>
        <v>180</v>
      </c>
      <c r="K271" s="76">
        <f>F271*$N$3</f>
        <v>0</v>
      </c>
      <c r="L271" s="80">
        <f t="shared" si="42"/>
        <v>0</v>
      </c>
      <c r="M271" s="97" t="s">
        <v>367</v>
      </c>
    </row>
    <row r="272" ht="18.1" customHeight="1" outlineLevel="1" spans="1:13">
      <c r="A272" s="67"/>
      <c r="B272" s="64"/>
      <c r="C272" s="97" t="s">
        <v>373</v>
      </c>
      <c r="D272" s="97" t="s">
        <v>374</v>
      </c>
      <c r="E272" s="96">
        <v>3</v>
      </c>
      <c r="F272" s="96">
        <v>235</v>
      </c>
      <c r="G272" s="80">
        <f t="shared" si="40"/>
        <v>705</v>
      </c>
      <c r="H272" s="52">
        <f t="shared" si="33"/>
        <v>141</v>
      </c>
      <c r="I272" s="96">
        <v>3</v>
      </c>
      <c r="J272" s="80">
        <f t="shared" si="41"/>
        <v>423</v>
      </c>
      <c r="K272" s="76">
        <f>F272*$N$3</f>
        <v>0</v>
      </c>
      <c r="L272" s="80">
        <f t="shared" si="42"/>
        <v>0</v>
      </c>
      <c r="M272" s="97" t="s">
        <v>367</v>
      </c>
    </row>
    <row r="273" ht="18.1" customHeight="1" outlineLevel="1" spans="1:13">
      <c r="A273" s="67"/>
      <c r="B273" s="64"/>
      <c r="C273" s="97" t="s">
        <v>375</v>
      </c>
      <c r="D273" s="97" t="s">
        <v>374</v>
      </c>
      <c r="E273" s="96">
        <v>3</v>
      </c>
      <c r="F273" s="96">
        <v>235</v>
      </c>
      <c r="G273" s="80">
        <f t="shared" si="40"/>
        <v>705</v>
      </c>
      <c r="H273" s="52">
        <f t="shared" si="33"/>
        <v>141</v>
      </c>
      <c r="I273" s="96">
        <v>3</v>
      </c>
      <c r="J273" s="80">
        <f t="shared" si="41"/>
        <v>423</v>
      </c>
      <c r="K273" s="76">
        <f>F273*$N$3</f>
        <v>0</v>
      </c>
      <c r="L273" s="80">
        <f t="shared" si="42"/>
        <v>0</v>
      </c>
      <c r="M273" s="97" t="s">
        <v>367</v>
      </c>
    </row>
    <row r="274" ht="18.1" customHeight="1" outlineLevel="1" spans="1:13">
      <c r="A274" s="67"/>
      <c r="B274" s="64"/>
      <c r="C274" s="97" t="s">
        <v>376</v>
      </c>
      <c r="D274" s="97" t="s">
        <v>372</v>
      </c>
      <c r="E274" s="96">
        <v>3</v>
      </c>
      <c r="F274" s="96">
        <v>45</v>
      </c>
      <c r="G274" s="80">
        <f t="shared" si="40"/>
        <v>135</v>
      </c>
      <c r="H274" s="52">
        <f t="shared" si="33"/>
        <v>27</v>
      </c>
      <c r="I274" s="96">
        <v>3</v>
      </c>
      <c r="J274" s="80">
        <f t="shared" si="41"/>
        <v>81</v>
      </c>
      <c r="K274" s="76">
        <f>F274*$N$3</f>
        <v>0</v>
      </c>
      <c r="L274" s="80">
        <f t="shared" si="42"/>
        <v>0</v>
      </c>
      <c r="M274" s="97" t="s">
        <v>367</v>
      </c>
    </row>
    <row r="275" ht="18.1" customHeight="1" outlineLevel="1" spans="1:13">
      <c r="A275" s="67"/>
      <c r="B275" s="64"/>
      <c r="C275" s="97" t="s">
        <v>377</v>
      </c>
      <c r="D275" s="97" t="s">
        <v>374</v>
      </c>
      <c r="E275" s="96">
        <v>3</v>
      </c>
      <c r="F275" s="96">
        <v>55</v>
      </c>
      <c r="G275" s="80">
        <f t="shared" si="40"/>
        <v>165</v>
      </c>
      <c r="H275" s="52">
        <f t="shared" si="33"/>
        <v>33</v>
      </c>
      <c r="I275" s="96">
        <v>3</v>
      </c>
      <c r="J275" s="80">
        <f t="shared" si="41"/>
        <v>99</v>
      </c>
      <c r="K275" s="76">
        <f>F275*$N$3</f>
        <v>0</v>
      </c>
      <c r="L275" s="80">
        <f t="shared" si="42"/>
        <v>0</v>
      </c>
      <c r="M275" s="97" t="s">
        <v>367</v>
      </c>
    </row>
    <row r="276" ht="18.1" customHeight="1" outlineLevel="1" spans="1:13">
      <c r="A276" s="98">
        <v>2</v>
      </c>
      <c r="B276" s="99" t="s">
        <v>378</v>
      </c>
      <c r="C276" s="97" t="s">
        <v>379</v>
      </c>
      <c r="D276" s="97" t="s">
        <v>372</v>
      </c>
      <c r="E276" s="96">
        <v>3</v>
      </c>
      <c r="F276" s="96">
        <v>50</v>
      </c>
      <c r="G276" s="80">
        <f t="shared" si="40"/>
        <v>150</v>
      </c>
      <c r="H276" s="52">
        <f t="shared" si="33"/>
        <v>30</v>
      </c>
      <c r="I276" s="96">
        <v>3</v>
      </c>
      <c r="J276" s="80">
        <f t="shared" si="41"/>
        <v>90</v>
      </c>
      <c r="K276" s="76">
        <f>F276*$N$3</f>
        <v>0</v>
      </c>
      <c r="L276" s="80">
        <f t="shared" si="42"/>
        <v>0</v>
      </c>
      <c r="M276" s="97" t="s">
        <v>367</v>
      </c>
    </row>
    <row r="277" ht="18.1" customHeight="1" outlineLevel="1" spans="1:13">
      <c r="A277" s="100"/>
      <c r="B277" s="101"/>
      <c r="C277" s="97" t="s">
        <v>380</v>
      </c>
      <c r="D277" s="97" t="s">
        <v>372</v>
      </c>
      <c r="E277" s="96">
        <v>3</v>
      </c>
      <c r="F277" s="96">
        <v>50</v>
      </c>
      <c r="G277" s="80">
        <f t="shared" si="40"/>
        <v>150</v>
      </c>
      <c r="H277" s="52">
        <f t="shared" si="33"/>
        <v>30</v>
      </c>
      <c r="I277" s="96">
        <v>3</v>
      </c>
      <c r="J277" s="80">
        <f t="shared" si="41"/>
        <v>90</v>
      </c>
      <c r="K277" s="76">
        <f>F277*$N$3</f>
        <v>0</v>
      </c>
      <c r="L277" s="80">
        <f t="shared" si="42"/>
        <v>0</v>
      </c>
      <c r="M277" s="97" t="s">
        <v>367</v>
      </c>
    </row>
    <row r="278" ht="18.1" customHeight="1" outlineLevel="1" spans="1:13">
      <c r="A278" s="100"/>
      <c r="B278" s="101"/>
      <c r="C278" s="97" t="s">
        <v>381</v>
      </c>
      <c r="D278" s="97" t="s">
        <v>372</v>
      </c>
      <c r="E278" s="96">
        <v>3</v>
      </c>
      <c r="F278" s="96">
        <v>20</v>
      </c>
      <c r="G278" s="80">
        <f t="shared" si="40"/>
        <v>60</v>
      </c>
      <c r="H278" s="52">
        <f t="shared" si="33"/>
        <v>12</v>
      </c>
      <c r="I278" s="96">
        <v>3</v>
      </c>
      <c r="J278" s="80">
        <f t="shared" si="41"/>
        <v>36</v>
      </c>
      <c r="K278" s="76">
        <f>F278*$N$3</f>
        <v>0</v>
      </c>
      <c r="L278" s="80">
        <f t="shared" si="42"/>
        <v>0</v>
      </c>
      <c r="M278" s="97" t="s">
        <v>367</v>
      </c>
    </row>
    <row r="279" ht="18.1" customHeight="1" outlineLevel="1" spans="1:13">
      <c r="A279" s="100"/>
      <c r="B279" s="101"/>
      <c r="C279" s="97" t="s">
        <v>382</v>
      </c>
      <c r="D279" s="97" t="s">
        <v>383</v>
      </c>
      <c r="E279" s="96">
        <v>3</v>
      </c>
      <c r="F279" s="96">
        <v>300</v>
      </c>
      <c r="G279" s="80">
        <f t="shared" si="40"/>
        <v>900</v>
      </c>
      <c r="H279" s="52">
        <f t="shared" si="33"/>
        <v>180</v>
      </c>
      <c r="I279" s="96">
        <v>3</v>
      </c>
      <c r="J279" s="80">
        <f t="shared" si="41"/>
        <v>540</v>
      </c>
      <c r="K279" s="76">
        <f>F279*$N$3</f>
        <v>0</v>
      </c>
      <c r="L279" s="80">
        <f t="shared" si="42"/>
        <v>0</v>
      </c>
      <c r="M279" s="97" t="s">
        <v>367</v>
      </c>
    </row>
    <row r="280" ht="18.1" customHeight="1" outlineLevel="1" spans="1:13">
      <c r="A280" s="100"/>
      <c r="B280" s="101"/>
      <c r="C280" s="97" t="s">
        <v>384</v>
      </c>
      <c r="D280" s="97" t="s">
        <v>383</v>
      </c>
      <c r="E280" s="96">
        <v>3</v>
      </c>
      <c r="F280" s="96">
        <v>300</v>
      </c>
      <c r="G280" s="80">
        <f t="shared" si="40"/>
        <v>900</v>
      </c>
      <c r="H280" s="52">
        <f t="shared" si="33"/>
        <v>180</v>
      </c>
      <c r="I280" s="96">
        <v>3</v>
      </c>
      <c r="J280" s="80">
        <f t="shared" si="41"/>
        <v>540</v>
      </c>
      <c r="K280" s="76">
        <f>F280*$N$3</f>
        <v>0</v>
      </c>
      <c r="L280" s="80">
        <f t="shared" si="42"/>
        <v>0</v>
      </c>
      <c r="M280" s="97" t="s">
        <v>367</v>
      </c>
    </row>
    <row r="281" ht="18.1" customHeight="1" outlineLevel="1" spans="1:13">
      <c r="A281" s="100"/>
      <c r="B281" s="101"/>
      <c r="C281" s="97" t="s">
        <v>385</v>
      </c>
      <c r="D281" s="97" t="s">
        <v>383</v>
      </c>
      <c r="E281" s="96">
        <v>3</v>
      </c>
      <c r="F281" s="96">
        <v>300</v>
      </c>
      <c r="G281" s="80">
        <f t="shared" si="40"/>
        <v>900</v>
      </c>
      <c r="H281" s="52">
        <f t="shared" si="33"/>
        <v>180</v>
      </c>
      <c r="I281" s="96">
        <v>3</v>
      </c>
      <c r="J281" s="80">
        <f t="shared" si="41"/>
        <v>540</v>
      </c>
      <c r="K281" s="76">
        <f>F281*$N$3</f>
        <v>0</v>
      </c>
      <c r="L281" s="80">
        <f t="shared" si="42"/>
        <v>0</v>
      </c>
      <c r="M281" s="97" t="s">
        <v>367</v>
      </c>
    </row>
    <row r="282" ht="18.5" customHeight="1" outlineLevel="1" spans="1:13">
      <c r="A282" s="100"/>
      <c r="B282" s="101"/>
      <c r="C282" s="97" t="s">
        <v>386</v>
      </c>
      <c r="D282" s="97" t="s">
        <v>383</v>
      </c>
      <c r="E282" s="96">
        <v>3</v>
      </c>
      <c r="F282" s="96">
        <v>300</v>
      </c>
      <c r="G282" s="80">
        <f t="shared" si="40"/>
        <v>900</v>
      </c>
      <c r="H282" s="52">
        <f t="shared" ref="H282:H345" si="43">F282*0.6</f>
        <v>180</v>
      </c>
      <c r="I282" s="96">
        <v>3</v>
      </c>
      <c r="J282" s="80">
        <f t="shared" si="41"/>
        <v>540</v>
      </c>
      <c r="K282" s="76">
        <f>F282*$N$3</f>
        <v>0</v>
      </c>
      <c r="L282" s="80">
        <f t="shared" si="42"/>
        <v>0</v>
      </c>
      <c r="M282" s="97" t="s">
        <v>367</v>
      </c>
    </row>
    <row r="283" ht="18.1" customHeight="1" outlineLevel="1" spans="1:13">
      <c r="A283" s="100"/>
      <c r="B283" s="101"/>
      <c r="C283" s="97" t="s">
        <v>387</v>
      </c>
      <c r="D283" s="97" t="s">
        <v>388</v>
      </c>
      <c r="E283" s="96">
        <v>3</v>
      </c>
      <c r="F283" s="96">
        <v>200</v>
      </c>
      <c r="G283" s="80">
        <f t="shared" si="40"/>
        <v>600</v>
      </c>
      <c r="H283" s="52">
        <f t="shared" si="43"/>
        <v>120</v>
      </c>
      <c r="I283" s="96">
        <v>3</v>
      </c>
      <c r="J283" s="80">
        <f t="shared" si="41"/>
        <v>360</v>
      </c>
      <c r="K283" s="76">
        <f>F283*$N$3</f>
        <v>0</v>
      </c>
      <c r="L283" s="80">
        <f t="shared" si="42"/>
        <v>0</v>
      </c>
      <c r="M283" s="97" t="s">
        <v>367</v>
      </c>
    </row>
    <row r="284" ht="18.1" customHeight="1" outlineLevel="1" spans="1:13">
      <c r="A284" s="102"/>
      <c r="B284" s="103"/>
      <c r="C284" s="104" t="s">
        <v>389</v>
      </c>
      <c r="D284" s="97" t="s">
        <v>388</v>
      </c>
      <c r="E284" s="96">
        <v>3</v>
      </c>
      <c r="F284" s="96">
        <v>1000</v>
      </c>
      <c r="G284" s="80">
        <f t="shared" si="40"/>
        <v>3000</v>
      </c>
      <c r="H284" s="52">
        <f t="shared" si="43"/>
        <v>600</v>
      </c>
      <c r="I284" s="96">
        <v>3</v>
      </c>
      <c r="J284" s="80">
        <f t="shared" si="41"/>
        <v>1800</v>
      </c>
      <c r="K284" s="76">
        <f>F284*$N$3</f>
        <v>0</v>
      </c>
      <c r="L284" s="80">
        <f t="shared" si="42"/>
        <v>0</v>
      </c>
      <c r="M284" s="97" t="s">
        <v>367</v>
      </c>
    </row>
    <row r="285" ht="18.1" customHeight="1" outlineLevel="1" spans="1:13">
      <c r="A285" s="96">
        <v>3</v>
      </c>
      <c r="B285" s="97" t="s">
        <v>390</v>
      </c>
      <c r="C285" s="97" t="s">
        <v>391</v>
      </c>
      <c r="D285" s="97" t="s">
        <v>369</v>
      </c>
      <c r="E285" s="96">
        <v>3</v>
      </c>
      <c r="F285" s="96">
        <v>1000</v>
      </c>
      <c r="G285" s="80">
        <f t="shared" si="40"/>
        <v>3000</v>
      </c>
      <c r="H285" s="52">
        <f t="shared" si="43"/>
        <v>600</v>
      </c>
      <c r="I285" s="96">
        <v>3</v>
      </c>
      <c r="J285" s="80">
        <f t="shared" si="41"/>
        <v>1800</v>
      </c>
      <c r="K285" s="76">
        <f>F285*$N$3</f>
        <v>0</v>
      </c>
      <c r="L285" s="80">
        <f t="shared" si="42"/>
        <v>0</v>
      </c>
      <c r="M285" s="97" t="s">
        <v>367</v>
      </c>
    </row>
    <row r="286" ht="18.1" customHeight="1" outlineLevel="1" spans="1:13">
      <c r="A286" s="67"/>
      <c r="B286" s="64"/>
      <c r="C286" s="97" t="s">
        <v>392</v>
      </c>
      <c r="D286" s="97" t="s">
        <v>374</v>
      </c>
      <c r="E286" s="96">
        <v>3</v>
      </c>
      <c r="F286" s="96">
        <v>1000</v>
      </c>
      <c r="G286" s="80">
        <f t="shared" si="40"/>
        <v>3000</v>
      </c>
      <c r="H286" s="52">
        <f t="shared" si="43"/>
        <v>600</v>
      </c>
      <c r="I286" s="96">
        <v>3</v>
      </c>
      <c r="J286" s="80">
        <f t="shared" si="41"/>
        <v>1800</v>
      </c>
      <c r="K286" s="76">
        <f>F286*$N$3</f>
        <v>0</v>
      </c>
      <c r="L286" s="80">
        <f t="shared" si="42"/>
        <v>0</v>
      </c>
      <c r="M286" s="97" t="s">
        <v>367</v>
      </c>
    </row>
    <row r="287" ht="18.1" customHeight="1" outlineLevel="1" spans="1:13">
      <c r="A287" s="67"/>
      <c r="B287" s="64"/>
      <c r="C287" s="97" t="s">
        <v>393</v>
      </c>
      <c r="D287" s="97" t="s">
        <v>372</v>
      </c>
      <c r="E287" s="96">
        <v>3</v>
      </c>
      <c r="F287" s="96">
        <v>800</v>
      </c>
      <c r="G287" s="80">
        <f t="shared" si="40"/>
        <v>2400</v>
      </c>
      <c r="H287" s="52">
        <f t="shared" si="43"/>
        <v>480</v>
      </c>
      <c r="I287" s="96">
        <v>3</v>
      </c>
      <c r="J287" s="80">
        <f t="shared" si="41"/>
        <v>1440</v>
      </c>
      <c r="K287" s="76">
        <f>F287*$N$3</f>
        <v>0</v>
      </c>
      <c r="L287" s="80">
        <f t="shared" si="42"/>
        <v>0</v>
      </c>
      <c r="M287" s="97" t="s">
        <v>367</v>
      </c>
    </row>
    <row r="288" ht="18.1" customHeight="1" outlineLevel="1" spans="1:13">
      <c r="A288" s="67"/>
      <c r="B288" s="64"/>
      <c r="C288" s="97" t="s">
        <v>394</v>
      </c>
      <c r="D288" s="97" t="s">
        <v>374</v>
      </c>
      <c r="E288" s="96">
        <v>3</v>
      </c>
      <c r="F288" s="96">
        <v>300</v>
      </c>
      <c r="G288" s="80">
        <f t="shared" si="40"/>
        <v>900</v>
      </c>
      <c r="H288" s="52">
        <f t="shared" si="43"/>
        <v>180</v>
      </c>
      <c r="I288" s="96">
        <v>3</v>
      </c>
      <c r="J288" s="80">
        <f t="shared" si="41"/>
        <v>540</v>
      </c>
      <c r="K288" s="76">
        <f>F288*$N$3</f>
        <v>0</v>
      </c>
      <c r="L288" s="80">
        <f t="shared" si="42"/>
        <v>0</v>
      </c>
      <c r="M288" s="97" t="s">
        <v>367</v>
      </c>
    </row>
    <row r="289" ht="18.1" customHeight="1" outlineLevel="1" spans="1:13">
      <c r="A289" s="67"/>
      <c r="B289" s="64"/>
      <c r="C289" s="97" t="s">
        <v>395</v>
      </c>
      <c r="D289" s="97" t="s">
        <v>374</v>
      </c>
      <c r="E289" s="96">
        <v>3</v>
      </c>
      <c r="F289" s="96">
        <v>600</v>
      </c>
      <c r="G289" s="80">
        <f t="shared" si="40"/>
        <v>1800</v>
      </c>
      <c r="H289" s="52">
        <f t="shared" si="43"/>
        <v>360</v>
      </c>
      <c r="I289" s="96">
        <v>3</v>
      </c>
      <c r="J289" s="80">
        <f t="shared" si="41"/>
        <v>1080</v>
      </c>
      <c r="K289" s="76">
        <f>F289*$N$3</f>
        <v>0</v>
      </c>
      <c r="L289" s="80">
        <f t="shared" si="42"/>
        <v>0</v>
      </c>
      <c r="M289" s="97" t="s">
        <v>367</v>
      </c>
    </row>
    <row r="290" ht="18.1" customHeight="1" outlineLevel="1" spans="1:13">
      <c r="A290" s="67"/>
      <c r="B290" s="64"/>
      <c r="C290" s="97" t="s">
        <v>396</v>
      </c>
      <c r="D290" s="97" t="s">
        <v>369</v>
      </c>
      <c r="E290" s="96">
        <v>3</v>
      </c>
      <c r="F290" s="96">
        <v>50</v>
      </c>
      <c r="G290" s="80">
        <f t="shared" si="40"/>
        <v>150</v>
      </c>
      <c r="H290" s="52">
        <f t="shared" si="43"/>
        <v>30</v>
      </c>
      <c r="I290" s="96">
        <v>3</v>
      </c>
      <c r="J290" s="80">
        <f t="shared" si="41"/>
        <v>90</v>
      </c>
      <c r="K290" s="76">
        <f>F290*$N$3</f>
        <v>0</v>
      </c>
      <c r="L290" s="80">
        <f t="shared" si="42"/>
        <v>0</v>
      </c>
      <c r="M290" s="97" t="s">
        <v>367</v>
      </c>
    </row>
    <row r="291" ht="18.1" customHeight="1" outlineLevel="1" spans="1:13">
      <c r="A291" s="67"/>
      <c r="B291" s="64"/>
      <c r="C291" s="97" t="s">
        <v>397</v>
      </c>
      <c r="D291" s="97" t="s">
        <v>369</v>
      </c>
      <c r="E291" s="96">
        <v>3</v>
      </c>
      <c r="F291" s="96">
        <v>20</v>
      </c>
      <c r="G291" s="80">
        <f t="shared" si="40"/>
        <v>60</v>
      </c>
      <c r="H291" s="52">
        <f t="shared" si="43"/>
        <v>12</v>
      </c>
      <c r="I291" s="96">
        <v>3</v>
      </c>
      <c r="J291" s="80">
        <f t="shared" si="41"/>
        <v>36</v>
      </c>
      <c r="K291" s="76">
        <f>F291*$N$3</f>
        <v>0</v>
      </c>
      <c r="L291" s="80">
        <f t="shared" si="42"/>
        <v>0</v>
      </c>
      <c r="M291" s="97" t="s">
        <v>367</v>
      </c>
    </row>
    <row r="292" ht="18.1" customHeight="1" outlineLevel="1" spans="1:13">
      <c r="A292" s="67"/>
      <c r="B292" s="64"/>
      <c r="C292" s="97" t="s">
        <v>398</v>
      </c>
      <c r="D292" s="97" t="s">
        <v>369</v>
      </c>
      <c r="E292" s="96">
        <v>3</v>
      </c>
      <c r="F292" s="96">
        <v>5</v>
      </c>
      <c r="G292" s="80">
        <f t="shared" si="40"/>
        <v>15</v>
      </c>
      <c r="H292" s="52">
        <f t="shared" si="43"/>
        <v>3</v>
      </c>
      <c r="I292" s="96">
        <v>3</v>
      </c>
      <c r="J292" s="80">
        <f t="shared" si="41"/>
        <v>9</v>
      </c>
      <c r="K292" s="76">
        <f>F292*$N$3</f>
        <v>0</v>
      </c>
      <c r="L292" s="80">
        <f t="shared" si="42"/>
        <v>0</v>
      </c>
      <c r="M292" s="97" t="s">
        <v>367</v>
      </c>
    </row>
    <row r="293" ht="18.1" customHeight="1" outlineLevel="1" spans="1:13">
      <c r="A293" s="67"/>
      <c r="B293" s="64"/>
      <c r="C293" s="97" t="s">
        <v>399</v>
      </c>
      <c r="D293" s="97" t="s">
        <v>400</v>
      </c>
      <c r="E293" s="96">
        <v>3</v>
      </c>
      <c r="F293" s="96">
        <v>30</v>
      </c>
      <c r="G293" s="80">
        <f t="shared" si="40"/>
        <v>90</v>
      </c>
      <c r="H293" s="52">
        <f t="shared" si="43"/>
        <v>18</v>
      </c>
      <c r="I293" s="96">
        <v>3</v>
      </c>
      <c r="J293" s="80">
        <f t="shared" si="41"/>
        <v>54</v>
      </c>
      <c r="K293" s="76">
        <f>F293*$N$3</f>
        <v>0</v>
      </c>
      <c r="L293" s="80">
        <f t="shared" si="42"/>
        <v>0</v>
      </c>
      <c r="M293" s="97" t="s">
        <v>367</v>
      </c>
    </row>
    <row r="294" ht="18.1" customHeight="1" outlineLevel="1" spans="1:13">
      <c r="A294" s="67"/>
      <c r="B294" s="64"/>
      <c r="C294" s="97" t="s">
        <v>401</v>
      </c>
      <c r="D294" s="97" t="s">
        <v>402</v>
      </c>
      <c r="E294" s="96">
        <v>3</v>
      </c>
      <c r="F294" s="96">
        <v>15</v>
      </c>
      <c r="G294" s="80">
        <f t="shared" si="40"/>
        <v>45</v>
      </c>
      <c r="H294" s="52">
        <f t="shared" si="43"/>
        <v>9</v>
      </c>
      <c r="I294" s="96">
        <v>3</v>
      </c>
      <c r="J294" s="80">
        <f t="shared" si="41"/>
        <v>27</v>
      </c>
      <c r="K294" s="76">
        <f>F294*$N$3</f>
        <v>0</v>
      </c>
      <c r="L294" s="80">
        <f t="shared" si="42"/>
        <v>0</v>
      </c>
      <c r="M294" s="97" t="s">
        <v>367</v>
      </c>
    </row>
    <row r="295" ht="18.1" customHeight="1" outlineLevel="1" spans="1:13">
      <c r="A295" s="67"/>
      <c r="B295" s="64"/>
      <c r="C295" s="97" t="s">
        <v>403</v>
      </c>
      <c r="D295" s="97" t="s">
        <v>374</v>
      </c>
      <c r="E295" s="96">
        <v>3</v>
      </c>
      <c r="F295" s="96">
        <v>80</v>
      </c>
      <c r="G295" s="80">
        <f t="shared" si="40"/>
        <v>240</v>
      </c>
      <c r="H295" s="52">
        <f t="shared" si="43"/>
        <v>48</v>
      </c>
      <c r="I295" s="96">
        <v>3</v>
      </c>
      <c r="J295" s="80">
        <f t="shared" si="41"/>
        <v>144</v>
      </c>
      <c r="K295" s="76">
        <f>F295*$N$3</f>
        <v>0</v>
      </c>
      <c r="L295" s="80">
        <f t="shared" si="42"/>
        <v>0</v>
      </c>
      <c r="M295" s="97" t="s">
        <v>367</v>
      </c>
    </row>
    <row r="296" ht="18.1" customHeight="1" outlineLevel="1" spans="1:13">
      <c r="A296" s="67"/>
      <c r="B296" s="64"/>
      <c r="C296" s="97" t="s">
        <v>404</v>
      </c>
      <c r="D296" s="97" t="s">
        <v>388</v>
      </c>
      <c r="E296" s="96">
        <v>3</v>
      </c>
      <c r="F296" s="96">
        <v>250</v>
      </c>
      <c r="G296" s="80">
        <f t="shared" si="40"/>
        <v>750</v>
      </c>
      <c r="H296" s="52">
        <f t="shared" si="43"/>
        <v>150</v>
      </c>
      <c r="I296" s="96">
        <v>3</v>
      </c>
      <c r="J296" s="80">
        <f t="shared" si="41"/>
        <v>450</v>
      </c>
      <c r="K296" s="76">
        <f>F296*$N$3</f>
        <v>0</v>
      </c>
      <c r="L296" s="80">
        <f t="shared" si="42"/>
        <v>0</v>
      </c>
      <c r="M296" s="97" t="s">
        <v>367</v>
      </c>
    </row>
    <row r="297" ht="18.1" customHeight="1" outlineLevel="1" spans="1:13">
      <c r="A297" s="67"/>
      <c r="B297" s="64"/>
      <c r="C297" s="97" t="s">
        <v>405</v>
      </c>
      <c r="D297" s="97" t="s">
        <v>372</v>
      </c>
      <c r="E297" s="96">
        <v>3</v>
      </c>
      <c r="F297" s="96">
        <v>18</v>
      </c>
      <c r="G297" s="80">
        <f t="shared" si="40"/>
        <v>54</v>
      </c>
      <c r="H297" s="52">
        <f t="shared" si="43"/>
        <v>10.8</v>
      </c>
      <c r="I297" s="96">
        <v>3</v>
      </c>
      <c r="J297" s="80">
        <f t="shared" si="41"/>
        <v>32.4</v>
      </c>
      <c r="K297" s="76">
        <f>F297*$N$3</f>
        <v>0</v>
      </c>
      <c r="L297" s="80">
        <f t="shared" si="42"/>
        <v>0</v>
      </c>
      <c r="M297" s="97" t="s">
        <v>367</v>
      </c>
    </row>
    <row r="298" ht="18.1" customHeight="1" outlineLevel="1" spans="1:13">
      <c r="A298" s="67"/>
      <c r="B298" s="64"/>
      <c r="C298" s="97" t="s">
        <v>406</v>
      </c>
      <c r="D298" s="97" t="s">
        <v>372</v>
      </c>
      <c r="E298" s="96">
        <v>3</v>
      </c>
      <c r="F298" s="96">
        <v>200</v>
      </c>
      <c r="G298" s="80">
        <f t="shared" si="40"/>
        <v>600</v>
      </c>
      <c r="H298" s="52">
        <f t="shared" si="43"/>
        <v>120</v>
      </c>
      <c r="I298" s="96">
        <v>3</v>
      </c>
      <c r="J298" s="80">
        <f t="shared" si="41"/>
        <v>360</v>
      </c>
      <c r="K298" s="76">
        <f>F298*$N$3</f>
        <v>0</v>
      </c>
      <c r="L298" s="80">
        <f t="shared" si="42"/>
        <v>0</v>
      </c>
      <c r="M298" s="97" t="s">
        <v>367</v>
      </c>
    </row>
    <row r="299" ht="18.1" customHeight="1" outlineLevel="1" spans="1:13">
      <c r="A299" s="67"/>
      <c r="B299" s="64"/>
      <c r="C299" s="97" t="s">
        <v>407</v>
      </c>
      <c r="D299" s="97" t="s">
        <v>372</v>
      </c>
      <c r="E299" s="96">
        <v>3</v>
      </c>
      <c r="F299" s="96">
        <v>50</v>
      </c>
      <c r="G299" s="80">
        <f t="shared" si="40"/>
        <v>150</v>
      </c>
      <c r="H299" s="52">
        <f t="shared" si="43"/>
        <v>30</v>
      </c>
      <c r="I299" s="96">
        <v>3</v>
      </c>
      <c r="J299" s="80">
        <f t="shared" si="41"/>
        <v>90</v>
      </c>
      <c r="K299" s="76">
        <f>F299*$N$3</f>
        <v>0</v>
      </c>
      <c r="L299" s="80">
        <f t="shared" si="42"/>
        <v>0</v>
      </c>
      <c r="M299" s="97" t="s">
        <v>367</v>
      </c>
    </row>
    <row r="300" ht="18.1" customHeight="1" outlineLevel="1" spans="1:13">
      <c r="A300" s="67"/>
      <c r="B300" s="64"/>
      <c r="C300" s="97" t="s">
        <v>408</v>
      </c>
      <c r="D300" s="97" t="s">
        <v>372</v>
      </c>
      <c r="E300" s="96">
        <v>3</v>
      </c>
      <c r="F300" s="96">
        <v>200</v>
      </c>
      <c r="G300" s="80">
        <f t="shared" si="40"/>
        <v>600</v>
      </c>
      <c r="H300" s="52">
        <f t="shared" si="43"/>
        <v>120</v>
      </c>
      <c r="I300" s="96">
        <v>3</v>
      </c>
      <c r="J300" s="80">
        <f t="shared" si="41"/>
        <v>360</v>
      </c>
      <c r="K300" s="76">
        <f>F300*$N$3</f>
        <v>0</v>
      </c>
      <c r="L300" s="80">
        <f t="shared" si="42"/>
        <v>0</v>
      </c>
      <c r="M300" s="97" t="s">
        <v>367</v>
      </c>
    </row>
    <row r="301" ht="18.1" customHeight="1" outlineLevel="1" spans="1:13">
      <c r="A301" s="67"/>
      <c r="B301" s="64"/>
      <c r="C301" s="97" t="s">
        <v>409</v>
      </c>
      <c r="D301" s="97" t="s">
        <v>372</v>
      </c>
      <c r="E301" s="96">
        <v>3</v>
      </c>
      <c r="F301" s="96">
        <v>30</v>
      </c>
      <c r="G301" s="80">
        <f t="shared" si="40"/>
        <v>90</v>
      </c>
      <c r="H301" s="52">
        <f t="shared" si="43"/>
        <v>18</v>
      </c>
      <c r="I301" s="96">
        <v>3</v>
      </c>
      <c r="J301" s="80">
        <f t="shared" si="41"/>
        <v>54</v>
      </c>
      <c r="K301" s="76">
        <f>F301*$N$3</f>
        <v>0</v>
      </c>
      <c r="L301" s="80">
        <f t="shared" si="42"/>
        <v>0</v>
      </c>
      <c r="M301" s="97" t="s">
        <v>367</v>
      </c>
    </row>
    <row r="302" ht="18.1" customHeight="1" outlineLevel="1" spans="1:13">
      <c r="A302" s="67"/>
      <c r="B302" s="64"/>
      <c r="C302" s="97" t="s">
        <v>410</v>
      </c>
      <c r="D302" s="97" t="s">
        <v>372</v>
      </c>
      <c r="E302" s="96">
        <v>3</v>
      </c>
      <c r="F302" s="96">
        <v>50</v>
      </c>
      <c r="G302" s="80">
        <f t="shared" si="40"/>
        <v>150</v>
      </c>
      <c r="H302" s="52">
        <f t="shared" si="43"/>
        <v>30</v>
      </c>
      <c r="I302" s="96">
        <v>3</v>
      </c>
      <c r="J302" s="80">
        <f t="shared" si="41"/>
        <v>90</v>
      </c>
      <c r="K302" s="76">
        <f>F302*$N$3</f>
        <v>0</v>
      </c>
      <c r="L302" s="80">
        <f t="shared" si="42"/>
        <v>0</v>
      </c>
      <c r="M302" s="97" t="s">
        <v>367</v>
      </c>
    </row>
    <row r="303" ht="18.1" customHeight="1" outlineLevel="1" spans="1:13">
      <c r="A303" s="67"/>
      <c r="B303" s="64"/>
      <c r="C303" s="97" t="s">
        <v>411</v>
      </c>
      <c r="D303" s="97" t="s">
        <v>372</v>
      </c>
      <c r="E303" s="96">
        <v>3</v>
      </c>
      <c r="F303" s="96">
        <v>50</v>
      </c>
      <c r="G303" s="80">
        <f t="shared" si="40"/>
        <v>150</v>
      </c>
      <c r="H303" s="52">
        <f t="shared" si="43"/>
        <v>30</v>
      </c>
      <c r="I303" s="96">
        <v>3</v>
      </c>
      <c r="J303" s="80">
        <f t="shared" si="41"/>
        <v>90</v>
      </c>
      <c r="K303" s="76">
        <f>F303*$N$3</f>
        <v>0</v>
      </c>
      <c r="L303" s="80">
        <f t="shared" si="42"/>
        <v>0</v>
      </c>
      <c r="M303" s="97" t="s">
        <v>367</v>
      </c>
    </row>
    <row r="304" ht="18.1" customHeight="1" outlineLevel="1" spans="1:13">
      <c r="A304" s="98">
        <v>4</v>
      </c>
      <c r="B304" s="99" t="s">
        <v>412</v>
      </c>
      <c r="C304" s="97" t="s">
        <v>413</v>
      </c>
      <c r="D304" s="97" t="s">
        <v>372</v>
      </c>
      <c r="E304" s="96">
        <v>3</v>
      </c>
      <c r="F304" s="96">
        <v>200</v>
      </c>
      <c r="G304" s="80">
        <f t="shared" si="40"/>
        <v>600</v>
      </c>
      <c r="H304" s="52">
        <f t="shared" si="43"/>
        <v>120</v>
      </c>
      <c r="I304" s="96">
        <v>3</v>
      </c>
      <c r="J304" s="80">
        <f t="shared" ref="J304:J367" si="44">I304*H304</f>
        <v>360</v>
      </c>
      <c r="K304" s="76">
        <f>F304*$N$3</f>
        <v>0</v>
      </c>
      <c r="L304" s="80">
        <f t="shared" si="42"/>
        <v>0</v>
      </c>
      <c r="M304" s="97" t="s">
        <v>367</v>
      </c>
    </row>
    <row r="305" ht="18.1" customHeight="1" outlineLevel="1" spans="1:13">
      <c r="A305" s="100"/>
      <c r="B305" s="101"/>
      <c r="C305" s="97" t="s">
        <v>414</v>
      </c>
      <c r="D305" s="97" t="s">
        <v>372</v>
      </c>
      <c r="E305" s="96">
        <v>3</v>
      </c>
      <c r="F305" s="96">
        <v>50</v>
      </c>
      <c r="G305" s="80">
        <f t="shared" si="40"/>
        <v>150</v>
      </c>
      <c r="H305" s="52">
        <f t="shared" si="43"/>
        <v>30</v>
      </c>
      <c r="I305" s="96">
        <v>3</v>
      </c>
      <c r="J305" s="80">
        <f t="shared" si="44"/>
        <v>90</v>
      </c>
      <c r="K305" s="76">
        <f>F305*$N$3</f>
        <v>0</v>
      </c>
      <c r="L305" s="80">
        <f t="shared" si="42"/>
        <v>0</v>
      </c>
      <c r="M305" s="97" t="s">
        <v>367</v>
      </c>
    </row>
    <row r="306" ht="30.85" customHeight="1" outlineLevel="1" spans="1:13">
      <c r="A306" s="100"/>
      <c r="B306" s="101"/>
      <c r="C306" s="97" t="s">
        <v>415</v>
      </c>
      <c r="D306" s="97" t="s">
        <v>366</v>
      </c>
      <c r="E306" s="96">
        <v>3</v>
      </c>
      <c r="F306" s="96">
        <v>50</v>
      </c>
      <c r="G306" s="80">
        <f t="shared" si="40"/>
        <v>150</v>
      </c>
      <c r="H306" s="52">
        <f t="shared" si="43"/>
        <v>30</v>
      </c>
      <c r="I306" s="96">
        <v>3</v>
      </c>
      <c r="J306" s="80">
        <f t="shared" si="44"/>
        <v>90</v>
      </c>
      <c r="K306" s="76">
        <f>F306*$N$3</f>
        <v>0</v>
      </c>
      <c r="L306" s="80">
        <f t="shared" si="42"/>
        <v>0</v>
      </c>
      <c r="M306" s="97" t="s">
        <v>367</v>
      </c>
    </row>
    <row r="307" ht="18.5" customHeight="1" outlineLevel="1" spans="1:13">
      <c r="A307" s="100"/>
      <c r="B307" s="101"/>
      <c r="C307" s="97" t="s">
        <v>416</v>
      </c>
      <c r="D307" s="97" t="s">
        <v>372</v>
      </c>
      <c r="E307" s="96">
        <v>3</v>
      </c>
      <c r="F307" s="96">
        <v>200</v>
      </c>
      <c r="G307" s="80">
        <f t="shared" si="40"/>
        <v>600</v>
      </c>
      <c r="H307" s="52">
        <f t="shared" si="43"/>
        <v>120</v>
      </c>
      <c r="I307" s="96">
        <v>3</v>
      </c>
      <c r="J307" s="80">
        <f t="shared" si="44"/>
        <v>360</v>
      </c>
      <c r="K307" s="76">
        <f>F307*$N$3</f>
        <v>0</v>
      </c>
      <c r="L307" s="80">
        <f t="shared" si="42"/>
        <v>0</v>
      </c>
      <c r="M307" s="97" t="s">
        <v>367</v>
      </c>
    </row>
    <row r="308" ht="18.1" customHeight="1" outlineLevel="1" spans="1:13">
      <c r="A308" s="100"/>
      <c r="B308" s="101"/>
      <c r="C308" s="97" t="s">
        <v>417</v>
      </c>
      <c r="D308" s="97" t="s">
        <v>372</v>
      </c>
      <c r="E308" s="96">
        <v>3</v>
      </c>
      <c r="F308" s="96">
        <v>20</v>
      </c>
      <c r="G308" s="80">
        <f t="shared" si="40"/>
        <v>60</v>
      </c>
      <c r="H308" s="52">
        <f t="shared" si="43"/>
        <v>12</v>
      </c>
      <c r="I308" s="96">
        <v>3</v>
      </c>
      <c r="J308" s="80">
        <f t="shared" si="44"/>
        <v>36</v>
      </c>
      <c r="K308" s="76">
        <f>F308*$N$3</f>
        <v>0</v>
      </c>
      <c r="L308" s="80">
        <f t="shared" si="42"/>
        <v>0</v>
      </c>
      <c r="M308" s="97" t="s">
        <v>367</v>
      </c>
    </row>
    <row r="309" ht="18.1" customHeight="1" outlineLevel="1" spans="1:13">
      <c r="A309" s="100"/>
      <c r="B309" s="101"/>
      <c r="C309" s="97" t="s">
        <v>418</v>
      </c>
      <c r="D309" s="97" t="s">
        <v>372</v>
      </c>
      <c r="E309" s="96">
        <v>3</v>
      </c>
      <c r="F309" s="96">
        <v>50</v>
      </c>
      <c r="G309" s="80">
        <f t="shared" si="40"/>
        <v>150</v>
      </c>
      <c r="H309" s="52">
        <f t="shared" si="43"/>
        <v>30</v>
      </c>
      <c r="I309" s="96">
        <v>3</v>
      </c>
      <c r="J309" s="80">
        <f t="shared" si="44"/>
        <v>90</v>
      </c>
      <c r="K309" s="76">
        <f>F309*$N$3</f>
        <v>0</v>
      </c>
      <c r="L309" s="80">
        <f t="shared" si="42"/>
        <v>0</v>
      </c>
      <c r="M309" s="97" t="s">
        <v>367</v>
      </c>
    </row>
    <row r="310" ht="18.1" customHeight="1" outlineLevel="1" spans="1:13">
      <c r="A310" s="100"/>
      <c r="B310" s="101"/>
      <c r="C310" s="97" t="s">
        <v>419</v>
      </c>
      <c r="D310" s="97" t="s">
        <v>372</v>
      </c>
      <c r="E310" s="96">
        <v>3</v>
      </c>
      <c r="F310" s="96">
        <v>50</v>
      </c>
      <c r="G310" s="80">
        <f t="shared" si="40"/>
        <v>150</v>
      </c>
      <c r="H310" s="52">
        <f t="shared" si="43"/>
        <v>30</v>
      </c>
      <c r="I310" s="96">
        <v>3</v>
      </c>
      <c r="J310" s="80">
        <f t="shared" si="44"/>
        <v>90</v>
      </c>
      <c r="K310" s="76">
        <f>F310*$N$3</f>
        <v>0</v>
      </c>
      <c r="L310" s="80">
        <f t="shared" si="42"/>
        <v>0</v>
      </c>
      <c r="M310" s="97" t="s">
        <v>367</v>
      </c>
    </row>
    <row r="311" ht="18.1" customHeight="1" outlineLevel="1" spans="1:13">
      <c r="A311" s="102"/>
      <c r="B311" s="103"/>
      <c r="C311" s="97" t="s">
        <v>420</v>
      </c>
      <c r="D311" s="97" t="s">
        <v>421</v>
      </c>
      <c r="E311" s="96">
        <v>3</v>
      </c>
      <c r="F311" s="96">
        <v>500</v>
      </c>
      <c r="G311" s="80">
        <f t="shared" si="40"/>
        <v>1500</v>
      </c>
      <c r="H311" s="52">
        <f t="shared" si="43"/>
        <v>300</v>
      </c>
      <c r="I311" s="96">
        <v>3</v>
      </c>
      <c r="J311" s="80">
        <f t="shared" si="44"/>
        <v>900</v>
      </c>
      <c r="K311" s="76">
        <f>F311*$N$3</f>
        <v>0</v>
      </c>
      <c r="L311" s="80">
        <f t="shared" si="42"/>
        <v>0</v>
      </c>
      <c r="M311" s="97" t="s">
        <v>367</v>
      </c>
    </row>
    <row r="312" ht="18.1" customHeight="1" outlineLevel="1" spans="1:13">
      <c r="A312" s="96">
        <v>5</v>
      </c>
      <c r="B312" s="97" t="s">
        <v>422</v>
      </c>
      <c r="C312" s="104" t="s">
        <v>423</v>
      </c>
      <c r="D312" s="97" t="s">
        <v>369</v>
      </c>
      <c r="E312" s="96">
        <v>3</v>
      </c>
      <c r="F312" s="96">
        <v>200</v>
      </c>
      <c r="G312" s="80">
        <f t="shared" si="40"/>
        <v>600</v>
      </c>
      <c r="H312" s="52">
        <f t="shared" si="43"/>
        <v>120</v>
      </c>
      <c r="I312" s="96">
        <v>3</v>
      </c>
      <c r="J312" s="80">
        <f t="shared" si="44"/>
        <v>360</v>
      </c>
      <c r="K312" s="76">
        <f>F312*$N$3</f>
        <v>0</v>
      </c>
      <c r="L312" s="80">
        <f t="shared" si="42"/>
        <v>0</v>
      </c>
      <c r="M312" s="97" t="s">
        <v>367</v>
      </c>
    </row>
    <row r="313" ht="18.1" customHeight="1" outlineLevel="1" spans="1:13">
      <c r="A313" s="67"/>
      <c r="B313" s="64"/>
      <c r="C313" s="97" t="s">
        <v>424</v>
      </c>
      <c r="D313" s="97" t="s">
        <v>425</v>
      </c>
      <c r="E313" s="96">
        <v>3</v>
      </c>
      <c r="F313" s="96">
        <v>10</v>
      </c>
      <c r="G313" s="80">
        <f t="shared" si="40"/>
        <v>30</v>
      </c>
      <c r="H313" s="52">
        <f t="shared" si="43"/>
        <v>6</v>
      </c>
      <c r="I313" s="96">
        <v>3</v>
      </c>
      <c r="J313" s="80">
        <f t="shared" si="44"/>
        <v>18</v>
      </c>
      <c r="K313" s="76">
        <f>F313*$N$3</f>
        <v>0</v>
      </c>
      <c r="L313" s="80">
        <f t="shared" si="42"/>
        <v>0</v>
      </c>
      <c r="M313" s="97" t="s">
        <v>367</v>
      </c>
    </row>
    <row r="314" ht="18.1" customHeight="1" outlineLevel="1" spans="1:13">
      <c r="A314" s="67"/>
      <c r="B314" s="64"/>
      <c r="C314" s="97" t="s">
        <v>426</v>
      </c>
      <c r="D314" s="97" t="s">
        <v>425</v>
      </c>
      <c r="E314" s="96">
        <v>3</v>
      </c>
      <c r="F314" s="96">
        <v>10</v>
      </c>
      <c r="G314" s="80">
        <f t="shared" si="40"/>
        <v>30</v>
      </c>
      <c r="H314" s="52">
        <f t="shared" si="43"/>
        <v>6</v>
      </c>
      <c r="I314" s="96">
        <v>3</v>
      </c>
      <c r="J314" s="80">
        <f t="shared" si="44"/>
        <v>18</v>
      </c>
      <c r="K314" s="76">
        <f>F314*$N$3</f>
        <v>0</v>
      </c>
      <c r="L314" s="80">
        <f t="shared" si="42"/>
        <v>0</v>
      </c>
      <c r="M314" s="97" t="s">
        <v>367</v>
      </c>
    </row>
    <row r="315" ht="18.1" customHeight="1" outlineLevel="1" spans="1:13">
      <c r="A315" s="67"/>
      <c r="B315" s="64"/>
      <c r="C315" s="97" t="s">
        <v>427</v>
      </c>
      <c r="D315" s="97" t="s">
        <v>425</v>
      </c>
      <c r="E315" s="96">
        <v>3</v>
      </c>
      <c r="F315" s="96">
        <v>55</v>
      </c>
      <c r="G315" s="80">
        <f t="shared" si="40"/>
        <v>165</v>
      </c>
      <c r="H315" s="52">
        <f t="shared" si="43"/>
        <v>33</v>
      </c>
      <c r="I315" s="96">
        <v>3</v>
      </c>
      <c r="J315" s="80">
        <f t="shared" si="44"/>
        <v>99</v>
      </c>
      <c r="K315" s="76">
        <f>F315*$N$3</f>
        <v>0</v>
      </c>
      <c r="L315" s="80">
        <f t="shared" si="42"/>
        <v>0</v>
      </c>
      <c r="M315" s="97" t="s">
        <v>367</v>
      </c>
    </row>
    <row r="316" ht="18.1" customHeight="1" outlineLevel="1" spans="1:13">
      <c r="A316" s="67"/>
      <c r="B316" s="64"/>
      <c r="C316" s="97" t="s">
        <v>428</v>
      </c>
      <c r="D316" s="97" t="s">
        <v>429</v>
      </c>
      <c r="E316" s="96">
        <v>3</v>
      </c>
      <c r="F316" s="96">
        <v>70</v>
      </c>
      <c r="G316" s="80">
        <f t="shared" si="40"/>
        <v>210</v>
      </c>
      <c r="H316" s="52">
        <f t="shared" si="43"/>
        <v>42</v>
      </c>
      <c r="I316" s="96">
        <v>3</v>
      </c>
      <c r="J316" s="80">
        <f t="shared" si="44"/>
        <v>126</v>
      </c>
      <c r="K316" s="76">
        <f>F316*$N$3</f>
        <v>0</v>
      </c>
      <c r="L316" s="80">
        <f t="shared" si="42"/>
        <v>0</v>
      </c>
      <c r="M316" s="97" t="s">
        <v>367</v>
      </c>
    </row>
    <row r="317" ht="18.1" customHeight="1" outlineLevel="1" spans="1:13">
      <c r="A317" s="67"/>
      <c r="B317" s="64"/>
      <c r="C317" s="104" t="s">
        <v>430</v>
      </c>
      <c r="D317" s="97" t="s">
        <v>369</v>
      </c>
      <c r="E317" s="96">
        <v>3</v>
      </c>
      <c r="F317" s="96">
        <v>200</v>
      </c>
      <c r="G317" s="80">
        <f t="shared" si="40"/>
        <v>600</v>
      </c>
      <c r="H317" s="52">
        <f t="shared" si="43"/>
        <v>120</v>
      </c>
      <c r="I317" s="96">
        <v>3</v>
      </c>
      <c r="J317" s="80">
        <f t="shared" si="44"/>
        <v>360</v>
      </c>
      <c r="K317" s="76">
        <f>F317*$N$3</f>
        <v>0</v>
      </c>
      <c r="L317" s="80">
        <f t="shared" si="42"/>
        <v>0</v>
      </c>
      <c r="M317" s="97" t="s">
        <v>367</v>
      </c>
    </row>
    <row r="318" ht="18.1" customHeight="1" outlineLevel="1" spans="1:13">
      <c r="A318" s="96">
        <v>6</v>
      </c>
      <c r="B318" s="97" t="s">
        <v>431</v>
      </c>
      <c r="C318" s="97" t="s">
        <v>432</v>
      </c>
      <c r="D318" s="97" t="s">
        <v>374</v>
      </c>
      <c r="E318" s="96">
        <v>3</v>
      </c>
      <c r="F318" s="96">
        <v>300</v>
      </c>
      <c r="G318" s="80">
        <f t="shared" si="40"/>
        <v>900</v>
      </c>
      <c r="H318" s="52">
        <f t="shared" si="43"/>
        <v>180</v>
      </c>
      <c r="I318" s="96">
        <v>3</v>
      </c>
      <c r="J318" s="80">
        <f t="shared" si="44"/>
        <v>540</v>
      </c>
      <c r="K318" s="76">
        <f>F318*$N$3</f>
        <v>0</v>
      </c>
      <c r="L318" s="80">
        <f t="shared" si="42"/>
        <v>0</v>
      </c>
      <c r="M318" s="97" t="s">
        <v>367</v>
      </c>
    </row>
    <row r="319" ht="18.1" customHeight="1" outlineLevel="1" spans="1:13">
      <c r="A319" s="67"/>
      <c r="B319" s="64"/>
      <c r="C319" s="97" t="s">
        <v>433</v>
      </c>
      <c r="D319" s="97" t="s">
        <v>366</v>
      </c>
      <c r="E319" s="96">
        <v>3</v>
      </c>
      <c r="F319" s="96">
        <v>50</v>
      </c>
      <c r="G319" s="80">
        <f t="shared" si="40"/>
        <v>150</v>
      </c>
      <c r="H319" s="52">
        <f t="shared" si="43"/>
        <v>30</v>
      </c>
      <c r="I319" s="96">
        <v>3</v>
      </c>
      <c r="J319" s="80">
        <f t="shared" si="44"/>
        <v>90</v>
      </c>
      <c r="K319" s="76">
        <f>F319*$N$3</f>
        <v>0</v>
      </c>
      <c r="L319" s="80">
        <f t="shared" si="42"/>
        <v>0</v>
      </c>
      <c r="M319" s="97" t="s">
        <v>367</v>
      </c>
    </row>
    <row r="320" ht="18.1" customHeight="1" outlineLevel="1" spans="1:13">
      <c r="A320" s="67"/>
      <c r="B320" s="64"/>
      <c r="C320" s="104" t="s">
        <v>434</v>
      </c>
      <c r="D320" s="97" t="s">
        <v>369</v>
      </c>
      <c r="E320" s="96">
        <v>3</v>
      </c>
      <c r="F320" s="96">
        <v>200</v>
      </c>
      <c r="G320" s="80">
        <f t="shared" si="40"/>
        <v>600</v>
      </c>
      <c r="H320" s="52">
        <f t="shared" si="43"/>
        <v>120</v>
      </c>
      <c r="I320" s="96">
        <v>3</v>
      </c>
      <c r="J320" s="80">
        <f t="shared" si="44"/>
        <v>360</v>
      </c>
      <c r="K320" s="76">
        <f>F320*$N$3</f>
        <v>0</v>
      </c>
      <c r="L320" s="80">
        <f t="shared" si="42"/>
        <v>0</v>
      </c>
      <c r="M320" s="97" t="s">
        <v>367</v>
      </c>
    </row>
    <row r="321" ht="18.1" customHeight="1" outlineLevel="1" spans="1:13">
      <c r="A321" s="96">
        <v>7</v>
      </c>
      <c r="B321" s="97" t="s">
        <v>435</v>
      </c>
      <c r="C321" s="97" t="s">
        <v>436</v>
      </c>
      <c r="D321" s="97" t="s">
        <v>372</v>
      </c>
      <c r="E321" s="96">
        <v>3</v>
      </c>
      <c r="F321" s="96">
        <v>8</v>
      </c>
      <c r="G321" s="80">
        <f t="shared" si="40"/>
        <v>24</v>
      </c>
      <c r="H321" s="52">
        <f t="shared" si="43"/>
        <v>4.8</v>
      </c>
      <c r="I321" s="96">
        <v>3</v>
      </c>
      <c r="J321" s="80">
        <f t="shared" si="44"/>
        <v>14.4</v>
      </c>
      <c r="K321" s="76">
        <f>F321*$N$3</f>
        <v>0</v>
      </c>
      <c r="L321" s="80">
        <f t="shared" si="42"/>
        <v>0</v>
      </c>
      <c r="M321" s="97" t="s">
        <v>367</v>
      </c>
    </row>
    <row r="322" ht="18.1" customHeight="1" outlineLevel="1" spans="1:13">
      <c r="A322" s="67"/>
      <c r="B322" s="64"/>
      <c r="C322" s="97" t="s">
        <v>437</v>
      </c>
      <c r="D322" s="97" t="s">
        <v>372</v>
      </c>
      <c r="E322" s="96">
        <v>3</v>
      </c>
      <c r="F322" s="96">
        <v>8</v>
      </c>
      <c r="G322" s="80">
        <f t="shared" si="40"/>
        <v>24</v>
      </c>
      <c r="H322" s="52">
        <f t="shared" si="43"/>
        <v>4.8</v>
      </c>
      <c r="I322" s="96">
        <v>3</v>
      </c>
      <c r="J322" s="80">
        <f t="shared" si="44"/>
        <v>14.4</v>
      </c>
      <c r="K322" s="76">
        <f>F322*$N$3</f>
        <v>0</v>
      </c>
      <c r="L322" s="80">
        <f t="shared" si="42"/>
        <v>0</v>
      </c>
      <c r="M322" s="97" t="s">
        <v>367</v>
      </c>
    </row>
    <row r="323" ht="18.1" customHeight="1" outlineLevel="1" spans="1:13">
      <c r="A323" s="96">
        <v>8</v>
      </c>
      <c r="B323" s="97" t="s">
        <v>438</v>
      </c>
      <c r="C323" s="97" t="s">
        <v>438</v>
      </c>
      <c r="D323" s="97" t="s">
        <v>439</v>
      </c>
      <c r="E323" s="96">
        <v>1000</v>
      </c>
      <c r="F323" s="96">
        <v>15</v>
      </c>
      <c r="G323" s="80">
        <f t="shared" si="40"/>
        <v>15000</v>
      </c>
      <c r="H323" s="52">
        <f t="shared" si="43"/>
        <v>9</v>
      </c>
      <c r="I323" s="96">
        <v>1000</v>
      </c>
      <c r="J323" s="80">
        <f t="shared" si="44"/>
        <v>9000</v>
      </c>
      <c r="K323" s="76">
        <f>F323*$N$3</f>
        <v>0</v>
      </c>
      <c r="L323" s="80">
        <f t="shared" si="42"/>
        <v>0</v>
      </c>
      <c r="M323" s="97" t="s">
        <v>367</v>
      </c>
    </row>
    <row r="324" ht="18.1" customHeight="1" outlineLevel="1" spans="1:13">
      <c r="A324" s="96">
        <v>9</v>
      </c>
      <c r="B324" s="97" t="s">
        <v>440</v>
      </c>
      <c r="C324" s="97" t="s">
        <v>440</v>
      </c>
      <c r="D324" s="97" t="s">
        <v>439</v>
      </c>
      <c r="E324" s="96">
        <v>1000</v>
      </c>
      <c r="F324" s="96">
        <v>15</v>
      </c>
      <c r="G324" s="80">
        <f t="shared" si="40"/>
        <v>15000</v>
      </c>
      <c r="H324" s="52">
        <f t="shared" si="43"/>
        <v>9</v>
      </c>
      <c r="I324" s="96">
        <v>1000</v>
      </c>
      <c r="J324" s="80">
        <f t="shared" si="44"/>
        <v>9000</v>
      </c>
      <c r="K324" s="76">
        <f>F324*$N$3</f>
        <v>0</v>
      </c>
      <c r="L324" s="80">
        <f t="shared" si="42"/>
        <v>0</v>
      </c>
      <c r="M324" s="97" t="s">
        <v>367</v>
      </c>
    </row>
    <row r="325" ht="18.1" customHeight="1" outlineLevel="1" spans="1:13">
      <c r="A325" s="96">
        <v>10</v>
      </c>
      <c r="B325" s="97" t="s">
        <v>441</v>
      </c>
      <c r="C325" s="97" t="s">
        <v>441</v>
      </c>
      <c r="D325" s="97" t="s">
        <v>439</v>
      </c>
      <c r="E325" s="96">
        <v>1000</v>
      </c>
      <c r="F325" s="96">
        <v>15</v>
      </c>
      <c r="G325" s="80">
        <f t="shared" si="40"/>
        <v>15000</v>
      </c>
      <c r="H325" s="52">
        <f t="shared" si="43"/>
        <v>9</v>
      </c>
      <c r="I325" s="96">
        <v>1000</v>
      </c>
      <c r="J325" s="80">
        <f t="shared" si="44"/>
        <v>9000</v>
      </c>
      <c r="K325" s="76">
        <f>F325*$N$3</f>
        <v>0</v>
      </c>
      <c r="L325" s="80">
        <f t="shared" si="42"/>
        <v>0</v>
      </c>
      <c r="M325" s="97" t="s">
        <v>367</v>
      </c>
    </row>
    <row r="326" ht="18.1" customHeight="1" outlineLevel="1" spans="1:13">
      <c r="A326" s="96">
        <v>11</v>
      </c>
      <c r="B326" s="97" t="s">
        <v>442</v>
      </c>
      <c r="C326" s="97" t="s">
        <v>442</v>
      </c>
      <c r="D326" s="97" t="s">
        <v>439</v>
      </c>
      <c r="E326" s="96">
        <v>1000</v>
      </c>
      <c r="F326" s="96">
        <v>15</v>
      </c>
      <c r="G326" s="80">
        <f t="shared" si="40"/>
        <v>15000</v>
      </c>
      <c r="H326" s="52">
        <f t="shared" si="43"/>
        <v>9</v>
      </c>
      <c r="I326" s="96">
        <v>1000</v>
      </c>
      <c r="J326" s="80">
        <f t="shared" si="44"/>
        <v>9000</v>
      </c>
      <c r="K326" s="76">
        <f>F326*$N$3</f>
        <v>0</v>
      </c>
      <c r="L326" s="80">
        <f t="shared" si="42"/>
        <v>0</v>
      </c>
      <c r="M326" s="97" t="s">
        <v>367</v>
      </c>
    </row>
    <row r="327" ht="18.2" customHeight="1" outlineLevel="1" spans="1:13">
      <c r="A327" s="96">
        <v>12</v>
      </c>
      <c r="B327" s="97" t="s">
        <v>443</v>
      </c>
      <c r="C327" s="97" t="s">
        <v>443</v>
      </c>
      <c r="D327" s="97" t="s">
        <v>439</v>
      </c>
      <c r="E327" s="96">
        <v>1000</v>
      </c>
      <c r="F327" s="105">
        <v>0.95</v>
      </c>
      <c r="G327" s="80">
        <f t="shared" si="40"/>
        <v>950</v>
      </c>
      <c r="H327" s="52">
        <f t="shared" si="43"/>
        <v>0.57</v>
      </c>
      <c r="I327" s="96">
        <v>1000</v>
      </c>
      <c r="J327" s="80">
        <f t="shared" si="44"/>
        <v>570</v>
      </c>
      <c r="K327" s="76">
        <f>F327*$N$3</f>
        <v>0</v>
      </c>
      <c r="L327" s="80">
        <f t="shared" si="42"/>
        <v>0</v>
      </c>
      <c r="M327" s="97" t="s">
        <v>367</v>
      </c>
    </row>
    <row r="328" ht="28.7" customHeight="1" outlineLevel="1" spans="1:13">
      <c r="A328" s="96">
        <v>13</v>
      </c>
      <c r="B328" s="97" t="s">
        <v>444</v>
      </c>
      <c r="C328" s="97" t="s">
        <v>445</v>
      </c>
      <c r="D328" s="97" t="s">
        <v>439</v>
      </c>
      <c r="E328" s="96">
        <v>1000</v>
      </c>
      <c r="F328" s="105">
        <v>0.95</v>
      </c>
      <c r="G328" s="80">
        <f t="shared" si="40"/>
        <v>950</v>
      </c>
      <c r="H328" s="52">
        <f t="shared" si="43"/>
        <v>0.57</v>
      </c>
      <c r="I328" s="96">
        <v>1000</v>
      </c>
      <c r="J328" s="80">
        <f t="shared" si="44"/>
        <v>570</v>
      </c>
      <c r="K328" s="76">
        <f>F328*$N$3</f>
        <v>0</v>
      </c>
      <c r="L328" s="80">
        <f t="shared" si="42"/>
        <v>0</v>
      </c>
      <c r="M328" s="97" t="s">
        <v>367</v>
      </c>
    </row>
    <row r="329" ht="25.55" customHeight="1" outlineLevel="1" spans="1:13">
      <c r="A329" s="96">
        <v>14</v>
      </c>
      <c r="B329" s="97" t="s">
        <v>446</v>
      </c>
      <c r="C329" s="97" t="s">
        <v>447</v>
      </c>
      <c r="D329" s="97" t="s">
        <v>439</v>
      </c>
      <c r="E329" s="96">
        <v>1000</v>
      </c>
      <c r="F329" s="105">
        <v>0.95</v>
      </c>
      <c r="G329" s="80">
        <f t="shared" si="40"/>
        <v>950</v>
      </c>
      <c r="H329" s="52">
        <f t="shared" si="43"/>
        <v>0.57</v>
      </c>
      <c r="I329" s="96">
        <v>1000</v>
      </c>
      <c r="J329" s="80">
        <f t="shared" si="44"/>
        <v>570</v>
      </c>
      <c r="K329" s="76">
        <f>F329*$N$3</f>
        <v>0</v>
      </c>
      <c r="L329" s="80">
        <f t="shared" si="42"/>
        <v>0</v>
      </c>
      <c r="M329" s="97" t="s">
        <v>367</v>
      </c>
    </row>
    <row r="330" ht="18.1" customHeight="1" outlineLevel="1" spans="1:13">
      <c r="A330" s="96">
        <v>15</v>
      </c>
      <c r="B330" s="97" t="s">
        <v>448</v>
      </c>
      <c r="C330" s="104" t="s">
        <v>449</v>
      </c>
      <c r="D330" s="97" t="s">
        <v>369</v>
      </c>
      <c r="E330" s="106">
        <v>10</v>
      </c>
      <c r="F330" s="96">
        <v>8</v>
      </c>
      <c r="G330" s="80">
        <f t="shared" si="40"/>
        <v>80</v>
      </c>
      <c r="H330" s="52">
        <f t="shared" si="43"/>
        <v>4.8</v>
      </c>
      <c r="I330" s="106">
        <v>10</v>
      </c>
      <c r="J330" s="80">
        <f t="shared" si="44"/>
        <v>48</v>
      </c>
      <c r="K330" s="76">
        <f>F330*$N$3</f>
        <v>0</v>
      </c>
      <c r="L330" s="80">
        <f t="shared" si="42"/>
        <v>0</v>
      </c>
      <c r="M330" s="97" t="s">
        <v>367</v>
      </c>
    </row>
    <row r="331" ht="18.5" customHeight="1" outlineLevel="1" spans="1:13">
      <c r="A331" s="67"/>
      <c r="B331" s="64"/>
      <c r="C331" s="104" t="s">
        <v>450</v>
      </c>
      <c r="D331" s="97" t="s">
        <v>369</v>
      </c>
      <c r="E331" s="106">
        <v>10</v>
      </c>
      <c r="F331" s="96">
        <v>8</v>
      </c>
      <c r="G331" s="80">
        <f t="shared" si="40"/>
        <v>80</v>
      </c>
      <c r="H331" s="52">
        <f t="shared" si="43"/>
        <v>4.8</v>
      </c>
      <c r="I331" s="106">
        <v>10</v>
      </c>
      <c r="J331" s="80">
        <f t="shared" si="44"/>
        <v>48</v>
      </c>
      <c r="K331" s="76">
        <f>F331*$N$3</f>
        <v>0</v>
      </c>
      <c r="L331" s="80">
        <f t="shared" si="42"/>
        <v>0</v>
      </c>
      <c r="M331" s="97" t="s">
        <v>367</v>
      </c>
    </row>
    <row r="332" ht="18" customHeight="1" spans="1:13">
      <c r="A332" s="68" t="s">
        <v>451</v>
      </c>
      <c r="B332" s="48" t="s">
        <v>452</v>
      </c>
      <c r="C332" s="45"/>
      <c r="D332" s="45"/>
      <c r="E332" s="46"/>
      <c r="F332" s="45"/>
      <c r="G332" s="80"/>
      <c r="H332" s="52"/>
      <c r="I332" s="46"/>
      <c r="J332" s="80"/>
      <c r="K332" s="76">
        <f>F332*$N$3</f>
        <v>0</v>
      </c>
      <c r="L332" s="80"/>
      <c r="M332" s="45"/>
    </row>
    <row r="333" ht="18.1" customHeight="1" spans="1:13">
      <c r="A333" s="43" t="s">
        <v>453</v>
      </c>
      <c r="B333" s="48" t="s">
        <v>454</v>
      </c>
      <c r="C333" s="45"/>
      <c r="D333" s="45"/>
      <c r="E333" s="46"/>
      <c r="F333" s="45"/>
      <c r="G333" s="80"/>
      <c r="H333" s="52"/>
      <c r="I333" s="46"/>
      <c r="J333" s="80"/>
      <c r="K333" s="76">
        <f>F333*$N$3</f>
        <v>0</v>
      </c>
      <c r="L333" s="80"/>
      <c r="M333" s="45"/>
    </row>
    <row r="334" outlineLevel="1" spans="1:13">
      <c r="A334" s="98">
        <v>1</v>
      </c>
      <c r="B334" s="99" t="s">
        <v>455</v>
      </c>
      <c r="C334" s="97" t="s">
        <v>456</v>
      </c>
      <c r="D334" s="97" t="s">
        <v>457</v>
      </c>
      <c r="E334" s="96">
        <v>2</v>
      </c>
      <c r="F334" s="96">
        <v>100</v>
      </c>
      <c r="G334" s="80">
        <f t="shared" ref="G334:G397" si="45">F334*E334</f>
        <v>200</v>
      </c>
      <c r="H334" s="52">
        <f t="shared" si="43"/>
        <v>60</v>
      </c>
      <c r="I334" s="96">
        <v>2</v>
      </c>
      <c r="J334" s="80">
        <f t="shared" si="44"/>
        <v>120</v>
      </c>
      <c r="K334" s="76">
        <f>F334*$N$3</f>
        <v>0</v>
      </c>
      <c r="L334" s="80">
        <f t="shared" ref="L334:L397" si="46">K334*I334</f>
        <v>0</v>
      </c>
      <c r="M334" s="97" t="s">
        <v>367</v>
      </c>
    </row>
    <row r="335" outlineLevel="1" spans="1:13">
      <c r="A335" s="100"/>
      <c r="B335" s="101"/>
      <c r="C335" s="97" t="s">
        <v>458</v>
      </c>
      <c r="D335" s="97" t="s">
        <v>457</v>
      </c>
      <c r="E335" s="96">
        <v>2</v>
      </c>
      <c r="F335" s="96">
        <v>100</v>
      </c>
      <c r="G335" s="80">
        <f t="shared" si="45"/>
        <v>200</v>
      </c>
      <c r="H335" s="52">
        <f t="shared" si="43"/>
        <v>60</v>
      </c>
      <c r="I335" s="96">
        <v>2</v>
      </c>
      <c r="J335" s="80">
        <f t="shared" si="44"/>
        <v>120</v>
      </c>
      <c r="K335" s="76">
        <f>F335*$N$3</f>
        <v>0</v>
      </c>
      <c r="L335" s="80">
        <f t="shared" si="46"/>
        <v>0</v>
      </c>
      <c r="M335" s="97" t="s">
        <v>367</v>
      </c>
    </row>
    <row r="336" outlineLevel="1" spans="1:13">
      <c r="A336" s="100"/>
      <c r="B336" s="101"/>
      <c r="C336" s="97" t="s">
        <v>459</v>
      </c>
      <c r="D336" s="97" t="s">
        <v>457</v>
      </c>
      <c r="E336" s="96">
        <v>2</v>
      </c>
      <c r="F336" s="96">
        <v>100</v>
      </c>
      <c r="G336" s="80">
        <f t="shared" si="45"/>
        <v>200</v>
      </c>
      <c r="H336" s="52">
        <f t="shared" ref="H336:H399" si="47">F336*0.6</f>
        <v>60</v>
      </c>
      <c r="I336" s="96">
        <v>2</v>
      </c>
      <c r="J336" s="80">
        <f t="shared" si="44"/>
        <v>120</v>
      </c>
      <c r="K336" s="76">
        <f>F336*$N$3</f>
        <v>0</v>
      </c>
      <c r="L336" s="80">
        <f t="shared" si="46"/>
        <v>0</v>
      </c>
      <c r="M336" s="97" t="s">
        <v>367</v>
      </c>
    </row>
    <row r="337" outlineLevel="1" spans="1:13">
      <c r="A337" s="100"/>
      <c r="B337" s="101"/>
      <c r="C337" s="97" t="s">
        <v>460</v>
      </c>
      <c r="D337" s="97" t="s">
        <v>457</v>
      </c>
      <c r="E337" s="96">
        <v>2</v>
      </c>
      <c r="F337" s="96">
        <v>100</v>
      </c>
      <c r="G337" s="80">
        <f t="shared" si="45"/>
        <v>200</v>
      </c>
      <c r="H337" s="52">
        <f t="shared" si="47"/>
        <v>60</v>
      </c>
      <c r="I337" s="96">
        <v>2</v>
      </c>
      <c r="J337" s="80">
        <f t="shared" si="44"/>
        <v>120</v>
      </c>
      <c r="K337" s="76">
        <f>F337*$N$3</f>
        <v>0</v>
      </c>
      <c r="L337" s="80">
        <f t="shared" si="46"/>
        <v>0</v>
      </c>
      <c r="M337" s="97" t="s">
        <v>367</v>
      </c>
    </row>
    <row r="338" outlineLevel="1" spans="1:13">
      <c r="A338" s="100"/>
      <c r="B338" s="101"/>
      <c r="C338" s="97" t="s">
        <v>461</v>
      </c>
      <c r="D338" s="97" t="s">
        <v>457</v>
      </c>
      <c r="E338" s="96">
        <v>2</v>
      </c>
      <c r="F338" s="96">
        <v>100</v>
      </c>
      <c r="G338" s="80">
        <f t="shared" si="45"/>
        <v>200</v>
      </c>
      <c r="H338" s="52">
        <f t="shared" si="47"/>
        <v>60</v>
      </c>
      <c r="I338" s="96">
        <v>2</v>
      </c>
      <c r="J338" s="80">
        <f t="shared" si="44"/>
        <v>120</v>
      </c>
      <c r="K338" s="76">
        <f>F338*$N$3</f>
        <v>0</v>
      </c>
      <c r="L338" s="80">
        <f t="shared" si="46"/>
        <v>0</v>
      </c>
      <c r="M338" s="97" t="s">
        <v>367</v>
      </c>
    </row>
    <row r="339" outlineLevel="1" spans="1:13">
      <c r="A339" s="100"/>
      <c r="B339" s="101"/>
      <c r="C339" s="97" t="s">
        <v>462</v>
      </c>
      <c r="D339" s="97" t="s">
        <v>457</v>
      </c>
      <c r="E339" s="96">
        <v>2</v>
      </c>
      <c r="F339" s="96">
        <v>100</v>
      </c>
      <c r="G339" s="80">
        <f t="shared" si="45"/>
        <v>200</v>
      </c>
      <c r="H339" s="52">
        <f t="shared" si="47"/>
        <v>60</v>
      </c>
      <c r="I339" s="96">
        <v>2</v>
      </c>
      <c r="J339" s="80">
        <f t="shared" si="44"/>
        <v>120</v>
      </c>
      <c r="K339" s="76">
        <f>F339*$N$3</f>
        <v>0</v>
      </c>
      <c r="L339" s="80">
        <f t="shared" si="46"/>
        <v>0</v>
      </c>
      <c r="M339" s="97" t="s">
        <v>367</v>
      </c>
    </row>
    <row r="340" outlineLevel="1" spans="1:13">
      <c r="A340" s="100"/>
      <c r="B340" s="101"/>
      <c r="C340" s="97" t="s">
        <v>463</v>
      </c>
      <c r="D340" s="97" t="s">
        <v>457</v>
      </c>
      <c r="E340" s="96">
        <v>2</v>
      </c>
      <c r="F340" s="96">
        <v>100</v>
      </c>
      <c r="G340" s="80">
        <f t="shared" si="45"/>
        <v>200</v>
      </c>
      <c r="H340" s="52">
        <f t="shared" si="47"/>
        <v>60</v>
      </c>
      <c r="I340" s="96">
        <v>2</v>
      </c>
      <c r="J340" s="80">
        <f t="shared" si="44"/>
        <v>120</v>
      </c>
      <c r="K340" s="76">
        <f>F340*$N$3</f>
        <v>0</v>
      </c>
      <c r="L340" s="80">
        <f t="shared" si="46"/>
        <v>0</v>
      </c>
      <c r="M340" s="97" t="s">
        <v>367</v>
      </c>
    </row>
    <row r="341" outlineLevel="1" spans="1:13">
      <c r="A341" s="100"/>
      <c r="B341" s="101"/>
      <c r="C341" s="97" t="s">
        <v>464</v>
      </c>
      <c r="D341" s="97" t="s">
        <v>457</v>
      </c>
      <c r="E341" s="96">
        <v>2</v>
      </c>
      <c r="F341" s="96">
        <v>100</v>
      </c>
      <c r="G341" s="80">
        <f t="shared" si="45"/>
        <v>200</v>
      </c>
      <c r="H341" s="52">
        <f t="shared" si="47"/>
        <v>60</v>
      </c>
      <c r="I341" s="96">
        <v>2</v>
      </c>
      <c r="J341" s="80">
        <f t="shared" si="44"/>
        <v>120</v>
      </c>
      <c r="K341" s="76">
        <f>F341*$N$3</f>
        <v>0</v>
      </c>
      <c r="L341" s="80">
        <f t="shared" si="46"/>
        <v>0</v>
      </c>
      <c r="M341" s="97" t="s">
        <v>367</v>
      </c>
    </row>
    <row r="342" outlineLevel="1" spans="1:13">
      <c r="A342" s="100"/>
      <c r="B342" s="101"/>
      <c r="C342" s="97" t="s">
        <v>465</v>
      </c>
      <c r="D342" s="97" t="s">
        <v>457</v>
      </c>
      <c r="E342" s="96">
        <v>2</v>
      </c>
      <c r="F342" s="96">
        <v>100</v>
      </c>
      <c r="G342" s="80">
        <f t="shared" si="45"/>
        <v>200</v>
      </c>
      <c r="H342" s="52">
        <f t="shared" si="47"/>
        <v>60</v>
      </c>
      <c r="I342" s="96">
        <v>2</v>
      </c>
      <c r="J342" s="80">
        <f t="shared" si="44"/>
        <v>120</v>
      </c>
      <c r="K342" s="76">
        <f>F342*$N$3</f>
        <v>0</v>
      </c>
      <c r="L342" s="80">
        <f t="shared" si="46"/>
        <v>0</v>
      </c>
      <c r="M342" s="97" t="s">
        <v>367</v>
      </c>
    </row>
    <row r="343" outlineLevel="1" spans="1:13">
      <c r="A343" s="100"/>
      <c r="B343" s="101"/>
      <c r="C343" s="97" t="s">
        <v>466</v>
      </c>
      <c r="D343" s="97" t="s">
        <v>457</v>
      </c>
      <c r="E343" s="96">
        <v>2</v>
      </c>
      <c r="F343" s="96">
        <v>100</v>
      </c>
      <c r="G343" s="80">
        <f t="shared" si="45"/>
        <v>200</v>
      </c>
      <c r="H343" s="52">
        <f t="shared" si="47"/>
        <v>60</v>
      </c>
      <c r="I343" s="96">
        <v>2</v>
      </c>
      <c r="J343" s="80">
        <f t="shared" si="44"/>
        <v>120</v>
      </c>
      <c r="K343" s="76">
        <f>F343*$N$3</f>
        <v>0</v>
      </c>
      <c r="L343" s="80">
        <f t="shared" si="46"/>
        <v>0</v>
      </c>
      <c r="M343" s="97" t="s">
        <v>367</v>
      </c>
    </row>
    <row r="344" outlineLevel="1" spans="1:13">
      <c r="A344" s="100"/>
      <c r="B344" s="101"/>
      <c r="C344" s="97" t="s">
        <v>467</v>
      </c>
      <c r="D344" s="97" t="s">
        <v>457</v>
      </c>
      <c r="E344" s="96">
        <v>2</v>
      </c>
      <c r="F344" s="96">
        <v>100</v>
      </c>
      <c r="G344" s="80">
        <f t="shared" si="45"/>
        <v>200</v>
      </c>
      <c r="H344" s="52">
        <f t="shared" si="47"/>
        <v>60</v>
      </c>
      <c r="I344" s="96">
        <v>2</v>
      </c>
      <c r="J344" s="80">
        <f t="shared" si="44"/>
        <v>120</v>
      </c>
      <c r="K344" s="76">
        <f>F344*$N$3</f>
        <v>0</v>
      </c>
      <c r="L344" s="80">
        <f t="shared" si="46"/>
        <v>0</v>
      </c>
      <c r="M344" s="97" t="s">
        <v>367</v>
      </c>
    </row>
    <row r="345" outlineLevel="1" spans="1:13">
      <c r="A345" s="100"/>
      <c r="B345" s="101"/>
      <c r="C345" s="97" t="s">
        <v>468</v>
      </c>
      <c r="D345" s="97" t="s">
        <v>457</v>
      </c>
      <c r="E345" s="96">
        <v>2</v>
      </c>
      <c r="F345" s="96">
        <v>100</v>
      </c>
      <c r="G345" s="80">
        <f t="shared" si="45"/>
        <v>200</v>
      </c>
      <c r="H345" s="52">
        <f t="shared" si="47"/>
        <v>60</v>
      </c>
      <c r="I345" s="96">
        <v>2</v>
      </c>
      <c r="J345" s="80">
        <f t="shared" si="44"/>
        <v>120</v>
      </c>
      <c r="K345" s="76">
        <f>F345*$N$3</f>
        <v>0</v>
      </c>
      <c r="L345" s="80">
        <f t="shared" si="46"/>
        <v>0</v>
      </c>
      <c r="M345" s="97" t="s">
        <v>367</v>
      </c>
    </row>
    <row r="346" outlineLevel="1" spans="1:13">
      <c r="A346" s="100"/>
      <c r="B346" s="101"/>
      <c r="C346" s="97" t="s">
        <v>469</v>
      </c>
      <c r="D346" s="97" t="s">
        <v>457</v>
      </c>
      <c r="E346" s="96">
        <v>2</v>
      </c>
      <c r="F346" s="96">
        <v>500</v>
      </c>
      <c r="G346" s="80">
        <f t="shared" si="45"/>
        <v>1000</v>
      </c>
      <c r="H346" s="52">
        <f t="shared" si="47"/>
        <v>300</v>
      </c>
      <c r="I346" s="96">
        <v>2</v>
      </c>
      <c r="J346" s="80">
        <f t="shared" si="44"/>
        <v>600</v>
      </c>
      <c r="K346" s="76">
        <f>F346*$N$3</f>
        <v>0</v>
      </c>
      <c r="L346" s="80">
        <f t="shared" si="46"/>
        <v>0</v>
      </c>
      <c r="M346" s="97" t="s">
        <v>367</v>
      </c>
    </row>
    <row r="347" outlineLevel="1" spans="1:13">
      <c r="A347" s="100"/>
      <c r="B347" s="101"/>
      <c r="C347" s="97" t="s">
        <v>470</v>
      </c>
      <c r="D347" s="97" t="s">
        <v>457</v>
      </c>
      <c r="E347" s="96">
        <v>2</v>
      </c>
      <c r="F347" s="96">
        <v>300</v>
      </c>
      <c r="G347" s="80">
        <f t="shared" si="45"/>
        <v>600</v>
      </c>
      <c r="H347" s="52">
        <f t="shared" si="47"/>
        <v>180</v>
      </c>
      <c r="I347" s="96">
        <v>2</v>
      </c>
      <c r="J347" s="80">
        <f t="shared" si="44"/>
        <v>360</v>
      </c>
      <c r="K347" s="76">
        <f>F347*$N$3</f>
        <v>0</v>
      </c>
      <c r="L347" s="80">
        <f t="shared" si="46"/>
        <v>0</v>
      </c>
      <c r="M347" s="97" t="s">
        <v>367</v>
      </c>
    </row>
    <row r="348" outlineLevel="1" spans="1:13">
      <c r="A348" s="100"/>
      <c r="B348" s="101"/>
      <c r="C348" s="97" t="s">
        <v>471</v>
      </c>
      <c r="D348" s="97" t="s">
        <v>457</v>
      </c>
      <c r="E348" s="96">
        <v>2</v>
      </c>
      <c r="F348" s="96">
        <v>60</v>
      </c>
      <c r="G348" s="80">
        <f t="shared" si="45"/>
        <v>120</v>
      </c>
      <c r="H348" s="52">
        <f t="shared" si="47"/>
        <v>36</v>
      </c>
      <c r="I348" s="96">
        <v>2</v>
      </c>
      <c r="J348" s="80">
        <f t="shared" si="44"/>
        <v>72</v>
      </c>
      <c r="K348" s="76">
        <f>F348*$N$3</f>
        <v>0</v>
      </c>
      <c r="L348" s="80">
        <f t="shared" si="46"/>
        <v>0</v>
      </c>
      <c r="M348" s="97" t="s">
        <v>367</v>
      </c>
    </row>
    <row r="349" outlineLevel="1" spans="1:13">
      <c r="A349" s="100"/>
      <c r="B349" s="101"/>
      <c r="C349" s="97" t="s">
        <v>472</v>
      </c>
      <c r="D349" s="97" t="s">
        <v>457</v>
      </c>
      <c r="E349" s="96">
        <v>2</v>
      </c>
      <c r="F349" s="96">
        <v>300</v>
      </c>
      <c r="G349" s="80">
        <f t="shared" si="45"/>
        <v>600</v>
      </c>
      <c r="H349" s="52">
        <f t="shared" si="47"/>
        <v>180</v>
      </c>
      <c r="I349" s="96">
        <v>2</v>
      </c>
      <c r="J349" s="80">
        <f t="shared" si="44"/>
        <v>360</v>
      </c>
      <c r="K349" s="76">
        <f>F349*$N$3</f>
        <v>0</v>
      </c>
      <c r="L349" s="80">
        <f t="shared" si="46"/>
        <v>0</v>
      </c>
      <c r="M349" s="97" t="s">
        <v>367</v>
      </c>
    </row>
    <row r="350" outlineLevel="1" spans="1:13">
      <c r="A350" s="100"/>
      <c r="B350" s="101"/>
      <c r="C350" s="97" t="s">
        <v>473</v>
      </c>
      <c r="D350" s="97" t="s">
        <v>457</v>
      </c>
      <c r="E350" s="96">
        <v>2</v>
      </c>
      <c r="F350" s="96">
        <v>400</v>
      </c>
      <c r="G350" s="80">
        <f t="shared" si="45"/>
        <v>800</v>
      </c>
      <c r="H350" s="52">
        <f t="shared" si="47"/>
        <v>240</v>
      </c>
      <c r="I350" s="96">
        <v>2</v>
      </c>
      <c r="J350" s="80">
        <f t="shared" si="44"/>
        <v>480</v>
      </c>
      <c r="K350" s="76">
        <f>F350*$N$3</f>
        <v>0</v>
      </c>
      <c r="L350" s="80">
        <f t="shared" si="46"/>
        <v>0</v>
      </c>
      <c r="M350" s="97" t="s">
        <v>367</v>
      </c>
    </row>
    <row r="351" outlineLevel="1" spans="1:13">
      <c r="A351" s="100"/>
      <c r="B351" s="101"/>
      <c r="C351" s="97" t="s">
        <v>474</v>
      </c>
      <c r="D351" s="97" t="s">
        <v>457</v>
      </c>
      <c r="E351" s="96">
        <v>2</v>
      </c>
      <c r="F351" s="96">
        <v>60</v>
      </c>
      <c r="G351" s="80">
        <f t="shared" si="45"/>
        <v>120</v>
      </c>
      <c r="H351" s="52">
        <f t="shared" si="47"/>
        <v>36</v>
      </c>
      <c r="I351" s="96">
        <v>2</v>
      </c>
      <c r="J351" s="80">
        <f t="shared" si="44"/>
        <v>72</v>
      </c>
      <c r="K351" s="76">
        <f>F351*$N$3</f>
        <v>0</v>
      </c>
      <c r="L351" s="80">
        <f t="shared" si="46"/>
        <v>0</v>
      </c>
      <c r="M351" s="97" t="s">
        <v>367</v>
      </c>
    </row>
    <row r="352" outlineLevel="1" spans="1:13">
      <c r="A352" s="100"/>
      <c r="B352" s="101"/>
      <c r="C352" s="97" t="s">
        <v>475</v>
      </c>
      <c r="D352" s="97" t="s">
        <v>457</v>
      </c>
      <c r="E352" s="96">
        <v>2</v>
      </c>
      <c r="F352" s="96">
        <v>60</v>
      </c>
      <c r="G352" s="80">
        <f t="shared" si="45"/>
        <v>120</v>
      </c>
      <c r="H352" s="52">
        <f t="shared" si="47"/>
        <v>36</v>
      </c>
      <c r="I352" s="96">
        <v>2</v>
      </c>
      <c r="J352" s="80">
        <f t="shared" si="44"/>
        <v>72</v>
      </c>
      <c r="K352" s="76">
        <f>F352*$N$3</f>
        <v>0</v>
      </c>
      <c r="L352" s="80">
        <f t="shared" si="46"/>
        <v>0</v>
      </c>
      <c r="M352" s="97" t="s">
        <v>367</v>
      </c>
    </row>
    <row r="353" ht="21" outlineLevel="1" spans="1:13">
      <c r="A353" s="100"/>
      <c r="B353" s="101"/>
      <c r="C353" s="97" t="s">
        <v>476</v>
      </c>
      <c r="D353" s="97" t="s">
        <v>457</v>
      </c>
      <c r="E353" s="96">
        <v>2</v>
      </c>
      <c r="F353" s="96">
        <v>60</v>
      </c>
      <c r="G353" s="80">
        <f t="shared" si="45"/>
        <v>120</v>
      </c>
      <c r="H353" s="52">
        <f t="shared" si="47"/>
        <v>36</v>
      </c>
      <c r="I353" s="96">
        <v>2</v>
      </c>
      <c r="J353" s="80">
        <f t="shared" si="44"/>
        <v>72</v>
      </c>
      <c r="K353" s="76">
        <f>F353*$N$3</f>
        <v>0</v>
      </c>
      <c r="L353" s="80">
        <f t="shared" si="46"/>
        <v>0</v>
      </c>
      <c r="M353" s="97" t="s">
        <v>367</v>
      </c>
    </row>
    <row r="354" outlineLevel="1" spans="1:13">
      <c r="A354" s="100"/>
      <c r="B354" s="101"/>
      <c r="C354" s="97" t="s">
        <v>477</v>
      </c>
      <c r="D354" s="97" t="s">
        <v>478</v>
      </c>
      <c r="E354" s="96">
        <v>2</v>
      </c>
      <c r="F354" s="96">
        <v>100</v>
      </c>
      <c r="G354" s="80">
        <f t="shared" si="45"/>
        <v>200</v>
      </c>
      <c r="H354" s="52">
        <f t="shared" si="47"/>
        <v>60</v>
      </c>
      <c r="I354" s="96">
        <v>2</v>
      </c>
      <c r="J354" s="80">
        <f t="shared" si="44"/>
        <v>120</v>
      </c>
      <c r="K354" s="76">
        <f>F354*$N$3</f>
        <v>0</v>
      </c>
      <c r="L354" s="80">
        <f t="shared" si="46"/>
        <v>0</v>
      </c>
      <c r="M354" s="97" t="s">
        <v>367</v>
      </c>
    </row>
    <row r="355" ht="21" outlineLevel="1" spans="1:13">
      <c r="A355" s="100"/>
      <c r="B355" s="101"/>
      <c r="C355" s="97" t="s">
        <v>479</v>
      </c>
      <c r="D355" s="97" t="s">
        <v>457</v>
      </c>
      <c r="E355" s="96">
        <v>2</v>
      </c>
      <c r="F355" s="96">
        <v>60</v>
      </c>
      <c r="G355" s="80">
        <f t="shared" si="45"/>
        <v>120</v>
      </c>
      <c r="H355" s="52">
        <f t="shared" si="47"/>
        <v>36</v>
      </c>
      <c r="I355" s="96">
        <v>2</v>
      </c>
      <c r="J355" s="80">
        <f t="shared" si="44"/>
        <v>72</v>
      </c>
      <c r="K355" s="76">
        <f>F355*$N$3</f>
        <v>0</v>
      </c>
      <c r="L355" s="80">
        <f t="shared" si="46"/>
        <v>0</v>
      </c>
      <c r="M355" s="97" t="s">
        <v>480</v>
      </c>
    </row>
    <row r="356" outlineLevel="1" spans="1:13">
      <c r="A356" s="100"/>
      <c r="B356" s="101"/>
      <c r="C356" s="97" t="s">
        <v>481</v>
      </c>
      <c r="D356" s="97" t="s">
        <v>457</v>
      </c>
      <c r="E356" s="96">
        <v>2</v>
      </c>
      <c r="F356" s="96">
        <v>100</v>
      </c>
      <c r="G356" s="80">
        <f t="shared" si="45"/>
        <v>200</v>
      </c>
      <c r="H356" s="52">
        <f t="shared" si="47"/>
        <v>60</v>
      </c>
      <c r="I356" s="96">
        <v>2</v>
      </c>
      <c r="J356" s="80">
        <f t="shared" si="44"/>
        <v>120</v>
      </c>
      <c r="K356" s="76">
        <f>F356*$N$3</f>
        <v>0</v>
      </c>
      <c r="L356" s="80">
        <f t="shared" si="46"/>
        <v>0</v>
      </c>
      <c r="M356" s="97" t="s">
        <v>367</v>
      </c>
    </row>
    <row r="357" outlineLevel="1" spans="1:13">
      <c r="A357" s="100"/>
      <c r="B357" s="101"/>
      <c r="C357" s="97" t="s">
        <v>482</v>
      </c>
      <c r="D357" s="97" t="s">
        <v>457</v>
      </c>
      <c r="E357" s="96">
        <v>2</v>
      </c>
      <c r="F357" s="96">
        <v>100</v>
      </c>
      <c r="G357" s="80">
        <f t="shared" si="45"/>
        <v>200</v>
      </c>
      <c r="H357" s="52">
        <f t="shared" si="47"/>
        <v>60</v>
      </c>
      <c r="I357" s="96">
        <v>2</v>
      </c>
      <c r="J357" s="80">
        <f t="shared" si="44"/>
        <v>120</v>
      </c>
      <c r="K357" s="76">
        <f>F357*$N$3</f>
        <v>0</v>
      </c>
      <c r="L357" s="80">
        <f t="shared" si="46"/>
        <v>0</v>
      </c>
      <c r="M357" s="97" t="s">
        <v>483</v>
      </c>
    </row>
    <row r="358" outlineLevel="1" spans="1:13">
      <c r="A358" s="100"/>
      <c r="B358" s="101"/>
      <c r="C358" s="97" t="s">
        <v>484</v>
      </c>
      <c r="D358" s="97" t="s">
        <v>457</v>
      </c>
      <c r="E358" s="96">
        <v>2</v>
      </c>
      <c r="F358" s="96">
        <v>100</v>
      </c>
      <c r="G358" s="80">
        <f t="shared" si="45"/>
        <v>200</v>
      </c>
      <c r="H358" s="52">
        <f t="shared" si="47"/>
        <v>60</v>
      </c>
      <c r="I358" s="96">
        <v>2</v>
      </c>
      <c r="J358" s="80">
        <f t="shared" ref="J358:J421" si="48">I358*H358</f>
        <v>120</v>
      </c>
      <c r="K358" s="76">
        <f>F358*$N$3</f>
        <v>0</v>
      </c>
      <c r="L358" s="80">
        <f t="shared" si="46"/>
        <v>0</v>
      </c>
      <c r="M358" s="97" t="s">
        <v>367</v>
      </c>
    </row>
    <row r="359" outlineLevel="1" spans="1:13">
      <c r="A359" s="102"/>
      <c r="B359" s="103"/>
      <c r="C359" s="97" t="s">
        <v>485</v>
      </c>
      <c r="D359" s="97" t="s">
        <v>457</v>
      </c>
      <c r="E359" s="96">
        <v>2</v>
      </c>
      <c r="F359" s="96">
        <v>100</v>
      </c>
      <c r="G359" s="80">
        <f t="shared" si="45"/>
        <v>200</v>
      </c>
      <c r="H359" s="52">
        <f t="shared" si="47"/>
        <v>60</v>
      </c>
      <c r="I359" s="96">
        <v>2</v>
      </c>
      <c r="J359" s="80">
        <f t="shared" si="48"/>
        <v>120</v>
      </c>
      <c r="K359" s="76">
        <f>F359*$N$3</f>
        <v>0</v>
      </c>
      <c r="L359" s="80">
        <f t="shared" si="46"/>
        <v>0</v>
      </c>
      <c r="M359" s="97" t="s">
        <v>486</v>
      </c>
    </row>
    <row r="360" outlineLevel="1" spans="1:13">
      <c r="A360" s="98">
        <v>2</v>
      </c>
      <c r="B360" s="99" t="s">
        <v>487</v>
      </c>
      <c r="C360" s="97" t="s">
        <v>456</v>
      </c>
      <c r="D360" s="97" t="s">
        <v>457</v>
      </c>
      <c r="E360" s="96">
        <v>3</v>
      </c>
      <c r="F360" s="96">
        <v>100</v>
      </c>
      <c r="G360" s="80">
        <f t="shared" si="45"/>
        <v>300</v>
      </c>
      <c r="H360" s="52">
        <f t="shared" si="47"/>
        <v>60</v>
      </c>
      <c r="I360" s="96">
        <v>3</v>
      </c>
      <c r="J360" s="80">
        <f t="shared" si="48"/>
        <v>180</v>
      </c>
      <c r="K360" s="76">
        <f>F360*$N$3</f>
        <v>0</v>
      </c>
      <c r="L360" s="80">
        <f t="shared" si="46"/>
        <v>0</v>
      </c>
      <c r="M360" s="97" t="s">
        <v>367</v>
      </c>
    </row>
    <row r="361" outlineLevel="1" spans="1:13">
      <c r="A361" s="100"/>
      <c r="B361" s="101"/>
      <c r="C361" s="97" t="s">
        <v>458</v>
      </c>
      <c r="D361" s="97" t="s">
        <v>457</v>
      </c>
      <c r="E361" s="96">
        <v>3</v>
      </c>
      <c r="F361" s="96">
        <v>100</v>
      </c>
      <c r="G361" s="80">
        <f t="shared" si="45"/>
        <v>300</v>
      </c>
      <c r="H361" s="52">
        <f t="shared" si="47"/>
        <v>60</v>
      </c>
      <c r="I361" s="96">
        <v>3</v>
      </c>
      <c r="J361" s="80">
        <f t="shared" si="48"/>
        <v>180</v>
      </c>
      <c r="K361" s="76">
        <f>F361*$N$3</f>
        <v>0</v>
      </c>
      <c r="L361" s="80">
        <f t="shared" si="46"/>
        <v>0</v>
      </c>
      <c r="M361" s="97" t="s">
        <v>367</v>
      </c>
    </row>
    <row r="362" outlineLevel="1" spans="1:13">
      <c r="A362" s="100"/>
      <c r="B362" s="101"/>
      <c r="C362" s="97" t="s">
        <v>459</v>
      </c>
      <c r="D362" s="97" t="s">
        <v>457</v>
      </c>
      <c r="E362" s="96">
        <v>3</v>
      </c>
      <c r="F362" s="96">
        <v>100</v>
      </c>
      <c r="G362" s="80">
        <f t="shared" si="45"/>
        <v>300</v>
      </c>
      <c r="H362" s="52">
        <f t="shared" si="47"/>
        <v>60</v>
      </c>
      <c r="I362" s="96">
        <v>3</v>
      </c>
      <c r="J362" s="80">
        <f t="shared" si="48"/>
        <v>180</v>
      </c>
      <c r="K362" s="76">
        <f>F362*$N$3</f>
        <v>0</v>
      </c>
      <c r="L362" s="80">
        <f t="shared" si="46"/>
        <v>0</v>
      </c>
      <c r="M362" s="97" t="s">
        <v>367</v>
      </c>
    </row>
    <row r="363" outlineLevel="1" spans="1:13">
      <c r="A363" s="100"/>
      <c r="B363" s="101"/>
      <c r="C363" s="97" t="s">
        <v>460</v>
      </c>
      <c r="D363" s="97" t="s">
        <v>457</v>
      </c>
      <c r="E363" s="96">
        <v>3</v>
      </c>
      <c r="F363" s="96">
        <v>100</v>
      </c>
      <c r="G363" s="80">
        <f t="shared" si="45"/>
        <v>300</v>
      </c>
      <c r="H363" s="52">
        <f t="shared" si="47"/>
        <v>60</v>
      </c>
      <c r="I363" s="96">
        <v>3</v>
      </c>
      <c r="J363" s="80">
        <f t="shared" si="48"/>
        <v>180</v>
      </c>
      <c r="K363" s="76">
        <f>F363*$N$3</f>
        <v>0</v>
      </c>
      <c r="L363" s="80">
        <f t="shared" si="46"/>
        <v>0</v>
      </c>
      <c r="M363" s="97" t="s">
        <v>367</v>
      </c>
    </row>
    <row r="364" outlineLevel="1" spans="1:13">
      <c r="A364" s="100"/>
      <c r="B364" s="101"/>
      <c r="C364" s="97" t="s">
        <v>461</v>
      </c>
      <c r="D364" s="97" t="s">
        <v>457</v>
      </c>
      <c r="E364" s="96">
        <v>3</v>
      </c>
      <c r="F364" s="96">
        <v>100</v>
      </c>
      <c r="G364" s="80">
        <f t="shared" si="45"/>
        <v>300</v>
      </c>
      <c r="H364" s="52">
        <f t="shared" si="47"/>
        <v>60</v>
      </c>
      <c r="I364" s="96">
        <v>3</v>
      </c>
      <c r="J364" s="80">
        <f t="shared" si="48"/>
        <v>180</v>
      </c>
      <c r="K364" s="76">
        <f>F364*$N$3</f>
        <v>0</v>
      </c>
      <c r="L364" s="80">
        <f t="shared" si="46"/>
        <v>0</v>
      </c>
      <c r="M364" s="97" t="s">
        <v>367</v>
      </c>
    </row>
    <row r="365" outlineLevel="1" spans="1:13">
      <c r="A365" s="100"/>
      <c r="B365" s="101"/>
      <c r="C365" s="97" t="s">
        <v>462</v>
      </c>
      <c r="D365" s="97" t="s">
        <v>457</v>
      </c>
      <c r="E365" s="96">
        <v>3</v>
      </c>
      <c r="F365" s="96">
        <v>100</v>
      </c>
      <c r="G365" s="80">
        <f t="shared" si="45"/>
        <v>300</v>
      </c>
      <c r="H365" s="52">
        <f t="shared" si="47"/>
        <v>60</v>
      </c>
      <c r="I365" s="96">
        <v>3</v>
      </c>
      <c r="J365" s="80">
        <f t="shared" si="48"/>
        <v>180</v>
      </c>
      <c r="K365" s="76">
        <f>F365*$N$3</f>
        <v>0</v>
      </c>
      <c r="L365" s="80">
        <f t="shared" si="46"/>
        <v>0</v>
      </c>
      <c r="M365" s="97" t="s">
        <v>367</v>
      </c>
    </row>
    <row r="366" outlineLevel="1" spans="1:13">
      <c r="A366" s="100"/>
      <c r="B366" s="101"/>
      <c r="C366" s="97" t="s">
        <v>463</v>
      </c>
      <c r="D366" s="97" t="s">
        <v>457</v>
      </c>
      <c r="E366" s="96">
        <v>3</v>
      </c>
      <c r="F366" s="96">
        <v>100</v>
      </c>
      <c r="G366" s="80">
        <f t="shared" si="45"/>
        <v>300</v>
      </c>
      <c r="H366" s="52">
        <f t="shared" si="47"/>
        <v>60</v>
      </c>
      <c r="I366" s="96">
        <v>3</v>
      </c>
      <c r="J366" s="80">
        <f t="shared" si="48"/>
        <v>180</v>
      </c>
      <c r="K366" s="76">
        <f>F366*$N$3</f>
        <v>0</v>
      </c>
      <c r="L366" s="80">
        <f t="shared" si="46"/>
        <v>0</v>
      </c>
      <c r="M366" s="97" t="s">
        <v>367</v>
      </c>
    </row>
    <row r="367" outlineLevel="1" spans="1:13">
      <c r="A367" s="100"/>
      <c r="B367" s="101"/>
      <c r="C367" s="97" t="s">
        <v>464</v>
      </c>
      <c r="D367" s="97" t="s">
        <v>457</v>
      </c>
      <c r="E367" s="96">
        <v>3</v>
      </c>
      <c r="F367" s="96">
        <v>100</v>
      </c>
      <c r="G367" s="80">
        <f t="shared" si="45"/>
        <v>300</v>
      </c>
      <c r="H367" s="52">
        <f t="shared" si="47"/>
        <v>60</v>
      </c>
      <c r="I367" s="96">
        <v>3</v>
      </c>
      <c r="J367" s="80">
        <f t="shared" si="48"/>
        <v>180</v>
      </c>
      <c r="K367" s="76">
        <f>F367*$N$3</f>
        <v>0</v>
      </c>
      <c r="L367" s="80">
        <f t="shared" si="46"/>
        <v>0</v>
      </c>
      <c r="M367" s="97" t="s">
        <v>367</v>
      </c>
    </row>
    <row r="368" outlineLevel="1" spans="1:13">
      <c r="A368" s="100"/>
      <c r="B368" s="101"/>
      <c r="C368" s="97" t="s">
        <v>465</v>
      </c>
      <c r="D368" s="97" t="s">
        <v>457</v>
      </c>
      <c r="E368" s="96">
        <v>3</v>
      </c>
      <c r="F368" s="96">
        <v>100</v>
      </c>
      <c r="G368" s="80">
        <f t="shared" si="45"/>
        <v>300</v>
      </c>
      <c r="H368" s="52">
        <f t="shared" si="47"/>
        <v>60</v>
      </c>
      <c r="I368" s="96">
        <v>3</v>
      </c>
      <c r="J368" s="80">
        <f t="shared" si="48"/>
        <v>180</v>
      </c>
      <c r="K368" s="76">
        <f>F368*$N$3</f>
        <v>0</v>
      </c>
      <c r="L368" s="80">
        <f t="shared" si="46"/>
        <v>0</v>
      </c>
      <c r="M368" s="97" t="s">
        <v>367</v>
      </c>
    </row>
    <row r="369" outlineLevel="1" spans="1:13">
      <c r="A369" s="100"/>
      <c r="B369" s="101"/>
      <c r="C369" s="97" t="s">
        <v>466</v>
      </c>
      <c r="D369" s="97" t="s">
        <v>457</v>
      </c>
      <c r="E369" s="96">
        <v>3</v>
      </c>
      <c r="F369" s="96">
        <v>100</v>
      </c>
      <c r="G369" s="80">
        <f t="shared" si="45"/>
        <v>300</v>
      </c>
      <c r="H369" s="52">
        <f t="shared" si="47"/>
        <v>60</v>
      </c>
      <c r="I369" s="96">
        <v>3</v>
      </c>
      <c r="J369" s="80">
        <f t="shared" si="48"/>
        <v>180</v>
      </c>
      <c r="K369" s="76">
        <f>F369*$N$3</f>
        <v>0</v>
      </c>
      <c r="L369" s="80">
        <f t="shared" si="46"/>
        <v>0</v>
      </c>
      <c r="M369" s="97" t="s">
        <v>367</v>
      </c>
    </row>
    <row r="370" outlineLevel="1" spans="1:13">
      <c r="A370" s="100"/>
      <c r="B370" s="101"/>
      <c r="C370" s="97" t="s">
        <v>467</v>
      </c>
      <c r="D370" s="97" t="s">
        <v>457</v>
      </c>
      <c r="E370" s="96">
        <v>3</v>
      </c>
      <c r="F370" s="96">
        <v>100</v>
      </c>
      <c r="G370" s="80">
        <f t="shared" si="45"/>
        <v>300</v>
      </c>
      <c r="H370" s="52">
        <f t="shared" si="47"/>
        <v>60</v>
      </c>
      <c r="I370" s="96">
        <v>3</v>
      </c>
      <c r="J370" s="80">
        <f t="shared" si="48"/>
        <v>180</v>
      </c>
      <c r="K370" s="76">
        <f>F370*$N$3</f>
        <v>0</v>
      </c>
      <c r="L370" s="80">
        <f t="shared" si="46"/>
        <v>0</v>
      </c>
      <c r="M370" s="97" t="s">
        <v>367</v>
      </c>
    </row>
    <row r="371" outlineLevel="1" spans="1:13">
      <c r="A371" s="100"/>
      <c r="B371" s="101"/>
      <c r="C371" s="97" t="s">
        <v>468</v>
      </c>
      <c r="D371" s="97" t="s">
        <v>457</v>
      </c>
      <c r="E371" s="96">
        <v>3</v>
      </c>
      <c r="F371" s="96">
        <v>100</v>
      </c>
      <c r="G371" s="80">
        <f t="shared" si="45"/>
        <v>300</v>
      </c>
      <c r="H371" s="52">
        <f t="shared" si="47"/>
        <v>60</v>
      </c>
      <c r="I371" s="96">
        <v>3</v>
      </c>
      <c r="J371" s="80">
        <f t="shared" si="48"/>
        <v>180</v>
      </c>
      <c r="K371" s="76">
        <f>F371*$N$3</f>
        <v>0</v>
      </c>
      <c r="L371" s="80">
        <f t="shared" si="46"/>
        <v>0</v>
      </c>
      <c r="M371" s="97" t="s">
        <v>367</v>
      </c>
    </row>
    <row r="372" outlineLevel="1" spans="1:13">
      <c r="A372" s="100"/>
      <c r="B372" s="101"/>
      <c r="C372" s="97" t="s">
        <v>469</v>
      </c>
      <c r="D372" s="97" t="s">
        <v>457</v>
      </c>
      <c r="E372" s="96">
        <v>3</v>
      </c>
      <c r="F372" s="96">
        <v>500</v>
      </c>
      <c r="G372" s="80">
        <f t="shared" si="45"/>
        <v>1500</v>
      </c>
      <c r="H372" s="52">
        <f t="shared" si="47"/>
        <v>300</v>
      </c>
      <c r="I372" s="96">
        <v>3</v>
      </c>
      <c r="J372" s="80">
        <f t="shared" si="48"/>
        <v>900</v>
      </c>
      <c r="K372" s="76">
        <f>F372*$N$3</f>
        <v>0</v>
      </c>
      <c r="L372" s="80">
        <f t="shared" si="46"/>
        <v>0</v>
      </c>
      <c r="M372" s="97" t="s">
        <v>367</v>
      </c>
    </row>
    <row r="373" outlineLevel="1" spans="1:13">
      <c r="A373" s="100"/>
      <c r="B373" s="101"/>
      <c r="C373" s="97" t="s">
        <v>470</v>
      </c>
      <c r="D373" s="97" t="s">
        <v>457</v>
      </c>
      <c r="E373" s="96">
        <v>3</v>
      </c>
      <c r="F373" s="96">
        <v>300</v>
      </c>
      <c r="G373" s="80">
        <f t="shared" si="45"/>
        <v>900</v>
      </c>
      <c r="H373" s="52">
        <f t="shared" si="47"/>
        <v>180</v>
      </c>
      <c r="I373" s="96">
        <v>3</v>
      </c>
      <c r="J373" s="80">
        <f t="shared" si="48"/>
        <v>540</v>
      </c>
      <c r="K373" s="76">
        <f>F373*$N$3</f>
        <v>0</v>
      </c>
      <c r="L373" s="80">
        <f t="shared" si="46"/>
        <v>0</v>
      </c>
      <c r="M373" s="97" t="s">
        <v>367</v>
      </c>
    </row>
    <row r="374" outlineLevel="1" spans="1:13">
      <c r="A374" s="100"/>
      <c r="B374" s="101"/>
      <c r="C374" s="97" t="s">
        <v>471</v>
      </c>
      <c r="D374" s="97" t="s">
        <v>457</v>
      </c>
      <c r="E374" s="96">
        <v>3</v>
      </c>
      <c r="F374" s="96">
        <v>60</v>
      </c>
      <c r="G374" s="80">
        <f t="shared" si="45"/>
        <v>180</v>
      </c>
      <c r="H374" s="52">
        <f t="shared" si="47"/>
        <v>36</v>
      </c>
      <c r="I374" s="96">
        <v>3</v>
      </c>
      <c r="J374" s="80">
        <f t="shared" si="48"/>
        <v>108</v>
      </c>
      <c r="K374" s="76">
        <f>F374*$N$3</f>
        <v>0</v>
      </c>
      <c r="L374" s="80">
        <f t="shared" si="46"/>
        <v>0</v>
      </c>
      <c r="M374" s="97" t="s">
        <v>367</v>
      </c>
    </row>
    <row r="375" outlineLevel="1" spans="1:13">
      <c r="A375" s="100"/>
      <c r="B375" s="101"/>
      <c r="C375" s="97" t="s">
        <v>473</v>
      </c>
      <c r="D375" s="97" t="s">
        <v>457</v>
      </c>
      <c r="E375" s="96">
        <v>3</v>
      </c>
      <c r="F375" s="96">
        <v>400</v>
      </c>
      <c r="G375" s="80">
        <f t="shared" si="45"/>
        <v>1200</v>
      </c>
      <c r="H375" s="52">
        <f t="shared" si="47"/>
        <v>240</v>
      </c>
      <c r="I375" s="96">
        <v>3</v>
      </c>
      <c r="J375" s="80">
        <f t="shared" si="48"/>
        <v>720</v>
      </c>
      <c r="K375" s="76">
        <f>F375*$N$3</f>
        <v>0</v>
      </c>
      <c r="L375" s="80">
        <f t="shared" si="46"/>
        <v>0</v>
      </c>
      <c r="M375" s="97" t="s">
        <v>367</v>
      </c>
    </row>
    <row r="376" outlineLevel="1" spans="1:13">
      <c r="A376" s="100"/>
      <c r="B376" s="101"/>
      <c r="C376" s="97" t="s">
        <v>474</v>
      </c>
      <c r="D376" s="97" t="s">
        <v>457</v>
      </c>
      <c r="E376" s="96">
        <v>3</v>
      </c>
      <c r="F376" s="96">
        <v>60</v>
      </c>
      <c r="G376" s="80">
        <f t="shared" si="45"/>
        <v>180</v>
      </c>
      <c r="H376" s="52">
        <f t="shared" si="47"/>
        <v>36</v>
      </c>
      <c r="I376" s="96">
        <v>3</v>
      </c>
      <c r="J376" s="80">
        <f t="shared" si="48"/>
        <v>108</v>
      </c>
      <c r="K376" s="76">
        <f>F376*$N$3</f>
        <v>0</v>
      </c>
      <c r="L376" s="80">
        <f t="shared" si="46"/>
        <v>0</v>
      </c>
      <c r="M376" s="97" t="s">
        <v>367</v>
      </c>
    </row>
    <row r="377" outlineLevel="1" spans="1:13">
      <c r="A377" s="100"/>
      <c r="B377" s="101"/>
      <c r="C377" s="97" t="s">
        <v>475</v>
      </c>
      <c r="D377" s="97" t="s">
        <v>457</v>
      </c>
      <c r="E377" s="96">
        <v>3</v>
      </c>
      <c r="F377" s="96">
        <v>60</v>
      </c>
      <c r="G377" s="80">
        <f t="shared" si="45"/>
        <v>180</v>
      </c>
      <c r="H377" s="52">
        <f t="shared" si="47"/>
        <v>36</v>
      </c>
      <c r="I377" s="96">
        <v>3</v>
      </c>
      <c r="J377" s="80">
        <f t="shared" si="48"/>
        <v>108</v>
      </c>
      <c r="K377" s="76">
        <f>F377*$N$3</f>
        <v>0</v>
      </c>
      <c r="L377" s="80">
        <f t="shared" si="46"/>
        <v>0</v>
      </c>
      <c r="M377" s="97" t="s">
        <v>367</v>
      </c>
    </row>
    <row r="378" ht="21" outlineLevel="1" spans="1:13">
      <c r="A378" s="100"/>
      <c r="B378" s="101"/>
      <c r="C378" s="97" t="s">
        <v>476</v>
      </c>
      <c r="D378" s="97" t="s">
        <v>457</v>
      </c>
      <c r="E378" s="96">
        <v>3</v>
      </c>
      <c r="F378" s="96">
        <v>60</v>
      </c>
      <c r="G378" s="80">
        <f t="shared" si="45"/>
        <v>180</v>
      </c>
      <c r="H378" s="52">
        <f t="shared" si="47"/>
        <v>36</v>
      </c>
      <c r="I378" s="96">
        <v>3</v>
      </c>
      <c r="J378" s="80">
        <f t="shared" si="48"/>
        <v>108</v>
      </c>
      <c r="K378" s="76">
        <f>F378*$N$3</f>
        <v>0</v>
      </c>
      <c r="L378" s="80">
        <f t="shared" si="46"/>
        <v>0</v>
      </c>
      <c r="M378" s="97" t="s">
        <v>367</v>
      </c>
    </row>
    <row r="379" ht="21" outlineLevel="1" spans="1:13">
      <c r="A379" s="100"/>
      <c r="B379" s="101"/>
      <c r="C379" s="97" t="s">
        <v>479</v>
      </c>
      <c r="D379" s="97" t="s">
        <v>457</v>
      </c>
      <c r="E379" s="96">
        <v>3</v>
      </c>
      <c r="F379" s="96">
        <v>60</v>
      </c>
      <c r="G379" s="80">
        <f t="shared" si="45"/>
        <v>180</v>
      </c>
      <c r="H379" s="52">
        <f t="shared" si="47"/>
        <v>36</v>
      </c>
      <c r="I379" s="96">
        <v>3</v>
      </c>
      <c r="J379" s="80">
        <f t="shared" si="48"/>
        <v>108</v>
      </c>
      <c r="K379" s="76">
        <f>F379*$N$3</f>
        <v>0</v>
      </c>
      <c r="L379" s="80">
        <f t="shared" si="46"/>
        <v>0</v>
      </c>
      <c r="M379" s="97" t="s">
        <v>480</v>
      </c>
    </row>
    <row r="380" outlineLevel="1" spans="1:13">
      <c r="A380" s="100"/>
      <c r="B380" s="101"/>
      <c r="C380" s="97" t="s">
        <v>481</v>
      </c>
      <c r="D380" s="97" t="s">
        <v>457</v>
      </c>
      <c r="E380" s="96">
        <v>3</v>
      </c>
      <c r="F380" s="96">
        <v>100</v>
      </c>
      <c r="G380" s="80">
        <f t="shared" si="45"/>
        <v>300</v>
      </c>
      <c r="H380" s="52">
        <f t="shared" si="47"/>
        <v>60</v>
      </c>
      <c r="I380" s="96">
        <v>3</v>
      </c>
      <c r="J380" s="80">
        <f t="shared" si="48"/>
        <v>180</v>
      </c>
      <c r="K380" s="76">
        <f>F380*$N$3</f>
        <v>0</v>
      </c>
      <c r="L380" s="80">
        <f t="shared" si="46"/>
        <v>0</v>
      </c>
      <c r="M380" s="97" t="s">
        <v>367</v>
      </c>
    </row>
    <row r="381" outlineLevel="1" spans="1:13">
      <c r="A381" s="100"/>
      <c r="B381" s="101"/>
      <c r="C381" s="97" t="s">
        <v>482</v>
      </c>
      <c r="D381" s="97" t="s">
        <v>457</v>
      </c>
      <c r="E381" s="96">
        <v>3</v>
      </c>
      <c r="F381" s="96">
        <v>100</v>
      </c>
      <c r="G381" s="80">
        <f t="shared" si="45"/>
        <v>300</v>
      </c>
      <c r="H381" s="52">
        <f t="shared" si="47"/>
        <v>60</v>
      </c>
      <c r="I381" s="96">
        <v>3</v>
      </c>
      <c r="J381" s="80">
        <f t="shared" si="48"/>
        <v>180</v>
      </c>
      <c r="K381" s="76">
        <f>F381*$N$3</f>
        <v>0</v>
      </c>
      <c r="L381" s="80">
        <f t="shared" si="46"/>
        <v>0</v>
      </c>
      <c r="M381" s="97" t="s">
        <v>483</v>
      </c>
    </row>
    <row r="382" outlineLevel="1" spans="1:13">
      <c r="A382" s="102"/>
      <c r="B382" s="103"/>
      <c r="C382" s="97" t="s">
        <v>484</v>
      </c>
      <c r="D382" s="97" t="s">
        <v>457</v>
      </c>
      <c r="E382" s="96">
        <v>3</v>
      </c>
      <c r="F382" s="96">
        <v>100</v>
      </c>
      <c r="G382" s="80">
        <f t="shared" si="45"/>
        <v>300</v>
      </c>
      <c r="H382" s="52">
        <f t="shared" si="47"/>
        <v>60</v>
      </c>
      <c r="I382" s="96">
        <v>3</v>
      </c>
      <c r="J382" s="80">
        <f t="shared" si="48"/>
        <v>180</v>
      </c>
      <c r="K382" s="76">
        <f>F382*$N$3</f>
        <v>0</v>
      </c>
      <c r="L382" s="80">
        <f t="shared" si="46"/>
        <v>0</v>
      </c>
      <c r="M382" s="97" t="s">
        <v>367</v>
      </c>
    </row>
    <row r="383" ht="18.1" customHeight="1" outlineLevel="1" spans="1:13">
      <c r="A383" s="98">
        <v>3</v>
      </c>
      <c r="B383" s="99" t="s">
        <v>488</v>
      </c>
      <c r="C383" s="97" t="s">
        <v>489</v>
      </c>
      <c r="D383" s="97" t="s">
        <v>457</v>
      </c>
      <c r="E383" s="96">
        <v>3</v>
      </c>
      <c r="F383" s="96">
        <v>100</v>
      </c>
      <c r="G383" s="80">
        <f t="shared" si="45"/>
        <v>300</v>
      </c>
      <c r="H383" s="52">
        <f t="shared" si="47"/>
        <v>60</v>
      </c>
      <c r="I383" s="96">
        <v>3</v>
      </c>
      <c r="J383" s="80">
        <f t="shared" si="48"/>
        <v>180</v>
      </c>
      <c r="K383" s="76">
        <f>F383*$N$3</f>
        <v>0</v>
      </c>
      <c r="L383" s="80">
        <f t="shared" si="46"/>
        <v>0</v>
      </c>
      <c r="M383" s="97" t="s">
        <v>367</v>
      </c>
    </row>
    <row r="384" ht="18.1" customHeight="1" outlineLevel="1" spans="1:13">
      <c r="A384" s="100"/>
      <c r="B384" s="101"/>
      <c r="C384" s="97" t="s">
        <v>490</v>
      </c>
      <c r="D384" s="97" t="s">
        <v>457</v>
      </c>
      <c r="E384" s="96">
        <v>3</v>
      </c>
      <c r="F384" s="96">
        <v>100</v>
      </c>
      <c r="G384" s="80">
        <f t="shared" si="45"/>
        <v>300</v>
      </c>
      <c r="H384" s="52">
        <f t="shared" si="47"/>
        <v>60</v>
      </c>
      <c r="I384" s="96">
        <v>3</v>
      </c>
      <c r="J384" s="80">
        <f t="shared" si="48"/>
        <v>180</v>
      </c>
      <c r="K384" s="76">
        <f>F384*$N$3</f>
        <v>0</v>
      </c>
      <c r="L384" s="80">
        <f t="shared" si="46"/>
        <v>0</v>
      </c>
      <c r="M384" s="97" t="s">
        <v>367</v>
      </c>
    </row>
    <row r="385" ht="18.1" customHeight="1" outlineLevel="1" spans="1:13">
      <c r="A385" s="100"/>
      <c r="B385" s="101"/>
      <c r="C385" s="97" t="s">
        <v>491</v>
      </c>
      <c r="D385" s="97" t="s">
        <v>457</v>
      </c>
      <c r="E385" s="96">
        <v>3</v>
      </c>
      <c r="F385" s="96">
        <v>100</v>
      </c>
      <c r="G385" s="80">
        <f t="shared" si="45"/>
        <v>300</v>
      </c>
      <c r="H385" s="52">
        <f t="shared" si="47"/>
        <v>60</v>
      </c>
      <c r="I385" s="96">
        <v>3</v>
      </c>
      <c r="J385" s="80">
        <f t="shared" si="48"/>
        <v>180</v>
      </c>
      <c r="K385" s="76">
        <f>F385*$N$3</f>
        <v>0</v>
      </c>
      <c r="L385" s="80">
        <f t="shared" si="46"/>
        <v>0</v>
      </c>
      <c r="M385" s="97" t="s">
        <v>367</v>
      </c>
    </row>
    <row r="386" ht="18.1" customHeight="1" outlineLevel="1" spans="1:13">
      <c r="A386" s="100"/>
      <c r="B386" s="101"/>
      <c r="C386" s="97" t="s">
        <v>492</v>
      </c>
      <c r="D386" s="97" t="s">
        <v>457</v>
      </c>
      <c r="E386" s="96">
        <v>3</v>
      </c>
      <c r="F386" s="96">
        <v>100</v>
      </c>
      <c r="G386" s="80">
        <f t="shared" si="45"/>
        <v>300</v>
      </c>
      <c r="H386" s="52">
        <f t="shared" si="47"/>
        <v>60</v>
      </c>
      <c r="I386" s="96">
        <v>3</v>
      </c>
      <c r="J386" s="80">
        <f t="shared" si="48"/>
        <v>180</v>
      </c>
      <c r="K386" s="76">
        <f>F386*$N$3</f>
        <v>0</v>
      </c>
      <c r="L386" s="80">
        <f t="shared" si="46"/>
        <v>0</v>
      </c>
      <c r="M386" s="97" t="s">
        <v>367</v>
      </c>
    </row>
    <row r="387" ht="18.1" customHeight="1" outlineLevel="1" spans="1:13">
      <c r="A387" s="100"/>
      <c r="B387" s="101"/>
      <c r="C387" s="97" t="s">
        <v>493</v>
      </c>
      <c r="D387" s="97" t="s">
        <v>457</v>
      </c>
      <c r="E387" s="96">
        <v>3</v>
      </c>
      <c r="F387" s="96">
        <v>100</v>
      </c>
      <c r="G387" s="80">
        <f t="shared" si="45"/>
        <v>300</v>
      </c>
      <c r="H387" s="52">
        <f t="shared" si="47"/>
        <v>60</v>
      </c>
      <c r="I387" s="96">
        <v>3</v>
      </c>
      <c r="J387" s="80">
        <f t="shared" si="48"/>
        <v>180</v>
      </c>
      <c r="K387" s="76">
        <f>F387*$N$3</f>
        <v>0</v>
      </c>
      <c r="L387" s="80">
        <f t="shared" si="46"/>
        <v>0</v>
      </c>
      <c r="M387" s="97" t="s">
        <v>367</v>
      </c>
    </row>
    <row r="388" ht="18.1" customHeight="1" outlineLevel="1" spans="1:13">
      <c r="A388" s="100"/>
      <c r="B388" s="101"/>
      <c r="C388" s="97" t="s">
        <v>494</v>
      </c>
      <c r="D388" s="97" t="s">
        <v>457</v>
      </c>
      <c r="E388" s="96">
        <v>3</v>
      </c>
      <c r="F388" s="96">
        <v>100</v>
      </c>
      <c r="G388" s="80">
        <f t="shared" si="45"/>
        <v>300</v>
      </c>
      <c r="H388" s="52">
        <f t="shared" si="47"/>
        <v>60</v>
      </c>
      <c r="I388" s="96">
        <v>3</v>
      </c>
      <c r="J388" s="80">
        <f t="shared" si="48"/>
        <v>180</v>
      </c>
      <c r="K388" s="76">
        <f>F388*$N$3</f>
        <v>0</v>
      </c>
      <c r="L388" s="80">
        <f t="shared" si="46"/>
        <v>0</v>
      </c>
      <c r="M388" s="97" t="s">
        <v>367</v>
      </c>
    </row>
    <row r="389" ht="18.1" customHeight="1" outlineLevel="1" spans="1:13">
      <c r="A389" s="100"/>
      <c r="B389" s="101"/>
      <c r="C389" s="97" t="s">
        <v>495</v>
      </c>
      <c r="D389" s="97" t="s">
        <v>457</v>
      </c>
      <c r="E389" s="96">
        <v>3</v>
      </c>
      <c r="F389" s="96">
        <v>100</v>
      </c>
      <c r="G389" s="80">
        <f t="shared" si="45"/>
        <v>300</v>
      </c>
      <c r="H389" s="52">
        <f t="shared" si="47"/>
        <v>60</v>
      </c>
      <c r="I389" s="96">
        <v>3</v>
      </c>
      <c r="J389" s="80">
        <f t="shared" si="48"/>
        <v>180</v>
      </c>
      <c r="K389" s="76">
        <f>F389*$N$3</f>
        <v>0</v>
      </c>
      <c r="L389" s="80">
        <f t="shared" si="46"/>
        <v>0</v>
      </c>
      <c r="M389" s="97" t="s">
        <v>367</v>
      </c>
    </row>
    <row r="390" ht="18.1" customHeight="1" outlineLevel="1" spans="1:13">
      <c r="A390" s="100"/>
      <c r="B390" s="101"/>
      <c r="C390" s="97" t="s">
        <v>496</v>
      </c>
      <c r="D390" s="97" t="s">
        <v>457</v>
      </c>
      <c r="E390" s="96">
        <v>3</v>
      </c>
      <c r="F390" s="96">
        <v>100</v>
      </c>
      <c r="G390" s="80">
        <f t="shared" si="45"/>
        <v>300</v>
      </c>
      <c r="H390" s="52">
        <f t="shared" si="47"/>
        <v>60</v>
      </c>
      <c r="I390" s="96">
        <v>3</v>
      </c>
      <c r="J390" s="80">
        <f t="shared" si="48"/>
        <v>180</v>
      </c>
      <c r="K390" s="76">
        <f>F390*$N$3</f>
        <v>0</v>
      </c>
      <c r="L390" s="80">
        <f t="shared" si="46"/>
        <v>0</v>
      </c>
      <c r="M390" s="97" t="s">
        <v>367</v>
      </c>
    </row>
    <row r="391" ht="18.1" customHeight="1" outlineLevel="1" spans="1:13">
      <c r="A391" s="100"/>
      <c r="B391" s="101"/>
      <c r="C391" s="97" t="s">
        <v>497</v>
      </c>
      <c r="D391" s="97" t="s">
        <v>457</v>
      </c>
      <c r="E391" s="96">
        <v>3</v>
      </c>
      <c r="F391" s="96">
        <v>100</v>
      </c>
      <c r="G391" s="80">
        <f t="shared" si="45"/>
        <v>300</v>
      </c>
      <c r="H391" s="52">
        <f t="shared" si="47"/>
        <v>60</v>
      </c>
      <c r="I391" s="96">
        <v>3</v>
      </c>
      <c r="J391" s="80">
        <f t="shared" si="48"/>
        <v>180</v>
      </c>
      <c r="K391" s="76">
        <f>F391*$N$3</f>
        <v>0</v>
      </c>
      <c r="L391" s="80">
        <f t="shared" si="46"/>
        <v>0</v>
      </c>
      <c r="M391" s="97" t="s">
        <v>367</v>
      </c>
    </row>
    <row r="392" ht="18.1" customHeight="1" outlineLevel="1" spans="1:13">
      <c r="A392" s="100"/>
      <c r="B392" s="101"/>
      <c r="C392" s="97" t="s">
        <v>498</v>
      </c>
      <c r="D392" s="97" t="s">
        <v>457</v>
      </c>
      <c r="E392" s="96">
        <v>3</v>
      </c>
      <c r="F392" s="96">
        <v>100</v>
      </c>
      <c r="G392" s="80">
        <f t="shared" si="45"/>
        <v>300</v>
      </c>
      <c r="H392" s="52">
        <f t="shared" si="47"/>
        <v>60</v>
      </c>
      <c r="I392" s="96">
        <v>3</v>
      </c>
      <c r="J392" s="80">
        <f t="shared" si="48"/>
        <v>180</v>
      </c>
      <c r="K392" s="76">
        <f>F392*$N$3</f>
        <v>0</v>
      </c>
      <c r="L392" s="80">
        <f t="shared" si="46"/>
        <v>0</v>
      </c>
      <c r="M392" s="97" t="s">
        <v>367</v>
      </c>
    </row>
    <row r="393" ht="18.1" customHeight="1" outlineLevel="1" spans="1:13">
      <c r="A393" s="100"/>
      <c r="B393" s="101"/>
      <c r="C393" s="97" t="s">
        <v>499</v>
      </c>
      <c r="D393" s="97" t="s">
        <v>457</v>
      </c>
      <c r="E393" s="96">
        <v>3</v>
      </c>
      <c r="F393" s="96">
        <v>100</v>
      </c>
      <c r="G393" s="80">
        <f t="shared" si="45"/>
        <v>300</v>
      </c>
      <c r="H393" s="52">
        <f t="shared" si="47"/>
        <v>60</v>
      </c>
      <c r="I393" s="96">
        <v>3</v>
      </c>
      <c r="J393" s="80">
        <f t="shared" si="48"/>
        <v>180</v>
      </c>
      <c r="K393" s="76">
        <f>F393*$N$3</f>
        <v>0</v>
      </c>
      <c r="L393" s="80">
        <f t="shared" si="46"/>
        <v>0</v>
      </c>
      <c r="M393" s="97" t="s">
        <v>367</v>
      </c>
    </row>
    <row r="394" ht="18.1" customHeight="1" outlineLevel="1" spans="1:13">
      <c r="A394" s="100"/>
      <c r="B394" s="101"/>
      <c r="C394" s="97" t="s">
        <v>500</v>
      </c>
      <c r="D394" s="97" t="s">
        <v>457</v>
      </c>
      <c r="E394" s="96">
        <v>3</v>
      </c>
      <c r="F394" s="96">
        <v>100</v>
      </c>
      <c r="G394" s="80">
        <f t="shared" si="45"/>
        <v>300</v>
      </c>
      <c r="H394" s="52">
        <f t="shared" si="47"/>
        <v>60</v>
      </c>
      <c r="I394" s="96">
        <v>3</v>
      </c>
      <c r="J394" s="80">
        <f t="shared" si="48"/>
        <v>180</v>
      </c>
      <c r="K394" s="76">
        <f>F394*$N$3</f>
        <v>0</v>
      </c>
      <c r="L394" s="80">
        <f t="shared" si="46"/>
        <v>0</v>
      </c>
      <c r="M394" s="97" t="s">
        <v>367</v>
      </c>
    </row>
    <row r="395" ht="18.1" customHeight="1" outlineLevel="1" spans="1:13">
      <c r="A395" s="100"/>
      <c r="B395" s="101"/>
      <c r="C395" s="97" t="s">
        <v>501</v>
      </c>
      <c r="D395" s="97" t="s">
        <v>457</v>
      </c>
      <c r="E395" s="96">
        <v>3</v>
      </c>
      <c r="F395" s="96">
        <v>100</v>
      </c>
      <c r="G395" s="80">
        <f t="shared" si="45"/>
        <v>300</v>
      </c>
      <c r="H395" s="52">
        <f t="shared" si="47"/>
        <v>60</v>
      </c>
      <c r="I395" s="96">
        <v>3</v>
      </c>
      <c r="J395" s="80">
        <f t="shared" si="48"/>
        <v>180</v>
      </c>
      <c r="K395" s="76">
        <f>F395*$N$3</f>
        <v>0</v>
      </c>
      <c r="L395" s="80">
        <f t="shared" si="46"/>
        <v>0</v>
      </c>
      <c r="M395" s="97" t="s">
        <v>367</v>
      </c>
    </row>
    <row r="396" ht="18.5" customHeight="1" outlineLevel="1" spans="1:13">
      <c r="A396" s="100"/>
      <c r="B396" s="101"/>
      <c r="C396" s="97" t="s">
        <v>502</v>
      </c>
      <c r="D396" s="97" t="s">
        <v>478</v>
      </c>
      <c r="E396" s="96">
        <v>3</v>
      </c>
      <c r="F396" s="96">
        <v>100</v>
      </c>
      <c r="G396" s="80">
        <f t="shared" si="45"/>
        <v>300</v>
      </c>
      <c r="H396" s="52">
        <f t="shared" si="47"/>
        <v>60</v>
      </c>
      <c r="I396" s="96">
        <v>3</v>
      </c>
      <c r="J396" s="80">
        <f t="shared" si="48"/>
        <v>180</v>
      </c>
      <c r="K396" s="76">
        <f>F396*$N$3</f>
        <v>0</v>
      </c>
      <c r="L396" s="80">
        <f t="shared" si="46"/>
        <v>0</v>
      </c>
      <c r="M396" s="97" t="s">
        <v>367</v>
      </c>
    </row>
    <row r="397" ht="18.1" customHeight="1" outlineLevel="1" spans="1:13">
      <c r="A397" s="100"/>
      <c r="B397" s="101"/>
      <c r="C397" s="97" t="s">
        <v>503</v>
      </c>
      <c r="D397" s="97" t="s">
        <v>457</v>
      </c>
      <c r="E397" s="96">
        <v>3</v>
      </c>
      <c r="F397" s="96">
        <v>500</v>
      </c>
      <c r="G397" s="80">
        <f t="shared" si="45"/>
        <v>1500</v>
      </c>
      <c r="H397" s="52">
        <f t="shared" si="47"/>
        <v>300</v>
      </c>
      <c r="I397" s="96">
        <v>3</v>
      </c>
      <c r="J397" s="80">
        <f t="shared" si="48"/>
        <v>900</v>
      </c>
      <c r="K397" s="76">
        <f>F397*$N$3</f>
        <v>0</v>
      </c>
      <c r="L397" s="80">
        <f t="shared" si="46"/>
        <v>0</v>
      </c>
      <c r="M397" s="97" t="s">
        <v>367</v>
      </c>
    </row>
    <row r="398" ht="18.1" customHeight="1" outlineLevel="1" spans="1:13">
      <c r="A398" s="100"/>
      <c r="B398" s="101"/>
      <c r="C398" s="97" t="s">
        <v>504</v>
      </c>
      <c r="D398" s="97" t="s">
        <v>457</v>
      </c>
      <c r="E398" s="96">
        <v>3</v>
      </c>
      <c r="F398" s="96">
        <v>300</v>
      </c>
      <c r="G398" s="80">
        <f t="shared" ref="G398:G461" si="49">F398*E398</f>
        <v>900</v>
      </c>
      <c r="H398" s="52">
        <f t="shared" si="47"/>
        <v>180</v>
      </c>
      <c r="I398" s="96">
        <v>3</v>
      </c>
      <c r="J398" s="80">
        <f t="shared" si="48"/>
        <v>540</v>
      </c>
      <c r="K398" s="76">
        <f>F398*$N$3</f>
        <v>0</v>
      </c>
      <c r="L398" s="80">
        <f t="shared" ref="L398:L461" si="50">K398*I398</f>
        <v>0</v>
      </c>
      <c r="M398" s="97" t="s">
        <v>367</v>
      </c>
    </row>
    <row r="399" ht="18.1" customHeight="1" outlineLevel="1" spans="1:13">
      <c r="A399" s="100"/>
      <c r="B399" s="101"/>
      <c r="C399" s="97" t="s">
        <v>505</v>
      </c>
      <c r="D399" s="97" t="s">
        <v>457</v>
      </c>
      <c r="E399" s="96">
        <v>3</v>
      </c>
      <c r="F399" s="96">
        <v>300</v>
      </c>
      <c r="G399" s="80">
        <f t="shared" si="49"/>
        <v>900</v>
      </c>
      <c r="H399" s="52">
        <f t="shared" si="47"/>
        <v>180</v>
      </c>
      <c r="I399" s="96">
        <v>3</v>
      </c>
      <c r="J399" s="80">
        <f t="shared" si="48"/>
        <v>540</v>
      </c>
      <c r="K399" s="76">
        <f>F399*$N$3</f>
        <v>0</v>
      </c>
      <c r="L399" s="80">
        <f t="shared" si="50"/>
        <v>0</v>
      </c>
      <c r="M399" s="97" t="s">
        <v>367</v>
      </c>
    </row>
    <row r="400" ht="18.1" customHeight="1" outlineLevel="1" spans="1:13">
      <c r="A400" s="100"/>
      <c r="B400" s="101"/>
      <c r="C400" s="97" t="s">
        <v>471</v>
      </c>
      <c r="D400" s="97" t="s">
        <v>457</v>
      </c>
      <c r="E400" s="96">
        <v>3</v>
      </c>
      <c r="F400" s="96">
        <v>60</v>
      </c>
      <c r="G400" s="80">
        <f t="shared" si="49"/>
        <v>180</v>
      </c>
      <c r="H400" s="52">
        <f t="shared" ref="H400:H408" si="51">F400*0.6</f>
        <v>36</v>
      </c>
      <c r="I400" s="96">
        <v>3</v>
      </c>
      <c r="J400" s="80">
        <f t="shared" si="48"/>
        <v>108</v>
      </c>
      <c r="K400" s="76">
        <f>F400*$N$3</f>
        <v>0</v>
      </c>
      <c r="L400" s="80">
        <f t="shared" si="50"/>
        <v>0</v>
      </c>
      <c r="M400" s="97" t="s">
        <v>367</v>
      </c>
    </row>
    <row r="401" ht="18.1" customHeight="1" outlineLevel="1" spans="1:13">
      <c r="A401" s="100"/>
      <c r="B401" s="101"/>
      <c r="C401" s="97" t="s">
        <v>472</v>
      </c>
      <c r="D401" s="97" t="s">
        <v>457</v>
      </c>
      <c r="E401" s="96">
        <v>3</v>
      </c>
      <c r="F401" s="96">
        <v>300</v>
      </c>
      <c r="G401" s="80">
        <f t="shared" si="49"/>
        <v>900</v>
      </c>
      <c r="H401" s="52">
        <f t="shared" si="51"/>
        <v>180</v>
      </c>
      <c r="I401" s="96">
        <v>3</v>
      </c>
      <c r="J401" s="80">
        <f t="shared" si="48"/>
        <v>540</v>
      </c>
      <c r="K401" s="76">
        <f>F401*$N$3</f>
        <v>0</v>
      </c>
      <c r="L401" s="80">
        <f t="shared" si="50"/>
        <v>0</v>
      </c>
      <c r="M401" s="97" t="s">
        <v>367</v>
      </c>
    </row>
    <row r="402" ht="18.1" customHeight="1" outlineLevel="1" spans="1:13">
      <c r="A402" s="100"/>
      <c r="B402" s="101"/>
      <c r="C402" s="97" t="s">
        <v>473</v>
      </c>
      <c r="D402" s="97" t="s">
        <v>457</v>
      </c>
      <c r="E402" s="96">
        <v>3</v>
      </c>
      <c r="F402" s="96">
        <v>400</v>
      </c>
      <c r="G402" s="80">
        <f t="shared" si="49"/>
        <v>1200</v>
      </c>
      <c r="H402" s="52">
        <f t="shared" si="51"/>
        <v>240</v>
      </c>
      <c r="I402" s="96">
        <v>3</v>
      </c>
      <c r="J402" s="80">
        <f t="shared" si="48"/>
        <v>720</v>
      </c>
      <c r="K402" s="76">
        <f>F402*$N$3</f>
        <v>0</v>
      </c>
      <c r="L402" s="80">
        <f t="shared" si="50"/>
        <v>0</v>
      </c>
      <c r="M402" s="97" t="s">
        <v>367</v>
      </c>
    </row>
    <row r="403" ht="18.1" customHeight="1" outlineLevel="1" spans="1:13">
      <c r="A403" s="100"/>
      <c r="B403" s="101"/>
      <c r="C403" s="97" t="s">
        <v>474</v>
      </c>
      <c r="D403" s="97" t="s">
        <v>457</v>
      </c>
      <c r="E403" s="96">
        <v>3</v>
      </c>
      <c r="F403" s="96">
        <v>60</v>
      </c>
      <c r="G403" s="80">
        <f t="shared" si="49"/>
        <v>180</v>
      </c>
      <c r="H403" s="52">
        <f t="shared" si="51"/>
        <v>36</v>
      </c>
      <c r="I403" s="96">
        <v>3</v>
      </c>
      <c r="J403" s="80">
        <f t="shared" si="48"/>
        <v>108</v>
      </c>
      <c r="K403" s="76">
        <f>F403*$N$3</f>
        <v>0</v>
      </c>
      <c r="L403" s="80">
        <f t="shared" si="50"/>
        <v>0</v>
      </c>
      <c r="M403" s="97" t="s">
        <v>367</v>
      </c>
    </row>
    <row r="404" ht="18.1" customHeight="1" outlineLevel="1" spans="1:13">
      <c r="A404" s="100"/>
      <c r="B404" s="101"/>
      <c r="C404" s="97" t="s">
        <v>475</v>
      </c>
      <c r="D404" s="97" t="s">
        <v>457</v>
      </c>
      <c r="E404" s="96">
        <v>3</v>
      </c>
      <c r="F404" s="96">
        <v>60</v>
      </c>
      <c r="G404" s="80">
        <f t="shared" si="49"/>
        <v>180</v>
      </c>
      <c r="H404" s="52">
        <f t="shared" si="51"/>
        <v>36</v>
      </c>
      <c r="I404" s="96">
        <v>3</v>
      </c>
      <c r="J404" s="80">
        <f t="shared" si="48"/>
        <v>108</v>
      </c>
      <c r="K404" s="76">
        <f>F404*$N$3</f>
        <v>0</v>
      </c>
      <c r="L404" s="80">
        <f t="shared" si="50"/>
        <v>0</v>
      </c>
      <c r="M404" s="97" t="s">
        <v>367</v>
      </c>
    </row>
    <row r="405" ht="18.1" customHeight="1" outlineLevel="1" spans="1:13">
      <c r="A405" s="100"/>
      <c r="B405" s="101"/>
      <c r="C405" s="97" t="s">
        <v>506</v>
      </c>
      <c r="D405" s="97" t="s">
        <v>457</v>
      </c>
      <c r="E405" s="96">
        <v>3</v>
      </c>
      <c r="F405" s="96">
        <v>60</v>
      </c>
      <c r="G405" s="80">
        <f t="shared" si="49"/>
        <v>180</v>
      </c>
      <c r="H405" s="52">
        <f t="shared" si="51"/>
        <v>36</v>
      </c>
      <c r="I405" s="96">
        <v>3</v>
      </c>
      <c r="J405" s="80">
        <f t="shared" si="48"/>
        <v>108</v>
      </c>
      <c r="K405" s="76">
        <f>F405*$N$3</f>
        <v>0</v>
      </c>
      <c r="L405" s="80">
        <f t="shared" si="50"/>
        <v>0</v>
      </c>
      <c r="M405" s="97" t="s">
        <v>367</v>
      </c>
    </row>
    <row r="406" ht="18.1" customHeight="1" outlineLevel="1" spans="1:13">
      <c r="A406" s="100"/>
      <c r="B406" s="101"/>
      <c r="C406" s="97" t="s">
        <v>507</v>
      </c>
      <c r="D406" s="97" t="s">
        <v>457</v>
      </c>
      <c r="E406" s="96">
        <v>3</v>
      </c>
      <c r="F406" s="96">
        <v>60</v>
      </c>
      <c r="G406" s="80">
        <f t="shared" si="49"/>
        <v>180</v>
      </c>
      <c r="H406" s="52">
        <f t="shared" si="51"/>
        <v>36</v>
      </c>
      <c r="I406" s="96">
        <v>3</v>
      </c>
      <c r="J406" s="80">
        <f t="shared" si="48"/>
        <v>108</v>
      </c>
      <c r="K406" s="76">
        <f>F406*$N$3</f>
        <v>0</v>
      </c>
      <c r="L406" s="80">
        <f t="shared" si="50"/>
        <v>0</v>
      </c>
      <c r="M406" s="97" t="s">
        <v>367</v>
      </c>
    </row>
    <row r="407" ht="18.1" customHeight="1" outlineLevel="1" spans="1:13">
      <c r="A407" s="100"/>
      <c r="B407" s="101"/>
      <c r="C407" s="97" t="s">
        <v>508</v>
      </c>
      <c r="D407" s="97" t="s">
        <v>457</v>
      </c>
      <c r="E407" s="96">
        <v>3</v>
      </c>
      <c r="F407" s="96">
        <v>100</v>
      </c>
      <c r="G407" s="80">
        <f t="shared" si="49"/>
        <v>300</v>
      </c>
      <c r="H407" s="52">
        <f t="shared" si="51"/>
        <v>60</v>
      </c>
      <c r="I407" s="96">
        <v>3</v>
      </c>
      <c r="J407" s="80">
        <f t="shared" si="48"/>
        <v>180</v>
      </c>
      <c r="K407" s="76">
        <f>F407*$N$3</f>
        <v>0</v>
      </c>
      <c r="L407" s="80">
        <f t="shared" si="50"/>
        <v>0</v>
      </c>
      <c r="M407" s="97" t="s">
        <v>509</v>
      </c>
    </row>
    <row r="408" ht="18.1" customHeight="1" outlineLevel="1" spans="1:13">
      <c r="A408" s="102"/>
      <c r="B408" s="103"/>
      <c r="C408" s="97" t="s">
        <v>510</v>
      </c>
      <c r="D408" s="97" t="s">
        <v>457</v>
      </c>
      <c r="E408" s="96">
        <v>3</v>
      </c>
      <c r="F408" s="96">
        <v>100</v>
      </c>
      <c r="G408" s="80">
        <f t="shared" si="49"/>
        <v>300</v>
      </c>
      <c r="H408" s="52">
        <f t="shared" si="51"/>
        <v>60</v>
      </c>
      <c r="I408" s="96">
        <v>3</v>
      </c>
      <c r="J408" s="80">
        <f t="shared" si="48"/>
        <v>180</v>
      </c>
      <c r="K408" s="76">
        <f>F408*$N$3</f>
        <v>0</v>
      </c>
      <c r="L408" s="80">
        <f t="shared" si="50"/>
        <v>0</v>
      </c>
      <c r="M408" s="97" t="s">
        <v>367</v>
      </c>
    </row>
    <row r="409" ht="18.1" customHeight="1" outlineLevel="1" spans="1:13">
      <c r="A409" s="96">
        <v>4</v>
      </c>
      <c r="B409" s="97" t="s">
        <v>511</v>
      </c>
      <c r="C409" s="97" t="s">
        <v>506</v>
      </c>
      <c r="D409" s="97" t="s">
        <v>457</v>
      </c>
      <c r="E409" s="96">
        <v>3</v>
      </c>
      <c r="F409" s="96">
        <v>60</v>
      </c>
      <c r="G409" s="80">
        <f t="shared" si="49"/>
        <v>180</v>
      </c>
      <c r="H409" s="52">
        <f t="shared" ref="H409:H454" si="52">F409*0.6</f>
        <v>36</v>
      </c>
      <c r="I409" s="96">
        <v>3</v>
      </c>
      <c r="J409" s="80">
        <f t="shared" ref="J409:J472" si="53">I409*H409</f>
        <v>108</v>
      </c>
      <c r="K409" s="76">
        <f>F409*$N$3</f>
        <v>0</v>
      </c>
      <c r="L409" s="80">
        <f t="shared" si="50"/>
        <v>0</v>
      </c>
      <c r="M409" s="97" t="s">
        <v>367</v>
      </c>
    </row>
    <row r="410" ht="18.1" customHeight="1" outlineLevel="1" spans="1:13">
      <c r="A410" s="67"/>
      <c r="B410" s="64"/>
      <c r="C410" s="97" t="s">
        <v>507</v>
      </c>
      <c r="D410" s="97" t="s">
        <v>457</v>
      </c>
      <c r="E410" s="96">
        <v>3</v>
      </c>
      <c r="F410" s="96">
        <v>60</v>
      </c>
      <c r="G410" s="80">
        <f t="shared" si="49"/>
        <v>180</v>
      </c>
      <c r="H410" s="52">
        <f t="shared" si="52"/>
        <v>36</v>
      </c>
      <c r="I410" s="96">
        <v>3</v>
      </c>
      <c r="J410" s="80">
        <f t="shared" si="53"/>
        <v>108</v>
      </c>
      <c r="K410" s="76">
        <f>F410*$N$3</f>
        <v>0</v>
      </c>
      <c r="L410" s="80">
        <f t="shared" si="50"/>
        <v>0</v>
      </c>
      <c r="M410" s="97" t="s">
        <v>367</v>
      </c>
    </row>
    <row r="411" ht="18.1" customHeight="1" outlineLevel="1" spans="1:13">
      <c r="A411" s="67"/>
      <c r="B411" s="64"/>
      <c r="C411" s="97" t="s">
        <v>512</v>
      </c>
      <c r="D411" s="97" t="s">
        <v>478</v>
      </c>
      <c r="E411" s="96">
        <v>3</v>
      </c>
      <c r="F411" s="96">
        <v>100</v>
      </c>
      <c r="G411" s="80">
        <f t="shared" si="49"/>
        <v>300</v>
      </c>
      <c r="H411" s="52">
        <f t="shared" si="52"/>
        <v>60</v>
      </c>
      <c r="I411" s="96">
        <v>3</v>
      </c>
      <c r="J411" s="80">
        <f t="shared" si="53"/>
        <v>180</v>
      </c>
      <c r="K411" s="76">
        <f>F411*$N$3</f>
        <v>0</v>
      </c>
      <c r="L411" s="80">
        <f t="shared" si="50"/>
        <v>0</v>
      </c>
      <c r="M411" s="97" t="s">
        <v>367</v>
      </c>
    </row>
    <row r="412" ht="18.1" customHeight="1" outlineLevel="1" spans="1:13">
      <c r="A412" s="67"/>
      <c r="B412" s="64"/>
      <c r="C412" s="97" t="s">
        <v>509</v>
      </c>
      <c r="D412" s="97" t="s">
        <v>457</v>
      </c>
      <c r="E412" s="96">
        <v>3</v>
      </c>
      <c r="F412" s="96">
        <v>100</v>
      </c>
      <c r="G412" s="80">
        <f t="shared" si="49"/>
        <v>300</v>
      </c>
      <c r="H412" s="52">
        <f t="shared" si="52"/>
        <v>60</v>
      </c>
      <c r="I412" s="96">
        <v>3</v>
      </c>
      <c r="J412" s="80">
        <f t="shared" si="53"/>
        <v>180</v>
      </c>
      <c r="K412" s="76">
        <f>F412*$N$3</f>
        <v>0</v>
      </c>
      <c r="L412" s="80">
        <f t="shared" si="50"/>
        <v>0</v>
      </c>
      <c r="M412" s="97" t="s">
        <v>367</v>
      </c>
    </row>
    <row r="413" ht="18.1" customHeight="1" outlineLevel="1" spans="1:13">
      <c r="A413" s="67"/>
      <c r="B413" s="64"/>
      <c r="C413" s="97" t="s">
        <v>513</v>
      </c>
      <c r="D413" s="97" t="s">
        <v>457</v>
      </c>
      <c r="E413" s="96">
        <v>3</v>
      </c>
      <c r="F413" s="96">
        <v>100</v>
      </c>
      <c r="G413" s="80">
        <f t="shared" si="49"/>
        <v>300</v>
      </c>
      <c r="H413" s="52">
        <f t="shared" si="52"/>
        <v>60</v>
      </c>
      <c r="I413" s="96">
        <v>3</v>
      </c>
      <c r="J413" s="80">
        <f t="shared" si="53"/>
        <v>180</v>
      </c>
      <c r="K413" s="76">
        <f>F413*$N$3</f>
        <v>0</v>
      </c>
      <c r="L413" s="80">
        <f t="shared" si="50"/>
        <v>0</v>
      </c>
      <c r="M413" s="97" t="s">
        <v>367</v>
      </c>
    </row>
    <row r="414" ht="18.1" customHeight="1" outlineLevel="1" spans="1:13">
      <c r="A414" s="67"/>
      <c r="B414" s="64"/>
      <c r="C414" s="97" t="s">
        <v>510</v>
      </c>
      <c r="D414" s="97" t="s">
        <v>457</v>
      </c>
      <c r="E414" s="96">
        <v>3</v>
      </c>
      <c r="F414" s="96">
        <v>100</v>
      </c>
      <c r="G414" s="80">
        <f t="shared" si="49"/>
        <v>300</v>
      </c>
      <c r="H414" s="52">
        <f t="shared" si="52"/>
        <v>60</v>
      </c>
      <c r="I414" s="96">
        <v>3</v>
      </c>
      <c r="J414" s="80">
        <f t="shared" si="53"/>
        <v>180</v>
      </c>
      <c r="K414" s="76">
        <f>F414*$N$3</f>
        <v>0</v>
      </c>
      <c r="L414" s="80">
        <f t="shared" si="50"/>
        <v>0</v>
      </c>
      <c r="M414" s="97" t="s">
        <v>367</v>
      </c>
    </row>
    <row r="415" ht="18.1" customHeight="1" outlineLevel="1" spans="1:13">
      <c r="A415" s="67"/>
      <c r="B415" s="64"/>
      <c r="C415" s="97" t="s">
        <v>514</v>
      </c>
      <c r="D415" s="97" t="s">
        <v>457</v>
      </c>
      <c r="E415" s="96">
        <v>3</v>
      </c>
      <c r="F415" s="96">
        <v>100</v>
      </c>
      <c r="G415" s="80">
        <f t="shared" si="49"/>
        <v>300</v>
      </c>
      <c r="H415" s="52">
        <f t="shared" si="52"/>
        <v>60</v>
      </c>
      <c r="I415" s="96">
        <v>3</v>
      </c>
      <c r="J415" s="80">
        <f t="shared" si="53"/>
        <v>180</v>
      </c>
      <c r="K415" s="76">
        <f>F415*$N$3</f>
        <v>0</v>
      </c>
      <c r="L415" s="80">
        <f t="shared" si="50"/>
        <v>0</v>
      </c>
      <c r="M415" s="97" t="s">
        <v>367</v>
      </c>
    </row>
    <row r="416" ht="18.1" customHeight="1" outlineLevel="1" spans="1:13">
      <c r="A416" s="67"/>
      <c r="B416" s="64"/>
      <c r="C416" s="97" t="s">
        <v>515</v>
      </c>
      <c r="D416" s="97" t="s">
        <v>457</v>
      </c>
      <c r="E416" s="96">
        <v>3</v>
      </c>
      <c r="F416" s="96">
        <v>100</v>
      </c>
      <c r="G416" s="80">
        <f t="shared" si="49"/>
        <v>300</v>
      </c>
      <c r="H416" s="52">
        <f t="shared" si="52"/>
        <v>60</v>
      </c>
      <c r="I416" s="96">
        <v>3</v>
      </c>
      <c r="J416" s="80">
        <f t="shared" si="53"/>
        <v>180</v>
      </c>
      <c r="K416" s="76">
        <f>F416*$N$3</f>
        <v>0</v>
      </c>
      <c r="L416" s="80">
        <f t="shared" si="50"/>
        <v>0</v>
      </c>
      <c r="M416" s="97" t="s">
        <v>367</v>
      </c>
    </row>
    <row r="417" ht="18.1" customHeight="1" outlineLevel="1" spans="1:13">
      <c r="A417" s="67"/>
      <c r="B417" s="64"/>
      <c r="C417" s="97" t="s">
        <v>516</v>
      </c>
      <c r="D417" s="97" t="s">
        <v>457</v>
      </c>
      <c r="E417" s="96">
        <v>3</v>
      </c>
      <c r="F417" s="96">
        <v>100</v>
      </c>
      <c r="G417" s="80">
        <f t="shared" si="49"/>
        <v>300</v>
      </c>
      <c r="H417" s="52">
        <f t="shared" si="52"/>
        <v>60</v>
      </c>
      <c r="I417" s="96">
        <v>3</v>
      </c>
      <c r="J417" s="80">
        <f t="shared" si="53"/>
        <v>180</v>
      </c>
      <c r="K417" s="76">
        <f>F417*$N$3</f>
        <v>0</v>
      </c>
      <c r="L417" s="80">
        <f t="shared" si="50"/>
        <v>0</v>
      </c>
      <c r="M417" s="97" t="s">
        <v>367</v>
      </c>
    </row>
    <row r="418" ht="18.1" customHeight="1" outlineLevel="1" spans="1:13">
      <c r="A418" s="67"/>
      <c r="B418" s="64"/>
      <c r="C418" s="97" t="s">
        <v>517</v>
      </c>
      <c r="D418" s="97" t="s">
        <v>457</v>
      </c>
      <c r="E418" s="96">
        <v>3</v>
      </c>
      <c r="F418" s="96">
        <v>200</v>
      </c>
      <c r="G418" s="80">
        <f t="shared" si="49"/>
        <v>600</v>
      </c>
      <c r="H418" s="52">
        <f t="shared" si="52"/>
        <v>120</v>
      </c>
      <c r="I418" s="96">
        <v>3</v>
      </c>
      <c r="J418" s="80">
        <f t="shared" si="53"/>
        <v>360</v>
      </c>
      <c r="K418" s="76">
        <f>F418*$N$3</f>
        <v>0</v>
      </c>
      <c r="L418" s="80">
        <f t="shared" si="50"/>
        <v>0</v>
      </c>
      <c r="M418" s="97" t="s">
        <v>367</v>
      </c>
    </row>
    <row r="419" ht="18.1" customHeight="1" outlineLevel="1" spans="1:13">
      <c r="A419" s="67"/>
      <c r="B419" s="64"/>
      <c r="C419" s="97" t="s">
        <v>518</v>
      </c>
      <c r="D419" s="97" t="s">
        <v>457</v>
      </c>
      <c r="E419" s="96">
        <v>3</v>
      </c>
      <c r="F419" s="96">
        <v>300</v>
      </c>
      <c r="G419" s="80">
        <f t="shared" si="49"/>
        <v>900</v>
      </c>
      <c r="H419" s="52">
        <f t="shared" si="52"/>
        <v>180</v>
      </c>
      <c r="I419" s="96">
        <v>3</v>
      </c>
      <c r="J419" s="80">
        <f t="shared" si="53"/>
        <v>540</v>
      </c>
      <c r="K419" s="76">
        <f>F419*$N$3</f>
        <v>0</v>
      </c>
      <c r="L419" s="80">
        <f t="shared" si="50"/>
        <v>0</v>
      </c>
      <c r="M419" s="97" t="s">
        <v>367</v>
      </c>
    </row>
    <row r="420" ht="18.1" customHeight="1" outlineLevel="1" spans="1:13">
      <c r="A420" s="67"/>
      <c r="B420" s="64"/>
      <c r="C420" s="97" t="s">
        <v>471</v>
      </c>
      <c r="D420" s="97" t="s">
        <v>457</v>
      </c>
      <c r="E420" s="96">
        <v>3</v>
      </c>
      <c r="F420" s="96">
        <v>60</v>
      </c>
      <c r="G420" s="80">
        <f t="shared" si="49"/>
        <v>180</v>
      </c>
      <c r="H420" s="52">
        <f t="shared" si="52"/>
        <v>36</v>
      </c>
      <c r="I420" s="96">
        <v>3</v>
      </c>
      <c r="J420" s="80">
        <f t="shared" si="53"/>
        <v>108</v>
      </c>
      <c r="K420" s="76">
        <f>F420*$N$3</f>
        <v>0</v>
      </c>
      <c r="L420" s="80">
        <f t="shared" si="50"/>
        <v>0</v>
      </c>
      <c r="M420" s="97" t="s">
        <v>367</v>
      </c>
    </row>
    <row r="421" ht="18.1" customHeight="1" outlineLevel="1" spans="1:13">
      <c r="A421" s="67"/>
      <c r="B421" s="64"/>
      <c r="C421" s="97" t="s">
        <v>473</v>
      </c>
      <c r="D421" s="97" t="s">
        <v>457</v>
      </c>
      <c r="E421" s="96">
        <v>3</v>
      </c>
      <c r="F421" s="96">
        <v>400</v>
      </c>
      <c r="G421" s="80">
        <f t="shared" si="49"/>
        <v>1200</v>
      </c>
      <c r="H421" s="52">
        <f t="shared" si="52"/>
        <v>240</v>
      </c>
      <c r="I421" s="96">
        <v>3</v>
      </c>
      <c r="J421" s="80">
        <f t="shared" si="53"/>
        <v>720</v>
      </c>
      <c r="K421" s="76">
        <f>F421*$N$3</f>
        <v>0</v>
      </c>
      <c r="L421" s="80">
        <f t="shared" si="50"/>
        <v>0</v>
      </c>
      <c r="M421" s="97" t="s">
        <v>367</v>
      </c>
    </row>
    <row r="422" ht="18.1" customHeight="1" outlineLevel="1" spans="1:13">
      <c r="A422" s="67"/>
      <c r="B422" s="64"/>
      <c r="C422" s="97" t="s">
        <v>475</v>
      </c>
      <c r="D422" s="97" t="s">
        <v>457</v>
      </c>
      <c r="E422" s="96">
        <v>3</v>
      </c>
      <c r="F422" s="96">
        <v>60</v>
      </c>
      <c r="G422" s="80">
        <f t="shared" si="49"/>
        <v>180</v>
      </c>
      <c r="H422" s="52">
        <f t="shared" si="52"/>
        <v>36</v>
      </c>
      <c r="I422" s="96">
        <v>3</v>
      </c>
      <c r="J422" s="80">
        <f t="shared" si="53"/>
        <v>108</v>
      </c>
      <c r="K422" s="76">
        <f>F422*$N$3</f>
        <v>0</v>
      </c>
      <c r="L422" s="80">
        <f t="shared" si="50"/>
        <v>0</v>
      </c>
      <c r="M422" s="97" t="s">
        <v>367</v>
      </c>
    </row>
    <row r="423" ht="18.1" customHeight="1" outlineLevel="1" spans="1:13">
      <c r="A423" s="98">
        <v>5</v>
      </c>
      <c r="B423" s="107" t="s">
        <v>519</v>
      </c>
      <c r="C423" s="97" t="s">
        <v>520</v>
      </c>
      <c r="D423" s="97" t="s">
        <v>457</v>
      </c>
      <c r="E423" s="96">
        <v>3</v>
      </c>
      <c r="F423" s="96">
        <v>100</v>
      </c>
      <c r="G423" s="80">
        <f t="shared" si="49"/>
        <v>300</v>
      </c>
      <c r="H423" s="52">
        <f t="shared" si="52"/>
        <v>60</v>
      </c>
      <c r="I423" s="96">
        <v>3</v>
      </c>
      <c r="J423" s="80">
        <f t="shared" si="53"/>
        <v>180</v>
      </c>
      <c r="K423" s="76">
        <f>F423*$N$3</f>
        <v>0</v>
      </c>
      <c r="L423" s="80">
        <f t="shared" si="50"/>
        <v>0</v>
      </c>
      <c r="M423" s="97" t="s">
        <v>367</v>
      </c>
    </row>
    <row r="424" ht="18.1" customHeight="1" outlineLevel="1" spans="1:13">
      <c r="A424" s="100"/>
      <c r="B424" s="108"/>
      <c r="C424" s="97" t="s">
        <v>481</v>
      </c>
      <c r="D424" s="97" t="s">
        <v>457</v>
      </c>
      <c r="E424" s="96">
        <v>3</v>
      </c>
      <c r="F424" s="96">
        <v>100</v>
      </c>
      <c r="G424" s="80">
        <f t="shared" si="49"/>
        <v>300</v>
      </c>
      <c r="H424" s="52">
        <f t="shared" si="52"/>
        <v>60</v>
      </c>
      <c r="I424" s="96">
        <v>3</v>
      </c>
      <c r="J424" s="80">
        <f t="shared" si="53"/>
        <v>180</v>
      </c>
      <c r="K424" s="76">
        <f>F424*$N$3</f>
        <v>0</v>
      </c>
      <c r="L424" s="80">
        <f t="shared" si="50"/>
        <v>0</v>
      </c>
      <c r="M424" s="97" t="s">
        <v>367</v>
      </c>
    </row>
    <row r="425" ht="18.1" customHeight="1" outlineLevel="1" spans="1:13">
      <c r="A425" s="100"/>
      <c r="B425" s="108"/>
      <c r="C425" s="97" t="s">
        <v>521</v>
      </c>
      <c r="D425" s="97" t="s">
        <v>457</v>
      </c>
      <c r="E425" s="96">
        <v>3</v>
      </c>
      <c r="F425" s="96">
        <v>100</v>
      </c>
      <c r="G425" s="80">
        <f t="shared" si="49"/>
        <v>300</v>
      </c>
      <c r="H425" s="52">
        <f t="shared" si="52"/>
        <v>60</v>
      </c>
      <c r="I425" s="96">
        <v>3</v>
      </c>
      <c r="J425" s="80">
        <f t="shared" si="53"/>
        <v>180</v>
      </c>
      <c r="K425" s="76">
        <f>F425*$N$3</f>
        <v>0</v>
      </c>
      <c r="L425" s="80">
        <f t="shared" si="50"/>
        <v>0</v>
      </c>
      <c r="M425" s="97" t="s">
        <v>367</v>
      </c>
    </row>
    <row r="426" ht="25.55" customHeight="1" outlineLevel="1" spans="1:13">
      <c r="A426" s="100"/>
      <c r="B426" s="108"/>
      <c r="C426" s="97" t="s">
        <v>522</v>
      </c>
      <c r="D426" s="97" t="s">
        <v>457</v>
      </c>
      <c r="E426" s="96">
        <v>3</v>
      </c>
      <c r="F426" s="96">
        <v>100</v>
      </c>
      <c r="G426" s="80">
        <f t="shared" si="49"/>
        <v>300</v>
      </c>
      <c r="H426" s="52">
        <f t="shared" si="52"/>
        <v>60</v>
      </c>
      <c r="I426" s="96">
        <v>3</v>
      </c>
      <c r="J426" s="80">
        <f t="shared" si="53"/>
        <v>180</v>
      </c>
      <c r="K426" s="76">
        <f>F426*$N$3</f>
        <v>0</v>
      </c>
      <c r="L426" s="80">
        <f t="shared" si="50"/>
        <v>0</v>
      </c>
      <c r="M426" s="97" t="s">
        <v>367</v>
      </c>
    </row>
    <row r="427" ht="18.5" customHeight="1" outlineLevel="1" spans="1:13">
      <c r="A427" s="100"/>
      <c r="B427" s="108"/>
      <c r="C427" s="97" t="s">
        <v>523</v>
      </c>
      <c r="D427" s="97" t="s">
        <v>457</v>
      </c>
      <c r="E427" s="96">
        <v>3</v>
      </c>
      <c r="F427" s="96">
        <v>100</v>
      </c>
      <c r="G427" s="80">
        <f t="shared" si="49"/>
        <v>300</v>
      </c>
      <c r="H427" s="52">
        <f t="shared" si="52"/>
        <v>60</v>
      </c>
      <c r="I427" s="96">
        <v>3</v>
      </c>
      <c r="J427" s="80">
        <f t="shared" si="53"/>
        <v>180</v>
      </c>
      <c r="K427" s="76">
        <f>F427*$N$3</f>
        <v>0</v>
      </c>
      <c r="L427" s="80">
        <f t="shared" si="50"/>
        <v>0</v>
      </c>
      <c r="M427" s="97" t="s">
        <v>367</v>
      </c>
    </row>
    <row r="428" ht="18.1" customHeight="1" outlineLevel="1" spans="1:13">
      <c r="A428" s="100"/>
      <c r="B428" s="108"/>
      <c r="C428" s="97" t="s">
        <v>471</v>
      </c>
      <c r="D428" s="97" t="s">
        <v>457</v>
      </c>
      <c r="E428" s="96">
        <v>3</v>
      </c>
      <c r="F428" s="96">
        <v>60</v>
      </c>
      <c r="G428" s="80">
        <f t="shared" si="49"/>
        <v>180</v>
      </c>
      <c r="H428" s="52">
        <f t="shared" si="52"/>
        <v>36</v>
      </c>
      <c r="I428" s="96">
        <v>3</v>
      </c>
      <c r="J428" s="80">
        <f t="shared" si="53"/>
        <v>108</v>
      </c>
      <c r="K428" s="76">
        <f>F428*$N$3</f>
        <v>0</v>
      </c>
      <c r="L428" s="80">
        <f t="shared" si="50"/>
        <v>0</v>
      </c>
      <c r="M428" s="97" t="s">
        <v>367</v>
      </c>
    </row>
    <row r="429" ht="18.1" customHeight="1" outlineLevel="1" spans="1:13">
      <c r="A429" s="100"/>
      <c r="B429" s="108"/>
      <c r="C429" s="97" t="s">
        <v>472</v>
      </c>
      <c r="D429" s="97" t="s">
        <v>457</v>
      </c>
      <c r="E429" s="96">
        <v>3</v>
      </c>
      <c r="F429" s="96">
        <v>300</v>
      </c>
      <c r="G429" s="80">
        <f t="shared" si="49"/>
        <v>900</v>
      </c>
      <c r="H429" s="52">
        <f t="shared" si="52"/>
        <v>180</v>
      </c>
      <c r="I429" s="96">
        <v>3</v>
      </c>
      <c r="J429" s="80">
        <f t="shared" si="53"/>
        <v>540</v>
      </c>
      <c r="K429" s="76">
        <f>F429*$N$3</f>
        <v>0</v>
      </c>
      <c r="L429" s="80">
        <f t="shared" si="50"/>
        <v>0</v>
      </c>
      <c r="M429" s="97" t="s">
        <v>367</v>
      </c>
    </row>
    <row r="430" ht="18.1" customHeight="1" outlineLevel="1" spans="1:13">
      <c r="A430" s="100"/>
      <c r="B430" s="108"/>
      <c r="C430" s="97" t="s">
        <v>473</v>
      </c>
      <c r="D430" s="97" t="s">
        <v>457</v>
      </c>
      <c r="E430" s="96">
        <v>3</v>
      </c>
      <c r="F430" s="96">
        <v>400</v>
      </c>
      <c r="G430" s="80">
        <f t="shared" si="49"/>
        <v>1200</v>
      </c>
      <c r="H430" s="52">
        <f t="shared" si="52"/>
        <v>240</v>
      </c>
      <c r="I430" s="96">
        <v>3</v>
      </c>
      <c r="J430" s="80">
        <f t="shared" si="53"/>
        <v>720</v>
      </c>
      <c r="K430" s="76">
        <f>F430*$N$3</f>
        <v>0</v>
      </c>
      <c r="L430" s="80">
        <f t="shared" si="50"/>
        <v>0</v>
      </c>
      <c r="M430" s="97" t="s">
        <v>367</v>
      </c>
    </row>
    <row r="431" ht="18.1" customHeight="1" outlineLevel="1" spans="1:13">
      <c r="A431" s="100"/>
      <c r="B431" s="108"/>
      <c r="C431" s="97" t="s">
        <v>474</v>
      </c>
      <c r="D431" s="97" t="s">
        <v>457</v>
      </c>
      <c r="E431" s="96">
        <v>3</v>
      </c>
      <c r="F431" s="96">
        <v>60</v>
      </c>
      <c r="G431" s="80">
        <f t="shared" si="49"/>
        <v>180</v>
      </c>
      <c r="H431" s="52">
        <f t="shared" si="52"/>
        <v>36</v>
      </c>
      <c r="I431" s="96">
        <v>3</v>
      </c>
      <c r="J431" s="80">
        <f t="shared" si="53"/>
        <v>108</v>
      </c>
      <c r="K431" s="76">
        <f>F431*$N$3</f>
        <v>0</v>
      </c>
      <c r="L431" s="80">
        <f t="shared" si="50"/>
        <v>0</v>
      </c>
      <c r="M431" s="97" t="s">
        <v>367</v>
      </c>
    </row>
    <row r="432" ht="18.1" customHeight="1" outlineLevel="1" spans="1:13">
      <c r="A432" s="100"/>
      <c r="B432" s="108"/>
      <c r="C432" s="97" t="s">
        <v>475</v>
      </c>
      <c r="D432" s="97" t="s">
        <v>457</v>
      </c>
      <c r="E432" s="96">
        <v>3</v>
      </c>
      <c r="F432" s="96">
        <v>60</v>
      </c>
      <c r="G432" s="80">
        <f t="shared" si="49"/>
        <v>180</v>
      </c>
      <c r="H432" s="52">
        <f t="shared" si="52"/>
        <v>36</v>
      </c>
      <c r="I432" s="96">
        <v>3</v>
      </c>
      <c r="J432" s="80">
        <f t="shared" si="53"/>
        <v>108</v>
      </c>
      <c r="K432" s="76">
        <f>F432*$N$3</f>
        <v>0</v>
      </c>
      <c r="L432" s="80">
        <f t="shared" si="50"/>
        <v>0</v>
      </c>
      <c r="M432" s="97" t="s">
        <v>367</v>
      </c>
    </row>
    <row r="433" ht="11.45" customHeight="1" outlineLevel="1" spans="1:13">
      <c r="A433" s="100"/>
      <c r="B433" s="108"/>
      <c r="C433" s="97" t="s">
        <v>524</v>
      </c>
      <c r="D433" s="97" t="s">
        <v>457</v>
      </c>
      <c r="E433" s="96">
        <v>3</v>
      </c>
      <c r="F433" s="96">
        <v>60</v>
      </c>
      <c r="G433" s="80">
        <f t="shared" si="49"/>
        <v>180</v>
      </c>
      <c r="H433" s="52">
        <f t="shared" si="52"/>
        <v>36</v>
      </c>
      <c r="I433" s="96">
        <v>3</v>
      </c>
      <c r="J433" s="80">
        <f t="shared" si="53"/>
        <v>108</v>
      </c>
      <c r="K433" s="76">
        <f>F433*$N$3</f>
        <v>0</v>
      </c>
      <c r="L433" s="80">
        <f t="shared" si="50"/>
        <v>0</v>
      </c>
      <c r="M433" s="97" t="s">
        <v>367</v>
      </c>
    </row>
    <row r="434" ht="18.1" customHeight="1" outlineLevel="1" spans="1:13">
      <c r="A434" s="100"/>
      <c r="B434" s="108"/>
      <c r="C434" s="97" t="s">
        <v>525</v>
      </c>
      <c r="D434" s="97" t="s">
        <v>457</v>
      </c>
      <c r="E434" s="96">
        <v>3</v>
      </c>
      <c r="F434" s="96">
        <v>100</v>
      </c>
      <c r="G434" s="80">
        <f t="shared" si="49"/>
        <v>300</v>
      </c>
      <c r="H434" s="52">
        <f t="shared" si="52"/>
        <v>60</v>
      </c>
      <c r="I434" s="96">
        <v>3</v>
      </c>
      <c r="J434" s="80">
        <f t="shared" si="53"/>
        <v>180</v>
      </c>
      <c r="K434" s="76">
        <f>F434*$N$3</f>
        <v>0</v>
      </c>
      <c r="L434" s="80">
        <f t="shared" si="50"/>
        <v>0</v>
      </c>
      <c r="M434" s="97" t="s">
        <v>367</v>
      </c>
    </row>
    <row r="435" ht="18.1" customHeight="1" outlineLevel="1" spans="1:13">
      <c r="A435" s="100"/>
      <c r="B435" s="108"/>
      <c r="C435" s="97" t="s">
        <v>526</v>
      </c>
      <c r="D435" s="97" t="s">
        <v>457</v>
      </c>
      <c r="E435" s="96">
        <v>3</v>
      </c>
      <c r="F435" s="96">
        <v>100</v>
      </c>
      <c r="G435" s="80">
        <f t="shared" si="49"/>
        <v>300</v>
      </c>
      <c r="H435" s="52">
        <f t="shared" si="52"/>
        <v>60</v>
      </c>
      <c r="I435" s="96">
        <v>3</v>
      </c>
      <c r="J435" s="80">
        <f t="shared" si="53"/>
        <v>180</v>
      </c>
      <c r="K435" s="76">
        <f>F435*$N$3</f>
        <v>0</v>
      </c>
      <c r="L435" s="80">
        <f t="shared" si="50"/>
        <v>0</v>
      </c>
      <c r="M435" s="97" t="s">
        <v>367</v>
      </c>
    </row>
    <row r="436" ht="18.1" customHeight="1" outlineLevel="1" spans="1:13">
      <c r="A436" s="100"/>
      <c r="B436" s="108"/>
      <c r="C436" s="97" t="s">
        <v>527</v>
      </c>
      <c r="D436" s="97" t="s">
        <v>457</v>
      </c>
      <c r="E436" s="96">
        <v>3</v>
      </c>
      <c r="F436" s="96">
        <v>100</v>
      </c>
      <c r="G436" s="80">
        <f t="shared" si="49"/>
        <v>300</v>
      </c>
      <c r="H436" s="52">
        <f t="shared" si="52"/>
        <v>60</v>
      </c>
      <c r="I436" s="96">
        <v>3</v>
      </c>
      <c r="J436" s="80">
        <f t="shared" si="53"/>
        <v>180</v>
      </c>
      <c r="K436" s="76">
        <f>F436*$N$3</f>
        <v>0</v>
      </c>
      <c r="L436" s="80">
        <f t="shared" si="50"/>
        <v>0</v>
      </c>
      <c r="M436" s="97" t="s">
        <v>367</v>
      </c>
    </row>
    <row r="437" ht="18.1" customHeight="1" outlineLevel="1" spans="1:13">
      <c r="A437" s="100"/>
      <c r="B437" s="108"/>
      <c r="C437" s="97" t="s">
        <v>528</v>
      </c>
      <c r="D437" s="97" t="s">
        <v>457</v>
      </c>
      <c r="E437" s="96">
        <v>3</v>
      </c>
      <c r="F437" s="96">
        <v>100</v>
      </c>
      <c r="G437" s="80">
        <f t="shared" si="49"/>
        <v>300</v>
      </c>
      <c r="H437" s="52">
        <f t="shared" si="52"/>
        <v>60</v>
      </c>
      <c r="I437" s="96">
        <v>3</v>
      </c>
      <c r="J437" s="80">
        <f t="shared" si="53"/>
        <v>180</v>
      </c>
      <c r="K437" s="76">
        <f>F437*$N$3</f>
        <v>0</v>
      </c>
      <c r="L437" s="80">
        <f t="shared" si="50"/>
        <v>0</v>
      </c>
      <c r="M437" s="97" t="s">
        <v>367</v>
      </c>
    </row>
    <row r="438" ht="18.1" customHeight="1" outlineLevel="1" spans="1:13">
      <c r="A438" s="100"/>
      <c r="B438" s="108"/>
      <c r="C438" s="97" t="s">
        <v>529</v>
      </c>
      <c r="D438" s="97" t="s">
        <v>457</v>
      </c>
      <c r="E438" s="96">
        <v>3</v>
      </c>
      <c r="F438" s="96">
        <v>100</v>
      </c>
      <c r="G438" s="80">
        <f t="shared" si="49"/>
        <v>300</v>
      </c>
      <c r="H438" s="52">
        <f t="shared" si="52"/>
        <v>60</v>
      </c>
      <c r="I438" s="96">
        <v>3</v>
      </c>
      <c r="J438" s="80">
        <f t="shared" si="53"/>
        <v>180</v>
      </c>
      <c r="K438" s="76">
        <f>F438*$N$3</f>
        <v>0</v>
      </c>
      <c r="L438" s="80">
        <f t="shared" si="50"/>
        <v>0</v>
      </c>
      <c r="M438" s="97" t="s">
        <v>367</v>
      </c>
    </row>
    <row r="439" ht="18.1" customHeight="1" outlineLevel="1" spans="1:13">
      <c r="A439" s="102"/>
      <c r="B439" s="109"/>
      <c r="C439" s="97" t="s">
        <v>530</v>
      </c>
      <c r="D439" s="97" t="s">
        <v>457</v>
      </c>
      <c r="E439" s="96">
        <v>3</v>
      </c>
      <c r="F439" s="96">
        <v>100</v>
      </c>
      <c r="G439" s="80">
        <f t="shared" si="49"/>
        <v>300</v>
      </c>
      <c r="H439" s="52">
        <f t="shared" si="52"/>
        <v>60</v>
      </c>
      <c r="I439" s="96">
        <v>3</v>
      </c>
      <c r="J439" s="80">
        <f t="shared" si="53"/>
        <v>180</v>
      </c>
      <c r="K439" s="76">
        <f>F439*$N$3</f>
        <v>0</v>
      </c>
      <c r="L439" s="80">
        <f t="shared" si="50"/>
        <v>0</v>
      </c>
      <c r="M439" s="97" t="s">
        <v>367</v>
      </c>
    </row>
    <row r="440" ht="18.1" customHeight="1" outlineLevel="1" spans="1:13">
      <c r="A440" s="98">
        <v>6</v>
      </c>
      <c r="B440" s="99" t="s">
        <v>531</v>
      </c>
      <c r="C440" s="97" t="s">
        <v>506</v>
      </c>
      <c r="D440" s="97" t="s">
        <v>457</v>
      </c>
      <c r="E440" s="96">
        <v>3</v>
      </c>
      <c r="F440" s="96">
        <v>60</v>
      </c>
      <c r="G440" s="80">
        <f t="shared" si="49"/>
        <v>180</v>
      </c>
      <c r="H440" s="52">
        <f t="shared" si="52"/>
        <v>36</v>
      </c>
      <c r="I440" s="96">
        <v>3</v>
      </c>
      <c r="J440" s="80">
        <f t="shared" si="53"/>
        <v>108</v>
      </c>
      <c r="K440" s="76">
        <f>F440*$N$3</f>
        <v>0</v>
      </c>
      <c r="L440" s="80">
        <f t="shared" si="50"/>
        <v>0</v>
      </c>
      <c r="M440" s="97" t="s">
        <v>367</v>
      </c>
    </row>
    <row r="441" ht="18.1" customHeight="1" outlineLevel="1" spans="1:13">
      <c r="A441" s="100"/>
      <c r="B441" s="101"/>
      <c r="C441" s="97" t="s">
        <v>507</v>
      </c>
      <c r="D441" s="97" t="s">
        <v>457</v>
      </c>
      <c r="E441" s="96">
        <v>3</v>
      </c>
      <c r="F441" s="96">
        <v>60</v>
      </c>
      <c r="G441" s="80">
        <f t="shared" si="49"/>
        <v>180</v>
      </c>
      <c r="H441" s="52">
        <f t="shared" si="52"/>
        <v>36</v>
      </c>
      <c r="I441" s="96">
        <v>3</v>
      </c>
      <c r="J441" s="80">
        <f t="shared" si="53"/>
        <v>108</v>
      </c>
      <c r="K441" s="76">
        <f>F441*$N$3</f>
        <v>0</v>
      </c>
      <c r="L441" s="80">
        <f t="shared" si="50"/>
        <v>0</v>
      </c>
      <c r="M441" s="97" t="s">
        <v>367</v>
      </c>
    </row>
    <row r="442" ht="18.1" customHeight="1" outlineLevel="1" spans="1:13">
      <c r="A442" s="100"/>
      <c r="B442" s="101"/>
      <c r="C442" s="97" t="s">
        <v>501</v>
      </c>
      <c r="D442" s="97" t="s">
        <v>457</v>
      </c>
      <c r="E442" s="96">
        <v>3</v>
      </c>
      <c r="F442" s="96">
        <v>100</v>
      </c>
      <c r="G442" s="80">
        <f t="shared" si="49"/>
        <v>300</v>
      </c>
      <c r="H442" s="52">
        <f t="shared" si="52"/>
        <v>60</v>
      </c>
      <c r="I442" s="96">
        <v>3</v>
      </c>
      <c r="J442" s="80">
        <f t="shared" si="53"/>
        <v>180</v>
      </c>
      <c r="K442" s="76">
        <f>F442*$N$3</f>
        <v>0</v>
      </c>
      <c r="L442" s="80">
        <f t="shared" si="50"/>
        <v>0</v>
      </c>
      <c r="M442" s="97" t="s">
        <v>367</v>
      </c>
    </row>
    <row r="443" ht="18.1" customHeight="1" outlineLevel="1" spans="1:13">
      <c r="A443" s="100"/>
      <c r="B443" s="101"/>
      <c r="C443" s="97" t="s">
        <v>526</v>
      </c>
      <c r="D443" s="97" t="s">
        <v>478</v>
      </c>
      <c r="E443" s="96">
        <v>3</v>
      </c>
      <c r="F443" s="96">
        <v>100</v>
      </c>
      <c r="G443" s="80">
        <f t="shared" si="49"/>
        <v>300</v>
      </c>
      <c r="H443" s="52">
        <f t="shared" si="52"/>
        <v>60</v>
      </c>
      <c r="I443" s="96">
        <v>3</v>
      </c>
      <c r="J443" s="80">
        <f t="shared" si="53"/>
        <v>180</v>
      </c>
      <c r="K443" s="76">
        <f>F443*$N$3</f>
        <v>0</v>
      </c>
      <c r="L443" s="80">
        <f t="shared" si="50"/>
        <v>0</v>
      </c>
      <c r="M443" s="97" t="s">
        <v>367</v>
      </c>
    </row>
    <row r="444" ht="18.1" customHeight="1" outlineLevel="1" spans="1:13">
      <c r="A444" s="100"/>
      <c r="B444" s="101"/>
      <c r="C444" s="97" t="s">
        <v>508</v>
      </c>
      <c r="D444" s="97" t="s">
        <v>457</v>
      </c>
      <c r="E444" s="96">
        <v>3</v>
      </c>
      <c r="F444" s="96">
        <v>100</v>
      </c>
      <c r="G444" s="80">
        <f t="shared" si="49"/>
        <v>300</v>
      </c>
      <c r="H444" s="52">
        <f t="shared" si="52"/>
        <v>60</v>
      </c>
      <c r="I444" s="96">
        <v>3</v>
      </c>
      <c r="J444" s="80">
        <f t="shared" si="53"/>
        <v>180</v>
      </c>
      <c r="K444" s="76">
        <f>F444*$N$3</f>
        <v>0</v>
      </c>
      <c r="L444" s="80">
        <f t="shared" si="50"/>
        <v>0</v>
      </c>
      <c r="M444" s="97" t="s">
        <v>509</v>
      </c>
    </row>
    <row r="445" ht="18.1" customHeight="1" outlineLevel="1" spans="1:13">
      <c r="A445" s="100"/>
      <c r="B445" s="101"/>
      <c r="C445" s="97" t="s">
        <v>532</v>
      </c>
      <c r="D445" s="97" t="s">
        <v>457</v>
      </c>
      <c r="E445" s="96">
        <v>3</v>
      </c>
      <c r="F445" s="96">
        <v>100</v>
      </c>
      <c r="G445" s="80">
        <f t="shared" si="49"/>
        <v>300</v>
      </c>
      <c r="H445" s="52">
        <f t="shared" si="52"/>
        <v>60</v>
      </c>
      <c r="I445" s="96">
        <v>3</v>
      </c>
      <c r="J445" s="80">
        <f t="shared" si="53"/>
        <v>180</v>
      </c>
      <c r="K445" s="76">
        <f>F445*$N$3</f>
        <v>0</v>
      </c>
      <c r="L445" s="80">
        <f t="shared" si="50"/>
        <v>0</v>
      </c>
      <c r="M445" s="97" t="s">
        <v>367</v>
      </c>
    </row>
    <row r="446" ht="12.05" customHeight="1" outlineLevel="1" spans="1:13">
      <c r="A446" s="100"/>
      <c r="B446" s="101"/>
      <c r="C446" s="97" t="s">
        <v>533</v>
      </c>
      <c r="D446" s="97" t="s">
        <v>457</v>
      </c>
      <c r="E446" s="96">
        <v>3</v>
      </c>
      <c r="F446" s="96">
        <v>100</v>
      </c>
      <c r="G446" s="80">
        <f t="shared" si="49"/>
        <v>300</v>
      </c>
      <c r="H446" s="52">
        <f t="shared" si="52"/>
        <v>60</v>
      </c>
      <c r="I446" s="96">
        <v>3</v>
      </c>
      <c r="J446" s="80">
        <f t="shared" si="53"/>
        <v>180</v>
      </c>
      <c r="K446" s="76">
        <f>F446*$N$3</f>
        <v>0</v>
      </c>
      <c r="L446" s="80">
        <f t="shared" si="50"/>
        <v>0</v>
      </c>
      <c r="M446" s="97" t="s">
        <v>367</v>
      </c>
    </row>
    <row r="447" ht="18.1" customHeight="1" outlineLevel="1" spans="1:13">
      <c r="A447" s="100"/>
      <c r="B447" s="101"/>
      <c r="C447" s="97" t="s">
        <v>534</v>
      </c>
      <c r="D447" s="97" t="s">
        <v>457</v>
      </c>
      <c r="E447" s="96">
        <v>3</v>
      </c>
      <c r="F447" s="96">
        <v>100</v>
      </c>
      <c r="G447" s="80">
        <f t="shared" si="49"/>
        <v>300</v>
      </c>
      <c r="H447" s="52">
        <f t="shared" si="52"/>
        <v>60</v>
      </c>
      <c r="I447" s="96">
        <v>3</v>
      </c>
      <c r="J447" s="80">
        <f t="shared" si="53"/>
        <v>180</v>
      </c>
      <c r="K447" s="76">
        <f>F447*$N$3</f>
        <v>0</v>
      </c>
      <c r="L447" s="80">
        <f t="shared" si="50"/>
        <v>0</v>
      </c>
      <c r="M447" s="97" t="s">
        <v>367</v>
      </c>
    </row>
    <row r="448" ht="18.1" customHeight="1" outlineLevel="1" spans="1:13">
      <c r="A448" s="100"/>
      <c r="B448" s="101"/>
      <c r="C448" s="97" t="s">
        <v>504</v>
      </c>
      <c r="D448" s="97" t="s">
        <v>457</v>
      </c>
      <c r="E448" s="96">
        <v>3</v>
      </c>
      <c r="F448" s="96">
        <v>300</v>
      </c>
      <c r="G448" s="80">
        <f t="shared" si="49"/>
        <v>900</v>
      </c>
      <c r="H448" s="52">
        <f t="shared" si="52"/>
        <v>180</v>
      </c>
      <c r="I448" s="96">
        <v>3</v>
      </c>
      <c r="J448" s="80">
        <f t="shared" si="53"/>
        <v>540</v>
      </c>
      <c r="K448" s="76">
        <f>F448*$N$3</f>
        <v>0</v>
      </c>
      <c r="L448" s="80">
        <f t="shared" si="50"/>
        <v>0</v>
      </c>
      <c r="M448" s="97" t="s">
        <v>367</v>
      </c>
    </row>
    <row r="449" ht="18.1" customHeight="1" outlineLevel="1" spans="1:13">
      <c r="A449" s="100"/>
      <c r="B449" s="101"/>
      <c r="C449" s="97" t="s">
        <v>505</v>
      </c>
      <c r="D449" s="97" t="s">
        <v>457</v>
      </c>
      <c r="E449" s="96">
        <v>3</v>
      </c>
      <c r="F449" s="96">
        <v>300</v>
      </c>
      <c r="G449" s="80">
        <f t="shared" si="49"/>
        <v>900</v>
      </c>
      <c r="H449" s="52">
        <f t="shared" si="52"/>
        <v>180</v>
      </c>
      <c r="I449" s="96">
        <v>3</v>
      </c>
      <c r="J449" s="80">
        <f t="shared" si="53"/>
        <v>540</v>
      </c>
      <c r="K449" s="76">
        <f>F449*$N$3</f>
        <v>0</v>
      </c>
      <c r="L449" s="80">
        <f t="shared" si="50"/>
        <v>0</v>
      </c>
      <c r="M449" s="97" t="s">
        <v>367</v>
      </c>
    </row>
    <row r="450" ht="18.1" customHeight="1" outlineLevel="1" spans="1:13">
      <c r="A450" s="100"/>
      <c r="B450" s="101"/>
      <c r="C450" s="97" t="s">
        <v>518</v>
      </c>
      <c r="D450" s="97" t="s">
        <v>457</v>
      </c>
      <c r="E450" s="96">
        <v>3</v>
      </c>
      <c r="F450" s="96">
        <v>500</v>
      </c>
      <c r="G450" s="80">
        <f t="shared" si="49"/>
        <v>1500</v>
      </c>
      <c r="H450" s="52">
        <f t="shared" si="52"/>
        <v>300</v>
      </c>
      <c r="I450" s="96">
        <v>3</v>
      </c>
      <c r="J450" s="80">
        <f t="shared" si="53"/>
        <v>900</v>
      </c>
      <c r="K450" s="76">
        <f>F450*$N$3</f>
        <v>0</v>
      </c>
      <c r="L450" s="80">
        <f t="shared" si="50"/>
        <v>0</v>
      </c>
      <c r="M450" s="97" t="s">
        <v>367</v>
      </c>
    </row>
    <row r="451" ht="18.1" customHeight="1" outlineLevel="1" spans="1:13">
      <c r="A451" s="100"/>
      <c r="B451" s="101"/>
      <c r="C451" s="97" t="s">
        <v>471</v>
      </c>
      <c r="D451" s="97" t="s">
        <v>457</v>
      </c>
      <c r="E451" s="96">
        <v>3</v>
      </c>
      <c r="F451" s="96">
        <v>60</v>
      </c>
      <c r="G451" s="80">
        <f t="shared" si="49"/>
        <v>180</v>
      </c>
      <c r="H451" s="52">
        <f t="shared" si="52"/>
        <v>36</v>
      </c>
      <c r="I451" s="96">
        <v>3</v>
      </c>
      <c r="J451" s="80">
        <f t="shared" si="53"/>
        <v>108</v>
      </c>
      <c r="K451" s="76">
        <f>F451*$N$3</f>
        <v>0</v>
      </c>
      <c r="L451" s="80">
        <f t="shared" si="50"/>
        <v>0</v>
      </c>
      <c r="M451" s="97" t="s">
        <v>367</v>
      </c>
    </row>
    <row r="452" ht="18.5" customHeight="1" outlineLevel="1" spans="1:13">
      <c r="A452" s="100"/>
      <c r="B452" s="101"/>
      <c r="C452" s="97" t="s">
        <v>472</v>
      </c>
      <c r="D452" s="97" t="s">
        <v>457</v>
      </c>
      <c r="E452" s="96">
        <v>3</v>
      </c>
      <c r="F452" s="96">
        <v>300</v>
      </c>
      <c r="G452" s="80">
        <f t="shared" si="49"/>
        <v>900</v>
      </c>
      <c r="H452" s="52">
        <f t="shared" si="52"/>
        <v>180</v>
      </c>
      <c r="I452" s="96">
        <v>3</v>
      </c>
      <c r="J452" s="80">
        <f t="shared" si="53"/>
        <v>540</v>
      </c>
      <c r="K452" s="76">
        <f>F452*$N$3</f>
        <v>0</v>
      </c>
      <c r="L452" s="80">
        <f t="shared" si="50"/>
        <v>0</v>
      </c>
      <c r="M452" s="97" t="s">
        <v>367</v>
      </c>
    </row>
    <row r="453" ht="18.1" customHeight="1" outlineLevel="1" spans="1:13">
      <c r="A453" s="100"/>
      <c r="B453" s="101"/>
      <c r="C453" s="97" t="s">
        <v>473</v>
      </c>
      <c r="D453" s="97" t="s">
        <v>457</v>
      </c>
      <c r="E453" s="96">
        <v>3</v>
      </c>
      <c r="F453" s="96">
        <v>400</v>
      </c>
      <c r="G453" s="80">
        <f t="shared" si="49"/>
        <v>1200</v>
      </c>
      <c r="H453" s="52">
        <f t="shared" si="52"/>
        <v>240</v>
      </c>
      <c r="I453" s="96">
        <v>3</v>
      </c>
      <c r="J453" s="80">
        <f t="shared" si="53"/>
        <v>720</v>
      </c>
      <c r="K453" s="76">
        <f>F453*$N$3</f>
        <v>0</v>
      </c>
      <c r="L453" s="80">
        <f t="shared" si="50"/>
        <v>0</v>
      </c>
      <c r="M453" s="97" t="s">
        <v>367</v>
      </c>
    </row>
    <row r="454" ht="18.1" customHeight="1" outlineLevel="1" spans="1:13">
      <c r="A454" s="102"/>
      <c r="B454" s="103"/>
      <c r="C454" s="97" t="s">
        <v>535</v>
      </c>
      <c r="D454" s="97" t="s">
        <v>457</v>
      </c>
      <c r="E454" s="96">
        <v>3</v>
      </c>
      <c r="F454" s="96">
        <v>60</v>
      </c>
      <c r="G454" s="80">
        <f t="shared" si="49"/>
        <v>180</v>
      </c>
      <c r="H454" s="52">
        <f t="shared" si="52"/>
        <v>36</v>
      </c>
      <c r="I454" s="96">
        <v>3</v>
      </c>
      <c r="J454" s="80">
        <f t="shared" si="53"/>
        <v>108</v>
      </c>
      <c r="K454" s="76">
        <f>F454*$N$3</f>
        <v>0</v>
      </c>
      <c r="L454" s="80">
        <f t="shared" si="50"/>
        <v>0</v>
      </c>
      <c r="M454" s="97" t="s">
        <v>367</v>
      </c>
    </row>
    <row r="455" ht="18.1" customHeight="1" outlineLevel="1" spans="1:13">
      <c r="A455" s="96">
        <v>7</v>
      </c>
      <c r="B455" s="97" t="s">
        <v>536</v>
      </c>
      <c r="C455" s="97" t="s">
        <v>506</v>
      </c>
      <c r="D455" s="97" t="s">
        <v>457</v>
      </c>
      <c r="E455" s="96">
        <v>3</v>
      </c>
      <c r="F455" s="96">
        <v>60</v>
      </c>
      <c r="G455" s="80">
        <f t="shared" si="49"/>
        <v>180</v>
      </c>
      <c r="H455" s="52">
        <f t="shared" ref="H455:H497" si="54">F455*0.6</f>
        <v>36</v>
      </c>
      <c r="I455" s="96">
        <v>3</v>
      </c>
      <c r="J455" s="80">
        <f t="shared" si="53"/>
        <v>108</v>
      </c>
      <c r="K455" s="76">
        <f>F455*$N$3</f>
        <v>0</v>
      </c>
      <c r="L455" s="80">
        <f t="shared" si="50"/>
        <v>0</v>
      </c>
      <c r="M455" s="97" t="s">
        <v>367</v>
      </c>
    </row>
    <row r="456" ht="18.1" customHeight="1" outlineLevel="1" spans="1:13">
      <c r="A456" s="67"/>
      <c r="B456" s="64"/>
      <c r="C456" s="97" t="s">
        <v>507</v>
      </c>
      <c r="D456" s="97" t="s">
        <v>457</v>
      </c>
      <c r="E456" s="96">
        <v>3</v>
      </c>
      <c r="F456" s="96">
        <v>60</v>
      </c>
      <c r="G456" s="80">
        <f t="shared" si="49"/>
        <v>180</v>
      </c>
      <c r="H456" s="52">
        <f t="shared" si="54"/>
        <v>36</v>
      </c>
      <c r="I456" s="96">
        <v>3</v>
      </c>
      <c r="J456" s="80">
        <f t="shared" si="53"/>
        <v>108</v>
      </c>
      <c r="K456" s="76">
        <f>F456*$N$3</f>
        <v>0</v>
      </c>
      <c r="L456" s="80">
        <f t="shared" si="50"/>
        <v>0</v>
      </c>
      <c r="M456" s="97" t="s">
        <v>367</v>
      </c>
    </row>
    <row r="457" ht="18.1" customHeight="1" outlineLevel="1" spans="1:13">
      <c r="A457" s="67"/>
      <c r="B457" s="64"/>
      <c r="C457" s="97" t="s">
        <v>537</v>
      </c>
      <c r="D457" s="97" t="s">
        <v>457</v>
      </c>
      <c r="E457" s="96">
        <v>3</v>
      </c>
      <c r="F457" s="96">
        <v>100</v>
      </c>
      <c r="G457" s="80">
        <f t="shared" si="49"/>
        <v>300</v>
      </c>
      <c r="H457" s="52">
        <f t="shared" si="54"/>
        <v>60</v>
      </c>
      <c r="I457" s="96">
        <v>3</v>
      </c>
      <c r="J457" s="80">
        <f t="shared" si="53"/>
        <v>180</v>
      </c>
      <c r="K457" s="76">
        <f>F457*$N$3</f>
        <v>0</v>
      </c>
      <c r="L457" s="80">
        <f t="shared" si="50"/>
        <v>0</v>
      </c>
      <c r="M457" s="97" t="s">
        <v>367</v>
      </c>
    </row>
    <row r="458" ht="18.1" customHeight="1" outlineLevel="1" spans="1:13">
      <c r="A458" s="67"/>
      <c r="B458" s="64"/>
      <c r="C458" s="97" t="s">
        <v>510</v>
      </c>
      <c r="D458" s="97" t="s">
        <v>457</v>
      </c>
      <c r="E458" s="96">
        <v>3</v>
      </c>
      <c r="F458" s="96">
        <v>100</v>
      </c>
      <c r="G458" s="80">
        <f t="shared" si="49"/>
        <v>300</v>
      </c>
      <c r="H458" s="52">
        <f t="shared" si="54"/>
        <v>60</v>
      </c>
      <c r="I458" s="96">
        <v>3</v>
      </c>
      <c r="J458" s="80">
        <f t="shared" si="53"/>
        <v>180</v>
      </c>
      <c r="K458" s="76">
        <f>F458*$N$3</f>
        <v>0</v>
      </c>
      <c r="L458" s="80">
        <f t="shared" si="50"/>
        <v>0</v>
      </c>
      <c r="M458" s="97" t="s">
        <v>367</v>
      </c>
    </row>
    <row r="459" ht="18.1" customHeight="1" outlineLevel="1" spans="1:13">
      <c r="A459" s="67"/>
      <c r="B459" s="64"/>
      <c r="C459" s="97" t="s">
        <v>538</v>
      </c>
      <c r="D459" s="97" t="s">
        <v>457</v>
      </c>
      <c r="E459" s="96">
        <v>3</v>
      </c>
      <c r="F459" s="96">
        <v>100</v>
      </c>
      <c r="G459" s="80">
        <f t="shared" si="49"/>
        <v>300</v>
      </c>
      <c r="H459" s="52">
        <f t="shared" si="54"/>
        <v>60</v>
      </c>
      <c r="I459" s="96">
        <v>3</v>
      </c>
      <c r="J459" s="80">
        <f t="shared" si="53"/>
        <v>180</v>
      </c>
      <c r="K459" s="76">
        <f>F459*$N$3</f>
        <v>0</v>
      </c>
      <c r="L459" s="80">
        <f t="shared" si="50"/>
        <v>0</v>
      </c>
      <c r="M459" s="97" t="s">
        <v>367</v>
      </c>
    </row>
    <row r="460" ht="18.1" customHeight="1" outlineLevel="1" spans="1:13">
      <c r="A460" s="67"/>
      <c r="B460" s="64"/>
      <c r="C460" s="97" t="s">
        <v>539</v>
      </c>
      <c r="D460" s="97" t="s">
        <v>457</v>
      </c>
      <c r="E460" s="96">
        <v>3</v>
      </c>
      <c r="F460" s="96">
        <v>100</v>
      </c>
      <c r="G460" s="80">
        <f t="shared" si="49"/>
        <v>300</v>
      </c>
      <c r="H460" s="52">
        <f t="shared" si="54"/>
        <v>60</v>
      </c>
      <c r="I460" s="96">
        <v>3</v>
      </c>
      <c r="J460" s="80">
        <f t="shared" si="53"/>
        <v>180</v>
      </c>
      <c r="K460" s="76">
        <f>F460*$N$3</f>
        <v>0</v>
      </c>
      <c r="L460" s="80">
        <f t="shared" si="50"/>
        <v>0</v>
      </c>
      <c r="M460" s="97" t="s">
        <v>367</v>
      </c>
    </row>
    <row r="461" ht="18.1" customHeight="1" outlineLevel="1" spans="1:13">
      <c r="A461" s="67"/>
      <c r="B461" s="64"/>
      <c r="C461" s="97" t="s">
        <v>540</v>
      </c>
      <c r="D461" s="97" t="s">
        <v>457</v>
      </c>
      <c r="E461" s="96">
        <v>3</v>
      </c>
      <c r="F461" s="96">
        <v>100</v>
      </c>
      <c r="G461" s="80">
        <f t="shared" si="49"/>
        <v>300</v>
      </c>
      <c r="H461" s="52">
        <f t="shared" si="54"/>
        <v>60</v>
      </c>
      <c r="I461" s="96">
        <v>3</v>
      </c>
      <c r="J461" s="80">
        <f t="shared" si="53"/>
        <v>180</v>
      </c>
      <c r="K461" s="76">
        <f>F461*$N$3</f>
        <v>0</v>
      </c>
      <c r="L461" s="80">
        <f t="shared" si="50"/>
        <v>0</v>
      </c>
      <c r="M461" s="97" t="s">
        <v>367</v>
      </c>
    </row>
    <row r="462" ht="18.1" customHeight="1" outlineLevel="1" spans="1:13">
      <c r="A462" s="67"/>
      <c r="B462" s="64"/>
      <c r="C462" s="97" t="s">
        <v>541</v>
      </c>
      <c r="D462" s="97" t="s">
        <v>457</v>
      </c>
      <c r="E462" s="96">
        <v>3</v>
      </c>
      <c r="F462" s="96">
        <v>100</v>
      </c>
      <c r="G462" s="80">
        <f t="shared" ref="G462:G475" si="55">F462*E462</f>
        <v>300</v>
      </c>
      <c r="H462" s="52">
        <f t="shared" si="54"/>
        <v>60</v>
      </c>
      <c r="I462" s="96">
        <v>3</v>
      </c>
      <c r="J462" s="80">
        <f t="shared" si="53"/>
        <v>180</v>
      </c>
      <c r="K462" s="76">
        <f>F462*$N$3</f>
        <v>0</v>
      </c>
      <c r="L462" s="80">
        <f t="shared" ref="L462:L475" si="56">K462*I462</f>
        <v>0</v>
      </c>
      <c r="M462" s="97" t="s">
        <v>367</v>
      </c>
    </row>
    <row r="463" ht="18.1" customHeight="1" outlineLevel="1" spans="1:13">
      <c r="A463" s="67"/>
      <c r="B463" s="64"/>
      <c r="C463" s="97" t="s">
        <v>471</v>
      </c>
      <c r="D463" s="97" t="s">
        <v>457</v>
      </c>
      <c r="E463" s="96">
        <v>3</v>
      </c>
      <c r="F463" s="96">
        <v>60</v>
      </c>
      <c r="G463" s="80">
        <f t="shared" si="55"/>
        <v>180</v>
      </c>
      <c r="H463" s="52">
        <f t="shared" si="54"/>
        <v>36</v>
      </c>
      <c r="I463" s="96">
        <v>3</v>
      </c>
      <c r="J463" s="80">
        <f t="shared" si="53"/>
        <v>108</v>
      </c>
      <c r="K463" s="76">
        <f>F463*$N$3</f>
        <v>0</v>
      </c>
      <c r="L463" s="80">
        <f t="shared" si="56"/>
        <v>0</v>
      </c>
      <c r="M463" s="97" t="s">
        <v>367</v>
      </c>
    </row>
    <row r="464" ht="18.1" customHeight="1" outlineLevel="1" spans="1:13">
      <c r="A464" s="67"/>
      <c r="B464" s="64"/>
      <c r="C464" s="97" t="s">
        <v>472</v>
      </c>
      <c r="D464" s="97" t="s">
        <v>457</v>
      </c>
      <c r="E464" s="96">
        <v>3</v>
      </c>
      <c r="F464" s="96">
        <v>300</v>
      </c>
      <c r="G464" s="80">
        <f t="shared" si="55"/>
        <v>900</v>
      </c>
      <c r="H464" s="52">
        <f t="shared" si="54"/>
        <v>180</v>
      </c>
      <c r="I464" s="96">
        <v>3</v>
      </c>
      <c r="J464" s="80">
        <f t="shared" si="53"/>
        <v>540</v>
      </c>
      <c r="K464" s="76">
        <f>F464*$N$3</f>
        <v>0</v>
      </c>
      <c r="L464" s="80">
        <f t="shared" si="56"/>
        <v>0</v>
      </c>
      <c r="M464" s="97" t="s">
        <v>367</v>
      </c>
    </row>
    <row r="465" ht="18.1" customHeight="1" outlineLevel="1" spans="1:13">
      <c r="A465" s="67"/>
      <c r="B465" s="64"/>
      <c r="C465" s="97" t="s">
        <v>535</v>
      </c>
      <c r="D465" s="97" t="s">
        <v>457</v>
      </c>
      <c r="E465" s="96">
        <v>3</v>
      </c>
      <c r="F465" s="96">
        <v>60</v>
      </c>
      <c r="G465" s="80">
        <f t="shared" si="55"/>
        <v>180</v>
      </c>
      <c r="H465" s="52">
        <f t="shared" si="54"/>
        <v>36</v>
      </c>
      <c r="I465" s="96">
        <v>3</v>
      </c>
      <c r="J465" s="80">
        <f t="shared" si="53"/>
        <v>108</v>
      </c>
      <c r="K465" s="76">
        <f>F465*$N$3</f>
        <v>0</v>
      </c>
      <c r="L465" s="80">
        <f t="shared" si="56"/>
        <v>0</v>
      </c>
      <c r="M465" s="97" t="s">
        <v>367</v>
      </c>
    </row>
    <row r="466" ht="18.5" customHeight="1" outlineLevel="1" spans="1:13">
      <c r="A466" s="98">
        <v>8</v>
      </c>
      <c r="B466" s="99" t="s">
        <v>542</v>
      </c>
      <c r="C466" s="97" t="s">
        <v>506</v>
      </c>
      <c r="D466" s="97" t="s">
        <v>457</v>
      </c>
      <c r="E466" s="96">
        <v>3</v>
      </c>
      <c r="F466" s="96">
        <v>60</v>
      </c>
      <c r="G466" s="80">
        <f t="shared" si="55"/>
        <v>180</v>
      </c>
      <c r="H466" s="52">
        <f t="shared" si="54"/>
        <v>36</v>
      </c>
      <c r="I466" s="96">
        <v>3</v>
      </c>
      <c r="J466" s="80">
        <f t="shared" si="53"/>
        <v>108</v>
      </c>
      <c r="K466" s="76">
        <f>F466*$N$3</f>
        <v>0</v>
      </c>
      <c r="L466" s="80">
        <f t="shared" si="56"/>
        <v>0</v>
      </c>
      <c r="M466" s="97" t="s">
        <v>367</v>
      </c>
    </row>
    <row r="467" ht="18.1" customHeight="1" outlineLevel="1" spans="1:13">
      <c r="A467" s="100"/>
      <c r="B467" s="101"/>
      <c r="C467" s="97" t="s">
        <v>543</v>
      </c>
      <c r="D467" s="97" t="s">
        <v>457</v>
      </c>
      <c r="E467" s="96">
        <v>3</v>
      </c>
      <c r="F467" s="96">
        <v>100</v>
      </c>
      <c r="G467" s="80">
        <f t="shared" si="55"/>
        <v>300</v>
      </c>
      <c r="H467" s="52">
        <f t="shared" si="54"/>
        <v>60</v>
      </c>
      <c r="I467" s="96">
        <v>3</v>
      </c>
      <c r="J467" s="80">
        <f t="shared" si="53"/>
        <v>180</v>
      </c>
      <c r="K467" s="76">
        <f>F467*$N$3</f>
        <v>0</v>
      </c>
      <c r="L467" s="80">
        <f t="shared" si="56"/>
        <v>0</v>
      </c>
      <c r="M467" s="97" t="s">
        <v>367</v>
      </c>
    </row>
    <row r="468" ht="18.1" customHeight="1" outlineLevel="1" spans="1:13">
      <c r="A468" s="100"/>
      <c r="B468" s="101"/>
      <c r="C468" s="97" t="s">
        <v>513</v>
      </c>
      <c r="D468" s="97" t="s">
        <v>457</v>
      </c>
      <c r="E468" s="96">
        <v>3</v>
      </c>
      <c r="F468" s="96">
        <v>100</v>
      </c>
      <c r="G468" s="80">
        <f t="shared" si="55"/>
        <v>300</v>
      </c>
      <c r="H468" s="52">
        <f t="shared" si="54"/>
        <v>60</v>
      </c>
      <c r="I468" s="96">
        <v>3</v>
      </c>
      <c r="J468" s="80">
        <f t="shared" si="53"/>
        <v>180</v>
      </c>
      <c r="K468" s="76">
        <f>F468*$N$3</f>
        <v>0</v>
      </c>
      <c r="L468" s="80">
        <f t="shared" si="56"/>
        <v>0</v>
      </c>
      <c r="M468" s="97" t="s">
        <v>367</v>
      </c>
    </row>
    <row r="469" ht="18.1" customHeight="1" outlineLevel="1" spans="1:13">
      <c r="A469" s="100"/>
      <c r="B469" s="101"/>
      <c r="C469" s="97" t="s">
        <v>544</v>
      </c>
      <c r="D469" s="97" t="s">
        <v>457</v>
      </c>
      <c r="E469" s="96">
        <v>3</v>
      </c>
      <c r="F469" s="96">
        <v>100</v>
      </c>
      <c r="G469" s="80">
        <f t="shared" si="55"/>
        <v>300</v>
      </c>
      <c r="H469" s="52">
        <f t="shared" si="54"/>
        <v>60</v>
      </c>
      <c r="I469" s="96">
        <v>3</v>
      </c>
      <c r="J469" s="80">
        <f t="shared" si="53"/>
        <v>180</v>
      </c>
      <c r="K469" s="76">
        <f>F469*$N$3</f>
        <v>0</v>
      </c>
      <c r="L469" s="80">
        <f t="shared" si="56"/>
        <v>0</v>
      </c>
      <c r="M469" s="97" t="s">
        <v>367</v>
      </c>
    </row>
    <row r="470" ht="18.1" customHeight="1" outlineLevel="1" spans="1:13">
      <c r="A470" s="100"/>
      <c r="B470" s="101"/>
      <c r="C470" s="97" t="s">
        <v>545</v>
      </c>
      <c r="D470" s="97" t="s">
        <v>457</v>
      </c>
      <c r="E470" s="96">
        <v>3</v>
      </c>
      <c r="F470" s="96">
        <v>100</v>
      </c>
      <c r="G470" s="80">
        <f t="shared" si="55"/>
        <v>300</v>
      </c>
      <c r="H470" s="52">
        <f t="shared" si="54"/>
        <v>60</v>
      </c>
      <c r="I470" s="96">
        <v>3</v>
      </c>
      <c r="J470" s="80">
        <f t="shared" si="53"/>
        <v>180</v>
      </c>
      <c r="K470" s="76">
        <f>F470*$N$3</f>
        <v>0</v>
      </c>
      <c r="L470" s="80">
        <f t="shared" si="56"/>
        <v>0</v>
      </c>
      <c r="M470" s="97" t="s">
        <v>367</v>
      </c>
    </row>
    <row r="471" ht="18.1" customHeight="1" outlineLevel="1" spans="1:13">
      <c r="A471" s="100"/>
      <c r="B471" s="101"/>
      <c r="C471" s="97" t="s">
        <v>471</v>
      </c>
      <c r="D471" s="97" t="s">
        <v>457</v>
      </c>
      <c r="E471" s="96">
        <v>3</v>
      </c>
      <c r="F471" s="96">
        <v>60</v>
      </c>
      <c r="G471" s="80">
        <f t="shared" si="55"/>
        <v>180</v>
      </c>
      <c r="H471" s="52">
        <f t="shared" si="54"/>
        <v>36</v>
      </c>
      <c r="I471" s="96">
        <v>3</v>
      </c>
      <c r="J471" s="80">
        <f t="shared" si="53"/>
        <v>108</v>
      </c>
      <c r="K471" s="76">
        <f>F471*$N$3</f>
        <v>0</v>
      </c>
      <c r="L471" s="80">
        <f t="shared" si="56"/>
        <v>0</v>
      </c>
      <c r="M471" s="97" t="s">
        <v>367</v>
      </c>
    </row>
    <row r="472" ht="18.1" customHeight="1" outlineLevel="1" spans="1:13">
      <c r="A472" s="100"/>
      <c r="B472" s="101"/>
      <c r="C472" s="97" t="s">
        <v>474</v>
      </c>
      <c r="D472" s="97" t="s">
        <v>457</v>
      </c>
      <c r="E472" s="96">
        <v>3</v>
      </c>
      <c r="F472" s="96">
        <v>60</v>
      </c>
      <c r="G472" s="80">
        <f t="shared" si="55"/>
        <v>180</v>
      </c>
      <c r="H472" s="52">
        <f t="shared" si="54"/>
        <v>36</v>
      </c>
      <c r="I472" s="96">
        <v>3</v>
      </c>
      <c r="J472" s="80">
        <f t="shared" si="53"/>
        <v>108</v>
      </c>
      <c r="K472" s="76">
        <f>F472*$N$3</f>
        <v>0</v>
      </c>
      <c r="L472" s="80">
        <f t="shared" si="56"/>
        <v>0</v>
      </c>
      <c r="M472" s="97" t="s">
        <v>367</v>
      </c>
    </row>
    <row r="473" ht="18.1" customHeight="1" outlineLevel="1" spans="1:13">
      <c r="A473" s="100"/>
      <c r="B473" s="101"/>
      <c r="C473" s="97" t="s">
        <v>535</v>
      </c>
      <c r="D473" s="97" t="s">
        <v>457</v>
      </c>
      <c r="E473" s="96">
        <v>3</v>
      </c>
      <c r="F473" s="96">
        <v>60</v>
      </c>
      <c r="G473" s="80">
        <f t="shared" si="55"/>
        <v>180</v>
      </c>
      <c r="H473" s="52">
        <f t="shared" si="54"/>
        <v>36</v>
      </c>
      <c r="I473" s="96">
        <v>3</v>
      </c>
      <c r="J473" s="80">
        <f t="shared" ref="J473:J484" si="57">I473*H473</f>
        <v>108</v>
      </c>
      <c r="K473" s="76">
        <f>F473*$N$3</f>
        <v>0</v>
      </c>
      <c r="L473" s="80">
        <f t="shared" si="56"/>
        <v>0</v>
      </c>
      <c r="M473" s="97" t="s">
        <v>367</v>
      </c>
    </row>
    <row r="474" ht="18.1" customHeight="1" outlineLevel="1" spans="1:13">
      <c r="A474" s="100"/>
      <c r="B474" s="101"/>
      <c r="C474" s="97" t="s">
        <v>546</v>
      </c>
      <c r="D474" s="97" t="s">
        <v>457</v>
      </c>
      <c r="E474" s="96">
        <v>3</v>
      </c>
      <c r="F474" s="96">
        <v>100</v>
      </c>
      <c r="G474" s="80">
        <f t="shared" si="55"/>
        <v>300</v>
      </c>
      <c r="H474" s="52">
        <f t="shared" si="54"/>
        <v>60</v>
      </c>
      <c r="I474" s="96">
        <v>3</v>
      </c>
      <c r="J474" s="80">
        <f t="shared" si="57"/>
        <v>180</v>
      </c>
      <c r="K474" s="76">
        <f>F474*$N$3</f>
        <v>0</v>
      </c>
      <c r="L474" s="80">
        <f t="shared" si="56"/>
        <v>0</v>
      </c>
      <c r="M474" s="97" t="s">
        <v>367</v>
      </c>
    </row>
    <row r="475" ht="18.1" customHeight="1" outlineLevel="1" spans="1:13">
      <c r="A475" s="102"/>
      <c r="B475" s="103"/>
      <c r="C475" s="97" t="s">
        <v>547</v>
      </c>
      <c r="D475" s="97" t="s">
        <v>457</v>
      </c>
      <c r="E475" s="96">
        <v>3</v>
      </c>
      <c r="F475" s="96">
        <v>100</v>
      </c>
      <c r="G475" s="80">
        <f t="shared" si="55"/>
        <v>300</v>
      </c>
      <c r="H475" s="52">
        <f t="shared" si="54"/>
        <v>60</v>
      </c>
      <c r="I475" s="96">
        <v>3</v>
      </c>
      <c r="J475" s="80">
        <f t="shared" si="57"/>
        <v>180</v>
      </c>
      <c r="K475" s="76">
        <f>F475*$N$3</f>
        <v>0</v>
      </c>
      <c r="L475" s="80">
        <f t="shared" si="56"/>
        <v>0</v>
      </c>
      <c r="M475" s="97" t="s">
        <v>367</v>
      </c>
    </row>
    <row r="476" ht="18.1" customHeight="1" spans="1:13">
      <c r="A476" s="43" t="s">
        <v>548</v>
      </c>
      <c r="B476" s="48" t="s">
        <v>549</v>
      </c>
      <c r="C476" s="45"/>
      <c r="D476" s="45"/>
      <c r="E476" s="46"/>
      <c r="F476" s="45"/>
      <c r="G476" s="80"/>
      <c r="H476" s="52"/>
      <c r="I476" s="46"/>
      <c r="J476" s="80"/>
      <c r="K476" s="76">
        <f>F476*$N$3</f>
        <v>0</v>
      </c>
      <c r="L476" s="80"/>
      <c r="M476" s="45"/>
    </row>
    <row r="477" ht="18.1" customHeight="1" outlineLevel="1" spans="1:13">
      <c r="A477" s="98">
        <v>1</v>
      </c>
      <c r="B477" s="99" t="s">
        <v>550</v>
      </c>
      <c r="C477" s="97" t="s">
        <v>551</v>
      </c>
      <c r="D477" s="97" t="s">
        <v>457</v>
      </c>
      <c r="E477" s="96">
        <v>3</v>
      </c>
      <c r="F477" s="96">
        <v>100</v>
      </c>
      <c r="G477" s="80">
        <f t="shared" ref="G477:G490" si="58">F477*E477</f>
        <v>300</v>
      </c>
      <c r="H477" s="52">
        <f t="shared" si="54"/>
        <v>60</v>
      </c>
      <c r="I477" s="96">
        <v>3</v>
      </c>
      <c r="J477" s="80">
        <f t="shared" si="57"/>
        <v>180</v>
      </c>
      <c r="K477" s="76">
        <f>F477*$N$3</f>
        <v>0</v>
      </c>
      <c r="L477" s="80">
        <f t="shared" ref="L477:L490" si="59">K477*I477</f>
        <v>0</v>
      </c>
      <c r="M477" s="97" t="s">
        <v>367</v>
      </c>
    </row>
    <row r="478" ht="18.1" customHeight="1" outlineLevel="1" spans="1:13">
      <c r="A478" s="100"/>
      <c r="B478" s="101"/>
      <c r="C478" s="97" t="s">
        <v>552</v>
      </c>
      <c r="D478" s="97" t="s">
        <v>457</v>
      </c>
      <c r="E478" s="96">
        <v>3</v>
      </c>
      <c r="F478" s="96">
        <v>200</v>
      </c>
      <c r="G478" s="80">
        <f t="shared" si="58"/>
        <v>600</v>
      </c>
      <c r="H478" s="52">
        <f t="shared" si="54"/>
        <v>120</v>
      </c>
      <c r="I478" s="96">
        <v>3</v>
      </c>
      <c r="J478" s="80">
        <f t="shared" si="57"/>
        <v>360</v>
      </c>
      <c r="K478" s="76">
        <f>F478*$N$3</f>
        <v>0</v>
      </c>
      <c r="L478" s="80">
        <f t="shared" si="59"/>
        <v>0</v>
      </c>
      <c r="M478" s="97" t="s">
        <v>367</v>
      </c>
    </row>
    <row r="479" ht="18.1" customHeight="1" outlineLevel="1" spans="1:13">
      <c r="A479" s="100"/>
      <c r="B479" s="101"/>
      <c r="C479" s="97" t="s">
        <v>553</v>
      </c>
      <c r="D479" s="97" t="s">
        <v>457</v>
      </c>
      <c r="E479" s="96">
        <v>3</v>
      </c>
      <c r="F479" s="96">
        <v>100</v>
      </c>
      <c r="G479" s="80">
        <f t="shared" si="58"/>
        <v>300</v>
      </c>
      <c r="H479" s="52">
        <f t="shared" si="54"/>
        <v>60</v>
      </c>
      <c r="I479" s="96">
        <v>3</v>
      </c>
      <c r="J479" s="80">
        <f t="shared" si="57"/>
        <v>180</v>
      </c>
      <c r="K479" s="76">
        <f>F479*$N$3</f>
        <v>0</v>
      </c>
      <c r="L479" s="80">
        <f t="shared" si="59"/>
        <v>0</v>
      </c>
      <c r="M479" s="97" t="s">
        <v>367</v>
      </c>
    </row>
    <row r="480" ht="18.1" customHeight="1" outlineLevel="1" spans="1:13">
      <c r="A480" s="100"/>
      <c r="B480" s="101"/>
      <c r="C480" s="97" t="s">
        <v>554</v>
      </c>
      <c r="D480" s="97" t="s">
        <v>457</v>
      </c>
      <c r="E480" s="96">
        <v>3</v>
      </c>
      <c r="F480" s="96">
        <v>100</v>
      </c>
      <c r="G480" s="80">
        <f t="shared" si="58"/>
        <v>300</v>
      </c>
      <c r="H480" s="52">
        <f t="shared" si="54"/>
        <v>60</v>
      </c>
      <c r="I480" s="96">
        <v>3</v>
      </c>
      <c r="J480" s="80">
        <f t="shared" si="57"/>
        <v>180</v>
      </c>
      <c r="K480" s="76">
        <f>F480*$N$3</f>
        <v>0</v>
      </c>
      <c r="L480" s="80">
        <f t="shared" si="59"/>
        <v>0</v>
      </c>
      <c r="M480" s="97" t="s">
        <v>367</v>
      </c>
    </row>
    <row r="481" ht="18.1" customHeight="1" outlineLevel="1" spans="1:13">
      <c r="A481" s="100"/>
      <c r="B481" s="101"/>
      <c r="C481" s="97" t="s">
        <v>555</v>
      </c>
      <c r="D481" s="97" t="s">
        <v>457</v>
      </c>
      <c r="E481" s="96">
        <v>3</v>
      </c>
      <c r="F481" s="96">
        <v>100</v>
      </c>
      <c r="G481" s="80">
        <f t="shared" si="58"/>
        <v>300</v>
      </c>
      <c r="H481" s="52">
        <f t="shared" si="54"/>
        <v>60</v>
      </c>
      <c r="I481" s="96">
        <v>3</v>
      </c>
      <c r="J481" s="80">
        <f t="shared" si="57"/>
        <v>180</v>
      </c>
      <c r="K481" s="76">
        <f>F481*$N$3</f>
        <v>0</v>
      </c>
      <c r="L481" s="80">
        <f t="shared" si="59"/>
        <v>0</v>
      </c>
      <c r="M481" s="97" t="s">
        <v>367</v>
      </c>
    </row>
    <row r="482" ht="18.1" customHeight="1" outlineLevel="1" spans="1:13">
      <c r="A482" s="100"/>
      <c r="B482" s="101"/>
      <c r="C482" s="97" t="s">
        <v>556</v>
      </c>
      <c r="D482" s="97" t="s">
        <v>457</v>
      </c>
      <c r="E482" s="96">
        <v>3</v>
      </c>
      <c r="F482" s="96">
        <v>300</v>
      </c>
      <c r="G482" s="80">
        <f t="shared" si="58"/>
        <v>900</v>
      </c>
      <c r="H482" s="52">
        <f t="shared" si="54"/>
        <v>180</v>
      </c>
      <c r="I482" s="96">
        <v>3</v>
      </c>
      <c r="J482" s="80">
        <f t="shared" si="57"/>
        <v>540</v>
      </c>
      <c r="K482" s="76">
        <f>F482*$N$3</f>
        <v>0</v>
      </c>
      <c r="L482" s="80">
        <f t="shared" si="59"/>
        <v>0</v>
      </c>
      <c r="M482" s="97" t="s">
        <v>367</v>
      </c>
    </row>
    <row r="483" ht="18.5" customHeight="1" outlineLevel="1" spans="1:13">
      <c r="A483" s="100"/>
      <c r="B483" s="101"/>
      <c r="C483" s="97" t="s">
        <v>557</v>
      </c>
      <c r="D483" s="97" t="s">
        <v>457</v>
      </c>
      <c r="E483" s="96">
        <v>3</v>
      </c>
      <c r="F483" s="96">
        <v>1000</v>
      </c>
      <c r="G483" s="80">
        <f t="shared" si="58"/>
        <v>3000</v>
      </c>
      <c r="H483" s="52">
        <f t="shared" si="54"/>
        <v>600</v>
      </c>
      <c r="I483" s="96">
        <v>3</v>
      </c>
      <c r="J483" s="80">
        <f t="shared" si="57"/>
        <v>1800</v>
      </c>
      <c r="K483" s="76">
        <f>F483*$N$3</f>
        <v>0</v>
      </c>
      <c r="L483" s="80">
        <f t="shared" si="59"/>
        <v>0</v>
      </c>
      <c r="M483" s="97" t="s">
        <v>367</v>
      </c>
    </row>
    <row r="484" ht="18.1" customHeight="1" outlineLevel="1" spans="1:13">
      <c r="A484" s="102"/>
      <c r="B484" s="103"/>
      <c r="C484" s="97" t="s">
        <v>558</v>
      </c>
      <c r="D484" s="97" t="s">
        <v>457</v>
      </c>
      <c r="E484" s="96">
        <v>3</v>
      </c>
      <c r="F484" s="96">
        <v>3400</v>
      </c>
      <c r="G484" s="80">
        <f t="shared" si="58"/>
        <v>10200</v>
      </c>
      <c r="H484" s="52">
        <f t="shared" si="54"/>
        <v>2040</v>
      </c>
      <c r="I484" s="96">
        <v>3</v>
      </c>
      <c r="J484" s="80">
        <f t="shared" si="57"/>
        <v>6120</v>
      </c>
      <c r="K484" s="76">
        <f>F484*$N$3</f>
        <v>0</v>
      </c>
      <c r="L484" s="80">
        <f t="shared" si="59"/>
        <v>0</v>
      </c>
      <c r="M484" s="97" t="s">
        <v>367</v>
      </c>
    </row>
    <row r="485" ht="18.1" customHeight="1" outlineLevel="1" spans="1:13">
      <c r="A485" s="96">
        <v>2</v>
      </c>
      <c r="B485" s="97" t="s">
        <v>559</v>
      </c>
      <c r="C485" s="97" t="s">
        <v>551</v>
      </c>
      <c r="D485" s="97" t="s">
        <v>457</v>
      </c>
      <c r="E485" s="96">
        <v>3</v>
      </c>
      <c r="F485" s="96">
        <v>100</v>
      </c>
      <c r="G485" s="80">
        <f t="shared" si="58"/>
        <v>300</v>
      </c>
      <c r="H485" s="52">
        <f t="shared" ref="H485:H529" si="60">F485*0.6</f>
        <v>60</v>
      </c>
      <c r="I485" s="96">
        <v>3</v>
      </c>
      <c r="J485" s="80">
        <f t="shared" ref="J485:J521" si="61">I485*H485</f>
        <v>180</v>
      </c>
      <c r="K485" s="76">
        <f>F485*$N$3</f>
        <v>0</v>
      </c>
      <c r="L485" s="80">
        <f t="shared" si="59"/>
        <v>0</v>
      </c>
      <c r="M485" s="97" t="s">
        <v>367</v>
      </c>
    </row>
    <row r="486" ht="18.1" customHeight="1" outlineLevel="1" spans="1:13">
      <c r="A486" s="67"/>
      <c r="B486" s="64"/>
      <c r="C486" s="97" t="s">
        <v>560</v>
      </c>
      <c r="D486" s="97" t="s">
        <v>457</v>
      </c>
      <c r="E486" s="96">
        <v>3</v>
      </c>
      <c r="F486" s="96">
        <v>100</v>
      </c>
      <c r="G486" s="80">
        <f t="shared" si="58"/>
        <v>300</v>
      </c>
      <c r="H486" s="52">
        <f t="shared" si="60"/>
        <v>60</v>
      </c>
      <c r="I486" s="96">
        <v>3</v>
      </c>
      <c r="J486" s="80">
        <f t="shared" si="61"/>
        <v>180</v>
      </c>
      <c r="K486" s="76">
        <f>F486*$N$3</f>
        <v>0</v>
      </c>
      <c r="L486" s="80">
        <f t="shared" si="59"/>
        <v>0</v>
      </c>
      <c r="M486" s="97" t="s">
        <v>367</v>
      </c>
    </row>
    <row r="487" ht="18.1" customHeight="1" outlineLevel="1" spans="1:13">
      <c r="A487" s="67"/>
      <c r="B487" s="64"/>
      <c r="C487" s="97" t="s">
        <v>561</v>
      </c>
      <c r="D487" s="97" t="s">
        <v>457</v>
      </c>
      <c r="E487" s="96">
        <v>3</v>
      </c>
      <c r="F487" s="96">
        <v>100</v>
      </c>
      <c r="G487" s="80">
        <f t="shared" si="58"/>
        <v>300</v>
      </c>
      <c r="H487" s="52">
        <f t="shared" si="60"/>
        <v>60</v>
      </c>
      <c r="I487" s="96">
        <v>3</v>
      </c>
      <c r="J487" s="80">
        <f t="shared" si="61"/>
        <v>180</v>
      </c>
      <c r="K487" s="76">
        <f>F487*$N$3</f>
        <v>0</v>
      </c>
      <c r="L487" s="80">
        <f t="shared" si="59"/>
        <v>0</v>
      </c>
      <c r="M487" s="97" t="s">
        <v>367</v>
      </c>
    </row>
    <row r="488" ht="18.1" customHeight="1" outlineLevel="1" spans="1:13">
      <c r="A488" s="67"/>
      <c r="B488" s="64"/>
      <c r="C488" s="97" t="s">
        <v>562</v>
      </c>
      <c r="D488" s="97" t="s">
        <v>457</v>
      </c>
      <c r="E488" s="96">
        <v>3</v>
      </c>
      <c r="F488" s="96">
        <v>100</v>
      </c>
      <c r="G488" s="80">
        <f t="shared" si="58"/>
        <v>300</v>
      </c>
      <c r="H488" s="52">
        <f t="shared" si="60"/>
        <v>60</v>
      </c>
      <c r="I488" s="96">
        <v>3</v>
      </c>
      <c r="J488" s="80">
        <f t="shared" si="61"/>
        <v>180</v>
      </c>
      <c r="K488" s="76">
        <f>F488*$N$3</f>
        <v>0</v>
      </c>
      <c r="L488" s="80">
        <f t="shared" si="59"/>
        <v>0</v>
      </c>
      <c r="M488" s="97" t="s">
        <v>367</v>
      </c>
    </row>
    <row r="489" ht="18.1" customHeight="1" outlineLevel="1" spans="1:13">
      <c r="A489" s="67"/>
      <c r="B489" s="64"/>
      <c r="C489" s="97" t="s">
        <v>472</v>
      </c>
      <c r="D489" s="97" t="s">
        <v>457</v>
      </c>
      <c r="E489" s="96">
        <v>3</v>
      </c>
      <c r="F489" s="96">
        <v>300</v>
      </c>
      <c r="G489" s="80">
        <f t="shared" si="58"/>
        <v>900</v>
      </c>
      <c r="H489" s="52">
        <f t="shared" si="60"/>
        <v>180</v>
      </c>
      <c r="I489" s="96">
        <v>3</v>
      </c>
      <c r="J489" s="80">
        <f t="shared" si="61"/>
        <v>540</v>
      </c>
      <c r="K489" s="76">
        <f>F489*$N$3</f>
        <v>0</v>
      </c>
      <c r="L489" s="80">
        <f t="shared" si="59"/>
        <v>0</v>
      </c>
      <c r="M489" s="97" t="s">
        <v>367</v>
      </c>
    </row>
    <row r="490" ht="18.1" customHeight="1" outlineLevel="1" spans="1:13">
      <c r="A490" s="67"/>
      <c r="B490" s="64"/>
      <c r="C490" s="97" t="s">
        <v>563</v>
      </c>
      <c r="D490" s="97" t="s">
        <v>457</v>
      </c>
      <c r="E490" s="96">
        <v>3</v>
      </c>
      <c r="F490" s="96">
        <v>2000</v>
      </c>
      <c r="G490" s="80">
        <f t="shared" si="58"/>
        <v>6000</v>
      </c>
      <c r="H490" s="52">
        <f t="shared" si="60"/>
        <v>1200</v>
      </c>
      <c r="I490" s="96">
        <v>3</v>
      </c>
      <c r="J490" s="80">
        <f t="shared" si="61"/>
        <v>3600</v>
      </c>
      <c r="K490" s="76">
        <f>F490*$N$3</f>
        <v>0</v>
      </c>
      <c r="L490" s="80">
        <f t="shared" si="59"/>
        <v>0</v>
      </c>
      <c r="M490" s="97" t="s">
        <v>367</v>
      </c>
    </row>
    <row r="491" ht="18.1" customHeight="1" spans="1:13">
      <c r="A491" s="43" t="s">
        <v>564</v>
      </c>
      <c r="B491" s="48" t="s">
        <v>565</v>
      </c>
      <c r="C491" s="45"/>
      <c r="D491" s="45"/>
      <c r="E491" s="96"/>
      <c r="F491" s="45"/>
      <c r="G491" s="80"/>
      <c r="H491" s="52"/>
      <c r="I491" s="96"/>
      <c r="J491" s="80"/>
      <c r="K491" s="76">
        <f>F491*$N$3</f>
        <v>0</v>
      </c>
      <c r="L491" s="80"/>
      <c r="M491" s="45"/>
    </row>
    <row r="492" ht="18.1" customHeight="1" outlineLevel="1" spans="1:13">
      <c r="A492" s="96">
        <v>1</v>
      </c>
      <c r="B492" s="110" t="s">
        <v>566</v>
      </c>
      <c r="C492" s="97" t="s">
        <v>558</v>
      </c>
      <c r="D492" s="97" t="s">
        <v>457</v>
      </c>
      <c r="E492" s="96">
        <v>3</v>
      </c>
      <c r="F492" s="96">
        <v>3600</v>
      </c>
      <c r="G492" s="80">
        <f t="shared" ref="G492:G505" si="62">F492*E492</f>
        <v>10800</v>
      </c>
      <c r="H492" s="52">
        <f t="shared" si="60"/>
        <v>2160</v>
      </c>
      <c r="I492" s="96">
        <v>3</v>
      </c>
      <c r="J492" s="80">
        <f t="shared" si="61"/>
        <v>6480</v>
      </c>
      <c r="K492" s="76">
        <f>F492*$N$3</f>
        <v>0</v>
      </c>
      <c r="L492" s="80">
        <f>K492*I492</f>
        <v>0</v>
      </c>
      <c r="M492" s="97" t="s">
        <v>367</v>
      </c>
    </row>
    <row r="493" ht="18.1" customHeight="1" outlineLevel="1" spans="1:13">
      <c r="A493" s="67"/>
      <c r="B493" s="110" t="s">
        <v>567</v>
      </c>
      <c r="C493" s="97" t="s">
        <v>558</v>
      </c>
      <c r="D493" s="97" t="s">
        <v>457</v>
      </c>
      <c r="E493" s="96">
        <v>3</v>
      </c>
      <c r="F493" s="96">
        <v>3600</v>
      </c>
      <c r="G493" s="80">
        <f t="shared" si="62"/>
        <v>10800</v>
      </c>
      <c r="H493" s="52">
        <f t="shared" si="60"/>
        <v>2160</v>
      </c>
      <c r="I493" s="96">
        <v>3</v>
      </c>
      <c r="J493" s="80">
        <f t="shared" si="61"/>
        <v>6480</v>
      </c>
      <c r="K493" s="76">
        <f>F493*$N$3</f>
        <v>0</v>
      </c>
      <c r="L493" s="80">
        <f>K493*I493</f>
        <v>0</v>
      </c>
      <c r="M493" s="97" t="s">
        <v>367</v>
      </c>
    </row>
    <row r="494" ht="18.1" customHeight="1" spans="1:13">
      <c r="A494" s="43" t="s">
        <v>568</v>
      </c>
      <c r="B494" s="48" t="s">
        <v>569</v>
      </c>
      <c r="C494" s="45"/>
      <c r="D494" s="45"/>
      <c r="E494" s="96"/>
      <c r="F494" s="45"/>
      <c r="G494" s="80"/>
      <c r="H494" s="52"/>
      <c r="I494" s="96"/>
      <c r="J494" s="80"/>
      <c r="K494" s="76">
        <f>F494*$N$3</f>
        <v>0</v>
      </c>
      <c r="L494" s="80"/>
      <c r="M494" s="45"/>
    </row>
    <row r="495" ht="18.1" customHeight="1" outlineLevel="1" spans="1:13">
      <c r="A495" s="98">
        <v>1</v>
      </c>
      <c r="B495" s="107" t="s">
        <v>570</v>
      </c>
      <c r="C495" s="97" t="s">
        <v>571</v>
      </c>
      <c r="D495" s="97" t="s">
        <v>572</v>
      </c>
      <c r="E495" s="96">
        <v>3</v>
      </c>
      <c r="F495" s="96">
        <v>500</v>
      </c>
      <c r="G495" s="80">
        <f t="shared" si="62"/>
        <v>1500</v>
      </c>
      <c r="H495" s="52">
        <f t="shared" si="60"/>
        <v>300</v>
      </c>
      <c r="I495" s="96">
        <v>3</v>
      </c>
      <c r="J495" s="80">
        <f t="shared" si="61"/>
        <v>900</v>
      </c>
      <c r="K495" s="76">
        <f>F495*$N$3</f>
        <v>0</v>
      </c>
      <c r="L495" s="80">
        <f t="shared" ref="L495:L505" si="63">K495*I495</f>
        <v>0</v>
      </c>
      <c r="M495" s="97" t="s">
        <v>367</v>
      </c>
    </row>
    <row r="496" ht="18.1" customHeight="1" outlineLevel="1" spans="1:13">
      <c r="A496" s="100"/>
      <c r="B496" s="108"/>
      <c r="C496" s="97" t="s">
        <v>573</v>
      </c>
      <c r="D496" s="97" t="s">
        <v>572</v>
      </c>
      <c r="E496" s="96">
        <v>3</v>
      </c>
      <c r="F496" s="96">
        <v>500</v>
      </c>
      <c r="G496" s="80">
        <f t="shared" si="62"/>
        <v>1500</v>
      </c>
      <c r="H496" s="52">
        <f t="shared" si="60"/>
        <v>300</v>
      </c>
      <c r="I496" s="96">
        <v>3</v>
      </c>
      <c r="J496" s="80">
        <f t="shared" si="61"/>
        <v>900</v>
      </c>
      <c r="K496" s="76">
        <f>F496*$N$3</f>
        <v>0</v>
      </c>
      <c r="L496" s="80">
        <f t="shared" si="63"/>
        <v>0</v>
      </c>
      <c r="M496" s="97" t="s">
        <v>367</v>
      </c>
    </row>
    <row r="497" ht="18.1" customHeight="1" outlineLevel="1" spans="1:13">
      <c r="A497" s="100"/>
      <c r="B497" s="108"/>
      <c r="C497" s="97" t="s">
        <v>574</v>
      </c>
      <c r="D497" s="97" t="s">
        <v>572</v>
      </c>
      <c r="E497" s="96">
        <v>3</v>
      </c>
      <c r="F497" s="96">
        <v>300</v>
      </c>
      <c r="G497" s="80">
        <f t="shared" si="62"/>
        <v>900</v>
      </c>
      <c r="H497" s="52">
        <f t="shared" si="60"/>
        <v>180</v>
      </c>
      <c r="I497" s="96">
        <v>3</v>
      </c>
      <c r="J497" s="80">
        <f t="shared" si="61"/>
        <v>540</v>
      </c>
      <c r="K497" s="76">
        <f>F497*$N$3</f>
        <v>0</v>
      </c>
      <c r="L497" s="80">
        <f t="shared" si="63"/>
        <v>0</v>
      </c>
      <c r="M497" s="97" t="s">
        <v>367</v>
      </c>
    </row>
    <row r="498" ht="18.5" customHeight="1" outlineLevel="1" spans="1:13">
      <c r="A498" s="100"/>
      <c r="B498" s="108"/>
      <c r="C498" s="97" t="s">
        <v>575</v>
      </c>
      <c r="D498" s="97" t="s">
        <v>576</v>
      </c>
      <c r="E498" s="96">
        <v>3</v>
      </c>
      <c r="F498" s="96">
        <v>300</v>
      </c>
      <c r="G498" s="80">
        <f t="shared" si="62"/>
        <v>900</v>
      </c>
      <c r="H498" s="52">
        <f t="shared" si="60"/>
        <v>180</v>
      </c>
      <c r="I498" s="96">
        <v>3</v>
      </c>
      <c r="J498" s="80">
        <f t="shared" si="61"/>
        <v>540</v>
      </c>
      <c r="K498" s="76">
        <f>F498*$N$3</f>
        <v>0</v>
      </c>
      <c r="L498" s="80">
        <f t="shared" si="63"/>
        <v>0</v>
      </c>
      <c r="M498" s="97" t="s">
        <v>367</v>
      </c>
    </row>
    <row r="499" ht="18.1" customHeight="1" outlineLevel="1" spans="1:13">
      <c r="A499" s="100"/>
      <c r="B499" s="108"/>
      <c r="C499" s="97" t="s">
        <v>577</v>
      </c>
      <c r="D499" s="97" t="s">
        <v>576</v>
      </c>
      <c r="E499" s="96">
        <v>3</v>
      </c>
      <c r="F499" s="96">
        <v>300</v>
      </c>
      <c r="G499" s="80">
        <f t="shared" si="62"/>
        <v>900</v>
      </c>
      <c r="H499" s="52">
        <f t="shared" si="60"/>
        <v>180</v>
      </c>
      <c r="I499" s="96">
        <v>3</v>
      </c>
      <c r="J499" s="80">
        <f t="shared" si="61"/>
        <v>540</v>
      </c>
      <c r="K499" s="76">
        <f>F499*$N$3</f>
        <v>0</v>
      </c>
      <c r="L499" s="80">
        <f t="shared" si="63"/>
        <v>0</v>
      </c>
      <c r="M499" s="97" t="s">
        <v>367</v>
      </c>
    </row>
    <row r="500" ht="18.1" customHeight="1" outlineLevel="1" spans="1:13">
      <c r="A500" s="100"/>
      <c r="B500" s="108"/>
      <c r="C500" s="97" t="s">
        <v>578</v>
      </c>
      <c r="D500" s="97" t="s">
        <v>369</v>
      </c>
      <c r="E500" s="96">
        <v>3</v>
      </c>
      <c r="F500" s="96">
        <v>300</v>
      </c>
      <c r="G500" s="80">
        <f t="shared" si="62"/>
        <v>900</v>
      </c>
      <c r="H500" s="52">
        <f t="shared" si="60"/>
        <v>180</v>
      </c>
      <c r="I500" s="96">
        <v>3</v>
      </c>
      <c r="J500" s="80">
        <f t="shared" si="61"/>
        <v>540</v>
      </c>
      <c r="K500" s="76">
        <f>F500*$N$3</f>
        <v>0</v>
      </c>
      <c r="L500" s="80">
        <f t="shared" si="63"/>
        <v>0</v>
      </c>
      <c r="M500" s="97" t="s">
        <v>367</v>
      </c>
    </row>
    <row r="501" ht="18.1" customHeight="1" outlineLevel="1" spans="1:13">
      <c r="A501" s="100"/>
      <c r="B501" s="108"/>
      <c r="C501" s="97" t="s">
        <v>579</v>
      </c>
      <c r="D501" s="97" t="s">
        <v>457</v>
      </c>
      <c r="E501" s="96">
        <v>3</v>
      </c>
      <c r="F501" s="96">
        <v>100</v>
      </c>
      <c r="G501" s="80">
        <f t="shared" si="62"/>
        <v>300</v>
      </c>
      <c r="H501" s="52">
        <f t="shared" si="60"/>
        <v>60</v>
      </c>
      <c r="I501" s="96">
        <v>3</v>
      </c>
      <c r="J501" s="80">
        <f t="shared" si="61"/>
        <v>180</v>
      </c>
      <c r="K501" s="76">
        <f>F501*$N$3</f>
        <v>0</v>
      </c>
      <c r="L501" s="80">
        <f t="shared" si="63"/>
        <v>0</v>
      </c>
      <c r="M501" s="97" t="s">
        <v>367</v>
      </c>
    </row>
    <row r="502" ht="18.1" customHeight="1" outlineLevel="1" spans="1:13">
      <c r="A502" s="100"/>
      <c r="B502" s="108"/>
      <c r="C502" s="97" t="s">
        <v>580</v>
      </c>
      <c r="D502" s="97" t="s">
        <v>457</v>
      </c>
      <c r="E502" s="96">
        <v>3</v>
      </c>
      <c r="F502" s="96">
        <v>200</v>
      </c>
      <c r="G502" s="80">
        <f t="shared" si="62"/>
        <v>600</v>
      </c>
      <c r="H502" s="52">
        <f t="shared" si="60"/>
        <v>120</v>
      </c>
      <c r="I502" s="96">
        <v>3</v>
      </c>
      <c r="J502" s="80">
        <f t="shared" si="61"/>
        <v>360</v>
      </c>
      <c r="K502" s="76">
        <f>F502*$N$3</f>
        <v>0</v>
      </c>
      <c r="L502" s="80">
        <f t="shared" si="63"/>
        <v>0</v>
      </c>
      <c r="M502" s="97" t="s">
        <v>367</v>
      </c>
    </row>
    <row r="503" ht="18.1" customHeight="1" outlineLevel="1" spans="1:13">
      <c r="A503" s="100"/>
      <c r="B503" s="108"/>
      <c r="C503" s="97" t="s">
        <v>581</v>
      </c>
      <c r="D503" s="97" t="s">
        <v>366</v>
      </c>
      <c r="E503" s="96">
        <v>3</v>
      </c>
      <c r="F503" s="96">
        <v>800</v>
      </c>
      <c r="G503" s="80">
        <f t="shared" si="62"/>
        <v>2400</v>
      </c>
      <c r="H503" s="52">
        <f t="shared" si="60"/>
        <v>480</v>
      </c>
      <c r="I503" s="96">
        <v>3</v>
      </c>
      <c r="J503" s="80">
        <f t="shared" si="61"/>
        <v>1440</v>
      </c>
      <c r="K503" s="76">
        <f>F503*$N$3</f>
        <v>0</v>
      </c>
      <c r="L503" s="80">
        <f t="shared" si="63"/>
        <v>0</v>
      </c>
      <c r="M503" s="97" t="s">
        <v>367</v>
      </c>
    </row>
    <row r="504" ht="18.1" customHeight="1" outlineLevel="1" spans="1:13">
      <c r="A504" s="100"/>
      <c r="B504" s="108"/>
      <c r="C504" s="97" t="s">
        <v>582</v>
      </c>
      <c r="D504" s="97" t="s">
        <v>457</v>
      </c>
      <c r="E504" s="96">
        <v>3</v>
      </c>
      <c r="F504" s="96">
        <v>800</v>
      </c>
      <c r="G504" s="80">
        <f t="shared" si="62"/>
        <v>2400</v>
      </c>
      <c r="H504" s="52">
        <f t="shared" si="60"/>
        <v>480</v>
      </c>
      <c r="I504" s="96">
        <v>3</v>
      </c>
      <c r="J504" s="80">
        <f t="shared" si="61"/>
        <v>1440</v>
      </c>
      <c r="K504" s="76">
        <f>F504*$N$3</f>
        <v>0</v>
      </c>
      <c r="L504" s="80">
        <f t="shared" si="63"/>
        <v>0</v>
      </c>
      <c r="M504" s="97" t="s">
        <v>367</v>
      </c>
    </row>
    <row r="505" ht="18.1" customHeight="1" outlineLevel="1" spans="1:13">
      <c r="A505" s="102"/>
      <c r="B505" s="109"/>
      <c r="C505" s="97" t="s">
        <v>583</v>
      </c>
      <c r="D505" s="97" t="s">
        <v>457</v>
      </c>
      <c r="E505" s="96">
        <v>3</v>
      </c>
      <c r="F505" s="96">
        <v>300</v>
      </c>
      <c r="G505" s="80">
        <f t="shared" si="62"/>
        <v>900</v>
      </c>
      <c r="H505" s="52">
        <f t="shared" si="60"/>
        <v>180</v>
      </c>
      <c r="I505" s="96">
        <v>3</v>
      </c>
      <c r="J505" s="80">
        <f t="shared" si="61"/>
        <v>540</v>
      </c>
      <c r="K505" s="76">
        <f>F505*$N$3</f>
        <v>0</v>
      </c>
      <c r="L505" s="80">
        <f t="shared" si="63"/>
        <v>0</v>
      </c>
      <c r="M505" s="97" t="s">
        <v>367</v>
      </c>
    </row>
    <row r="506" ht="18.1" customHeight="1" spans="1:13">
      <c r="A506" s="43" t="s">
        <v>584</v>
      </c>
      <c r="B506" s="48" t="s">
        <v>585</v>
      </c>
      <c r="C506" s="45"/>
      <c r="D506" s="45"/>
      <c r="E506" s="96"/>
      <c r="F506" s="45"/>
      <c r="G506" s="80"/>
      <c r="H506" s="52"/>
      <c r="I506" s="96"/>
      <c r="J506" s="80"/>
      <c r="K506" s="76">
        <f>F506*$N$3</f>
        <v>0</v>
      </c>
      <c r="L506" s="80"/>
      <c r="M506" s="45"/>
    </row>
    <row r="507" ht="18.1" customHeight="1" outlineLevel="1" spans="1:13">
      <c r="A507" s="96">
        <v>1</v>
      </c>
      <c r="B507" s="97" t="s">
        <v>586</v>
      </c>
      <c r="C507" s="97" t="s">
        <v>587</v>
      </c>
      <c r="D507" s="97" t="s">
        <v>457</v>
      </c>
      <c r="E507" s="96">
        <v>3</v>
      </c>
      <c r="F507" s="96">
        <v>300</v>
      </c>
      <c r="G507" s="80">
        <f t="shared" ref="G507:G513" si="64">F507*E507</f>
        <v>900</v>
      </c>
      <c r="H507" s="52">
        <f t="shared" si="60"/>
        <v>180</v>
      </c>
      <c r="I507" s="96">
        <v>3</v>
      </c>
      <c r="J507" s="80">
        <f t="shared" si="61"/>
        <v>540</v>
      </c>
      <c r="K507" s="76">
        <f>F507*$N$3</f>
        <v>0</v>
      </c>
      <c r="L507" s="80">
        <f t="shared" ref="L507:L513" si="65">K507*I507</f>
        <v>0</v>
      </c>
      <c r="M507" s="97" t="s">
        <v>367</v>
      </c>
    </row>
    <row r="508" ht="18.1" customHeight="1" outlineLevel="1" spans="1:13">
      <c r="A508" s="67"/>
      <c r="B508" s="64"/>
      <c r="C508" s="97" t="s">
        <v>588</v>
      </c>
      <c r="D508" s="97" t="s">
        <v>457</v>
      </c>
      <c r="E508" s="96">
        <v>3</v>
      </c>
      <c r="F508" s="96">
        <v>300</v>
      </c>
      <c r="G508" s="80">
        <f t="shared" si="64"/>
        <v>900</v>
      </c>
      <c r="H508" s="52">
        <f t="shared" si="60"/>
        <v>180</v>
      </c>
      <c r="I508" s="96">
        <v>3</v>
      </c>
      <c r="J508" s="80">
        <f t="shared" si="61"/>
        <v>540</v>
      </c>
      <c r="K508" s="76">
        <f>F508*$N$3</f>
        <v>0</v>
      </c>
      <c r="L508" s="80">
        <f t="shared" si="65"/>
        <v>0</v>
      </c>
      <c r="M508" s="97" t="s">
        <v>367</v>
      </c>
    </row>
    <row r="509" ht="18.1" customHeight="1" outlineLevel="1" spans="1:13">
      <c r="A509" s="67"/>
      <c r="B509" s="64"/>
      <c r="C509" s="97" t="s">
        <v>589</v>
      </c>
      <c r="D509" s="97" t="s">
        <v>457</v>
      </c>
      <c r="E509" s="96">
        <v>3</v>
      </c>
      <c r="F509" s="96">
        <v>500</v>
      </c>
      <c r="G509" s="80">
        <f t="shared" si="64"/>
        <v>1500</v>
      </c>
      <c r="H509" s="52">
        <f t="shared" si="60"/>
        <v>300</v>
      </c>
      <c r="I509" s="96">
        <v>3</v>
      </c>
      <c r="J509" s="80">
        <f t="shared" si="61"/>
        <v>900</v>
      </c>
      <c r="K509" s="76">
        <f>F509*$N$3</f>
        <v>0</v>
      </c>
      <c r="L509" s="80">
        <f t="shared" si="65"/>
        <v>0</v>
      </c>
      <c r="M509" s="97" t="s">
        <v>367</v>
      </c>
    </row>
    <row r="510" ht="18.1" customHeight="1" outlineLevel="1" spans="1:13">
      <c r="A510" s="67"/>
      <c r="B510" s="64"/>
      <c r="C510" s="97" t="s">
        <v>590</v>
      </c>
      <c r="D510" s="97" t="s">
        <v>591</v>
      </c>
      <c r="E510" s="96">
        <v>3</v>
      </c>
      <c r="F510" s="96">
        <v>5</v>
      </c>
      <c r="G510" s="80">
        <f t="shared" si="64"/>
        <v>15</v>
      </c>
      <c r="H510" s="52">
        <f t="shared" si="60"/>
        <v>3</v>
      </c>
      <c r="I510" s="96">
        <v>3</v>
      </c>
      <c r="J510" s="80">
        <f t="shared" si="61"/>
        <v>9</v>
      </c>
      <c r="K510" s="76">
        <f>F510*$N$3</f>
        <v>0</v>
      </c>
      <c r="L510" s="80">
        <f t="shared" si="65"/>
        <v>0</v>
      </c>
      <c r="M510" s="97" t="s">
        <v>367</v>
      </c>
    </row>
    <row r="511" ht="18.1" customHeight="1" outlineLevel="1" spans="1:13">
      <c r="A511" s="67"/>
      <c r="B511" s="64"/>
      <c r="C511" s="97" t="s">
        <v>592</v>
      </c>
      <c r="D511" s="97" t="s">
        <v>457</v>
      </c>
      <c r="E511" s="96">
        <v>3</v>
      </c>
      <c r="F511" s="96">
        <v>500</v>
      </c>
      <c r="G511" s="80">
        <f t="shared" si="64"/>
        <v>1500</v>
      </c>
      <c r="H511" s="52">
        <f t="shared" si="60"/>
        <v>300</v>
      </c>
      <c r="I511" s="96">
        <v>3</v>
      </c>
      <c r="J511" s="80">
        <f t="shared" si="61"/>
        <v>900</v>
      </c>
      <c r="K511" s="76">
        <f>F511*$N$3</f>
        <v>0</v>
      </c>
      <c r="L511" s="80">
        <f t="shared" si="65"/>
        <v>0</v>
      </c>
      <c r="M511" s="97" t="s">
        <v>367</v>
      </c>
    </row>
    <row r="512" ht="18.1" customHeight="1" outlineLevel="1" spans="1:13">
      <c r="A512" s="67"/>
      <c r="B512" s="64"/>
      <c r="C512" s="97" t="s">
        <v>593</v>
      </c>
      <c r="D512" s="97" t="s">
        <v>457</v>
      </c>
      <c r="E512" s="96">
        <v>3</v>
      </c>
      <c r="F512" s="96">
        <v>100</v>
      </c>
      <c r="G512" s="80">
        <f t="shared" si="64"/>
        <v>300</v>
      </c>
      <c r="H512" s="52">
        <f t="shared" si="60"/>
        <v>60</v>
      </c>
      <c r="I512" s="96">
        <v>3</v>
      </c>
      <c r="J512" s="80">
        <f t="shared" si="61"/>
        <v>180</v>
      </c>
      <c r="K512" s="76">
        <f>F512*$N$3</f>
        <v>0</v>
      </c>
      <c r="L512" s="80">
        <f t="shared" si="65"/>
        <v>0</v>
      </c>
      <c r="M512" s="97" t="s">
        <v>367</v>
      </c>
    </row>
    <row r="513" ht="18.1" customHeight="1" outlineLevel="1" spans="1:13">
      <c r="A513" s="67"/>
      <c r="B513" s="64"/>
      <c r="C513" s="97" t="s">
        <v>594</v>
      </c>
      <c r="D513" s="97" t="s">
        <v>457</v>
      </c>
      <c r="E513" s="96">
        <v>3</v>
      </c>
      <c r="F513" s="96">
        <v>100</v>
      </c>
      <c r="G513" s="80">
        <f t="shared" si="64"/>
        <v>300</v>
      </c>
      <c r="H513" s="52">
        <f t="shared" si="60"/>
        <v>60</v>
      </c>
      <c r="I513" s="96">
        <v>3</v>
      </c>
      <c r="J513" s="80">
        <f t="shared" si="61"/>
        <v>180</v>
      </c>
      <c r="K513" s="76">
        <f>F513*$N$3</f>
        <v>0</v>
      </c>
      <c r="L513" s="80">
        <f t="shared" si="65"/>
        <v>0</v>
      </c>
      <c r="M513" s="97" t="s">
        <v>367</v>
      </c>
    </row>
    <row r="514" ht="18.1" customHeight="1" spans="1:13">
      <c r="A514" s="68" t="s">
        <v>595</v>
      </c>
      <c r="B514" s="48" t="s">
        <v>596</v>
      </c>
      <c r="C514" s="45"/>
      <c r="D514" s="45"/>
      <c r="E514" s="46"/>
      <c r="F514" s="45"/>
      <c r="G514" s="80"/>
      <c r="H514" s="52"/>
      <c r="I514" s="46"/>
      <c r="J514" s="80"/>
      <c r="K514" s="76">
        <f>F514*$N$3</f>
        <v>0</v>
      </c>
      <c r="L514" s="80"/>
      <c r="M514" s="45"/>
    </row>
    <row r="515" ht="18.1" customHeight="1" spans="1:13">
      <c r="A515" s="43" t="s">
        <v>453</v>
      </c>
      <c r="B515" s="44" t="s">
        <v>597</v>
      </c>
      <c r="C515" s="45"/>
      <c r="D515" s="45"/>
      <c r="E515" s="46"/>
      <c r="F515" s="45"/>
      <c r="G515" s="80"/>
      <c r="H515" s="52"/>
      <c r="I515" s="46"/>
      <c r="J515" s="80"/>
      <c r="K515" s="76">
        <f>F515*$N$3</f>
        <v>0</v>
      </c>
      <c r="L515" s="80"/>
      <c r="M515" s="45"/>
    </row>
    <row r="516" ht="18.1" customHeight="1" outlineLevel="1" spans="1:13">
      <c r="A516" s="96">
        <v>1</v>
      </c>
      <c r="B516" s="97" t="s">
        <v>598</v>
      </c>
      <c r="C516" s="97" t="s">
        <v>599</v>
      </c>
      <c r="D516" s="97" t="s">
        <v>600</v>
      </c>
      <c r="E516" s="96">
        <v>3</v>
      </c>
      <c r="F516" s="96">
        <v>900</v>
      </c>
      <c r="G516" s="80">
        <f t="shared" ref="G516:G519" si="66">F516*E516</f>
        <v>2700</v>
      </c>
      <c r="H516" s="52">
        <f t="shared" si="60"/>
        <v>540</v>
      </c>
      <c r="I516" s="96">
        <v>3</v>
      </c>
      <c r="J516" s="80">
        <f t="shared" si="61"/>
        <v>1620</v>
      </c>
      <c r="K516" s="76">
        <f>F516*$N$3</f>
        <v>0</v>
      </c>
      <c r="L516" s="80">
        <f>K516*I516</f>
        <v>0</v>
      </c>
      <c r="M516" s="97" t="s">
        <v>601</v>
      </c>
    </row>
    <row r="517" ht="18.1" customHeight="1" outlineLevel="1" spans="1:13">
      <c r="A517" s="96">
        <v>2</v>
      </c>
      <c r="B517" s="97" t="s">
        <v>602</v>
      </c>
      <c r="C517" s="97" t="s">
        <v>603</v>
      </c>
      <c r="D517" s="97" t="s">
        <v>604</v>
      </c>
      <c r="E517" s="96">
        <v>1</v>
      </c>
      <c r="F517" s="96">
        <v>9000</v>
      </c>
      <c r="G517" s="80">
        <f t="shared" si="66"/>
        <v>9000</v>
      </c>
      <c r="H517" s="52">
        <f t="shared" si="60"/>
        <v>5400</v>
      </c>
      <c r="I517" s="96">
        <v>1</v>
      </c>
      <c r="J517" s="80">
        <f t="shared" si="61"/>
        <v>5400</v>
      </c>
      <c r="K517" s="76">
        <f>F517*$N$3</f>
        <v>0</v>
      </c>
      <c r="L517" s="80">
        <f>K517*I517</f>
        <v>0</v>
      </c>
      <c r="M517" s="97" t="s">
        <v>367</v>
      </c>
    </row>
    <row r="518" ht="18.1" customHeight="1" outlineLevel="1" spans="1:13">
      <c r="A518" s="67"/>
      <c r="B518" s="64"/>
      <c r="C518" s="97" t="s">
        <v>605</v>
      </c>
      <c r="D518" s="97" t="s">
        <v>604</v>
      </c>
      <c r="E518" s="96">
        <v>1</v>
      </c>
      <c r="F518" s="96">
        <v>9000</v>
      </c>
      <c r="G518" s="80">
        <f t="shared" si="66"/>
        <v>9000</v>
      </c>
      <c r="H518" s="52">
        <f t="shared" si="60"/>
        <v>5400</v>
      </c>
      <c r="I518" s="96">
        <v>1</v>
      </c>
      <c r="J518" s="80">
        <f t="shared" si="61"/>
        <v>5400</v>
      </c>
      <c r="K518" s="76">
        <f>F518*$N$3</f>
        <v>0</v>
      </c>
      <c r="L518" s="80">
        <f>K518*I518</f>
        <v>0</v>
      </c>
      <c r="M518" s="97" t="s">
        <v>367</v>
      </c>
    </row>
    <row r="519" ht="18.1" customHeight="1" outlineLevel="1" spans="1:13">
      <c r="A519" s="67"/>
      <c r="B519" s="64"/>
      <c r="C519" s="97" t="s">
        <v>606</v>
      </c>
      <c r="D519" s="97" t="s">
        <v>604</v>
      </c>
      <c r="E519" s="96">
        <v>1</v>
      </c>
      <c r="F519" s="96">
        <v>9000</v>
      </c>
      <c r="G519" s="80">
        <f t="shared" si="66"/>
        <v>9000</v>
      </c>
      <c r="H519" s="52">
        <f t="shared" si="60"/>
        <v>5400</v>
      </c>
      <c r="I519" s="96">
        <v>1</v>
      </c>
      <c r="J519" s="80">
        <f t="shared" si="61"/>
        <v>5400</v>
      </c>
      <c r="K519" s="76">
        <f>F519*$N$3</f>
        <v>0</v>
      </c>
      <c r="L519" s="80">
        <f>K519*I519</f>
        <v>0</v>
      </c>
      <c r="M519" s="97" t="s">
        <v>367</v>
      </c>
    </row>
    <row r="520" ht="18.5" customHeight="1" spans="1:13">
      <c r="A520" s="43" t="s">
        <v>607</v>
      </c>
      <c r="B520" s="48" t="s">
        <v>608</v>
      </c>
      <c r="C520" s="45"/>
      <c r="D520" s="45"/>
      <c r="E520" s="46"/>
      <c r="F520" s="45"/>
      <c r="G520" s="80"/>
      <c r="H520" s="52"/>
      <c r="I520" s="46"/>
      <c r="J520" s="80"/>
      <c r="K520" s="76">
        <f>F520*$N$3</f>
        <v>0</v>
      </c>
      <c r="L520" s="80"/>
      <c r="M520" s="45"/>
    </row>
    <row r="521" ht="18.1" customHeight="1" outlineLevel="1" spans="1:13">
      <c r="A521" s="96">
        <v>1</v>
      </c>
      <c r="B521" s="111" t="s">
        <v>609</v>
      </c>
      <c r="C521" s="97" t="s">
        <v>610</v>
      </c>
      <c r="D521" s="97" t="s">
        <v>600</v>
      </c>
      <c r="E521" s="96">
        <v>1</v>
      </c>
      <c r="F521" s="96">
        <v>900</v>
      </c>
      <c r="G521" s="80">
        <f>F521*E521</f>
        <v>900</v>
      </c>
      <c r="H521" s="52">
        <f t="shared" si="60"/>
        <v>540</v>
      </c>
      <c r="I521" s="96">
        <v>1</v>
      </c>
      <c r="J521" s="80">
        <f t="shared" si="61"/>
        <v>540</v>
      </c>
      <c r="K521" s="76">
        <f>F521*$N$3</f>
        <v>0</v>
      </c>
      <c r="L521" s="80">
        <f>K521*I521</f>
        <v>0</v>
      </c>
      <c r="M521" s="97" t="s">
        <v>601</v>
      </c>
    </row>
    <row r="522" s="24" customFormat="1" ht="18.1" customHeight="1" spans="1:13">
      <c r="A522" s="43" t="s">
        <v>611</v>
      </c>
      <c r="B522" s="112" t="s">
        <v>612</v>
      </c>
      <c r="C522" s="113"/>
      <c r="D522" s="48"/>
      <c r="E522" s="43"/>
      <c r="F522" s="43"/>
      <c r="G522" s="114">
        <f t="shared" ref="G522:L522" si="67">SUM(G5:G521)</f>
        <v>1339552</v>
      </c>
      <c r="H522" s="115"/>
      <c r="I522" s="43"/>
      <c r="J522" s="114">
        <f t="shared" si="67"/>
        <v>803731.2</v>
      </c>
      <c r="K522" s="114"/>
      <c r="L522" s="114">
        <f t="shared" si="67"/>
        <v>0</v>
      </c>
      <c r="M522" s="48"/>
    </row>
    <row r="523" s="24" customFormat="1" ht="18.1" customHeight="1" spans="1:13">
      <c r="A523" s="43" t="s">
        <v>613</v>
      </c>
      <c r="B523" s="112" t="s">
        <v>614</v>
      </c>
      <c r="C523" s="113"/>
      <c r="D523" s="48"/>
      <c r="E523" s="43"/>
      <c r="F523" s="116">
        <v>0.06</v>
      </c>
      <c r="G523" s="114">
        <f t="shared" ref="G523:L523" si="68">G522-G524</f>
        <v>75823.7</v>
      </c>
      <c r="H523" s="116">
        <v>0.06</v>
      </c>
      <c r="I523" s="43"/>
      <c r="J523" s="114">
        <f t="shared" si="68"/>
        <v>45494.2200000001</v>
      </c>
      <c r="K523" s="114"/>
      <c r="L523" s="114">
        <f t="shared" si="68"/>
        <v>0</v>
      </c>
      <c r="M523" s="48"/>
    </row>
    <row r="524" s="24" customFormat="1" ht="18.1" customHeight="1" spans="1:13">
      <c r="A524" s="43" t="s">
        <v>615</v>
      </c>
      <c r="B524" s="112" t="s">
        <v>616</v>
      </c>
      <c r="C524" s="113"/>
      <c r="D524" s="48"/>
      <c r="E524" s="43"/>
      <c r="F524" s="43"/>
      <c r="G524" s="114">
        <f t="shared" ref="G524:L524" si="69">ROUND(G522/1.06,2)</f>
        <v>1263728.3</v>
      </c>
      <c r="H524" s="117"/>
      <c r="I524" s="43"/>
      <c r="J524" s="114">
        <f t="shared" si="69"/>
        <v>758236.98</v>
      </c>
      <c r="K524" s="114"/>
      <c r="L524" s="114">
        <f t="shared" si="69"/>
        <v>0</v>
      </c>
      <c r="M524" s="48"/>
    </row>
    <row r="525" ht="53.05" customHeight="1" spans="1:13">
      <c r="A525" s="118" t="s">
        <v>617</v>
      </c>
      <c r="B525" s="78"/>
      <c r="C525" s="78"/>
      <c r="D525" s="78"/>
      <c r="E525" s="78"/>
      <c r="F525" s="78"/>
      <c r="G525" s="119"/>
      <c r="H525" s="78"/>
      <c r="I525" s="78"/>
      <c r="J525" s="119"/>
      <c r="K525" s="119"/>
      <c r="L525" s="119"/>
      <c r="M525" s="78"/>
    </row>
  </sheetData>
  <autoFilter xmlns:etc="http://www.wps.cn/officeDocument/2017/etCustomData" ref="A2:M525" etc:filterBottomFollowUsedRange="0">
    <extLst/>
  </autoFilter>
  <mergeCells count="165">
    <mergeCell ref="A1:M1"/>
    <mergeCell ref="B2:C2"/>
    <mergeCell ref="D2:G2"/>
    <mergeCell ref="H2:J2"/>
    <mergeCell ref="K2:L2"/>
    <mergeCell ref="B522:C522"/>
    <mergeCell ref="B523:C523"/>
    <mergeCell ref="B524:C524"/>
    <mergeCell ref="A525:M525"/>
    <mergeCell ref="A2:A3"/>
    <mergeCell ref="A6:A8"/>
    <mergeCell ref="A9:A10"/>
    <mergeCell ref="A15:A24"/>
    <mergeCell ref="A25:A31"/>
    <mergeCell ref="A32:A33"/>
    <mergeCell ref="A36:A41"/>
    <mergeCell ref="A42:A48"/>
    <mergeCell ref="A49:A56"/>
    <mergeCell ref="A57:A58"/>
    <mergeCell ref="A59:A60"/>
    <mergeCell ref="A61:A62"/>
    <mergeCell ref="A63:A64"/>
    <mergeCell ref="A65:A75"/>
    <mergeCell ref="A76:A81"/>
    <mergeCell ref="A82:A87"/>
    <mergeCell ref="A88:A93"/>
    <mergeCell ref="A94:A96"/>
    <mergeCell ref="A97:A98"/>
    <mergeCell ref="A99:A100"/>
    <mergeCell ref="A101:A105"/>
    <mergeCell ref="A106:A113"/>
    <mergeCell ref="A114:A119"/>
    <mergeCell ref="A120:A125"/>
    <mergeCell ref="A126:A128"/>
    <mergeCell ref="A129:A132"/>
    <mergeCell ref="A133:A135"/>
    <mergeCell ref="A136:A137"/>
    <mergeCell ref="A139:A144"/>
    <mergeCell ref="A145:A158"/>
    <mergeCell ref="A159:A168"/>
    <mergeCell ref="A169:A177"/>
    <mergeCell ref="A178:A183"/>
    <mergeCell ref="A184:A187"/>
    <mergeCell ref="A189:A193"/>
    <mergeCell ref="A194:A196"/>
    <mergeCell ref="A199:A200"/>
    <mergeCell ref="A201:A210"/>
    <mergeCell ref="A211:A221"/>
    <mergeCell ref="A222:A227"/>
    <mergeCell ref="A229:A240"/>
    <mergeCell ref="A242:A255"/>
    <mergeCell ref="A256:A257"/>
    <mergeCell ref="A263:A266"/>
    <mergeCell ref="A268:A275"/>
    <mergeCell ref="A276:A284"/>
    <mergeCell ref="A285:A303"/>
    <mergeCell ref="A304:A311"/>
    <mergeCell ref="A312:A317"/>
    <mergeCell ref="A318:A320"/>
    <mergeCell ref="A321:A322"/>
    <mergeCell ref="A330:A331"/>
    <mergeCell ref="A334:A359"/>
    <mergeCell ref="A360:A382"/>
    <mergeCell ref="A383:A408"/>
    <mergeCell ref="A409:A422"/>
    <mergeCell ref="A423:A439"/>
    <mergeCell ref="A440:A454"/>
    <mergeCell ref="A455:A465"/>
    <mergeCell ref="A466:A475"/>
    <mergeCell ref="A477:A484"/>
    <mergeCell ref="A485:A490"/>
    <mergeCell ref="A492:A493"/>
    <mergeCell ref="A495:A505"/>
    <mergeCell ref="A507:A513"/>
    <mergeCell ref="A517:A519"/>
    <mergeCell ref="B6:B8"/>
    <mergeCell ref="B9:B10"/>
    <mergeCell ref="B15:B24"/>
    <mergeCell ref="B25:B31"/>
    <mergeCell ref="B32:B33"/>
    <mergeCell ref="B36:B41"/>
    <mergeCell ref="B42:B48"/>
    <mergeCell ref="B49:B56"/>
    <mergeCell ref="B57:B58"/>
    <mergeCell ref="B59:B60"/>
    <mergeCell ref="B61:B62"/>
    <mergeCell ref="B63:B64"/>
    <mergeCell ref="B65:B75"/>
    <mergeCell ref="B76:B81"/>
    <mergeCell ref="B82:B87"/>
    <mergeCell ref="B88:B93"/>
    <mergeCell ref="B94:B96"/>
    <mergeCell ref="B97:B98"/>
    <mergeCell ref="B99:B100"/>
    <mergeCell ref="B101:B105"/>
    <mergeCell ref="B106:B113"/>
    <mergeCell ref="B114:B119"/>
    <mergeCell ref="B120:B125"/>
    <mergeCell ref="B126:B128"/>
    <mergeCell ref="B129:B132"/>
    <mergeCell ref="B133:B135"/>
    <mergeCell ref="B136:B137"/>
    <mergeCell ref="B139:B144"/>
    <mergeCell ref="B145:B158"/>
    <mergeCell ref="B159:B168"/>
    <mergeCell ref="B169:B177"/>
    <mergeCell ref="B178:B183"/>
    <mergeCell ref="B184:B187"/>
    <mergeCell ref="B189:B193"/>
    <mergeCell ref="B194:B196"/>
    <mergeCell ref="B199:B200"/>
    <mergeCell ref="B201:B210"/>
    <mergeCell ref="B211:B221"/>
    <mergeCell ref="B222:B227"/>
    <mergeCell ref="B229:B240"/>
    <mergeCell ref="B242:B255"/>
    <mergeCell ref="B256:B257"/>
    <mergeCell ref="B263:B266"/>
    <mergeCell ref="B268:B275"/>
    <mergeCell ref="B276:B284"/>
    <mergeCell ref="B285:B303"/>
    <mergeCell ref="B304:B311"/>
    <mergeCell ref="B312:B317"/>
    <mergeCell ref="B318:B320"/>
    <mergeCell ref="B321:B322"/>
    <mergeCell ref="B330:B331"/>
    <mergeCell ref="B334:B359"/>
    <mergeCell ref="B360:B382"/>
    <mergeCell ref="B383:B408"/>
    <mergeCell ref="B409:B422"/>
    <mergeCell ref="B423:B439"/>
    <mergeCell ref="B440:B454"/>
    <mergeCell ref="B455:B465"/>
    <mergeCell ref="B466:B475"/>
    <mergeCell ref="B477:B484"/>
    <mergeCell ref="B485:B490"/>
    <mergeCell ref="B495:B505"/>
    <mergeCell ref="B507:B513"/>
    <mergeCell ref="B517:B519"/>
    <mergeCell ref="D15:D17"/>
    <mergeCell ref="D126:D128"/>
    <mergeCell ref="D201:D210"/>
    <mergeCell ref="D211:D220"/>
    <mergeCell ref="E201:E210"/>
    <mergeCell ref="E211:E220"/>
    <mergeCell ref="F15:F17"/>
    <mergeCell ref="F201:F210"/>
    <mergeCell ref="F211:F220"/>
    <mergeCell ref="G201:G210"/>
    <mergeCell ref="G211:G220"/>
    <mergeCell ref="H201:H210"/>
    <mergeCell ref="H211:H220"/>
    <mergeCell ref="I201:I210"/>
    <mergeCell ref="I211:I220"/>
    <mergeCell ref="J201:J210"/>
    <mergeCell ref="J211:J220"/>
    <mergeCell ref="L201:L210"/>
    <mergeCell ref="L211:L220"/>
    <mergeCell ref="M2:M3"/>
    <mergeCell ref="M15:M18"/>
    <mergeCell ref="M126:M128"/>
    <mergeCell ref="M133:M135"/>
    <mergeCell ref="M194:M196"/>
    <mergeCell ref="M201:M210"/>
    <mergeCell ref="M211:M220"/>
  </mergeCells>
  <pageMargins left="0.354166666666667" right="0.314583333333333" top="0.314583333333333" bottom="0.275" header="0.298611111111111" footer="0.298611111111111"/>
  <pageSetup paperSize="9" scale="65" fitToHeight="0" orientation="portrait" horizontalDpi="600"/>
  <headerFooter/>
  <rowBreaks count="11" manualBreakCount="11">
    <brk id="13" max="12" man="1"/>
    <brk id="100" max="12" man="1"/>
    <brk id="137" max="12" man="1"/>
    <brk id="177" max="12" man="1"/>
    <brk id="227" max="12" man="1"/>
    <brk id="266" max="12" man="1"/>
    <brk id="303" max="12" man="1"/>
    <brk id="382" max="12" man="1"/>
    <brk id="454" max="12" man="1"/>
    <brk id="484" max="12" man="1"/>
    <brk id="525" max="16383"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K7"/>
  <sheetViews>
    <sheetView tabSelected="1" view="pageBreakPreview" zoomScaleNormal="100" workbookViewId="0">
      <selection activeCell="E14" sqref="E14"/>
    </sheetView>
  </sheetViews>
  <sheetFormatPr defaultColWidth="8.8" defaultRowHeight="14.25" outlineLevelRow="6"/>
  <cols>
    <col min="1" max="1" width="4.3" customWidth="1"/>
    <col min="2" max="3" width="18.9" customWidth="1"/>
    <col min="4" max="4" width="11.9" customWidth="1"/>
    <col min="5" max="5" width="14.3" customWidth="1"/>
    <col min="6" max="6" width="19.9" customWidth="1"/>
    <col min="7" max="7" width="13.5" customWidth="1"/>
    <col min="8" max="8" width="14.6" customWidth="1"/>
    <col min="9" max="9" width="13.5" customWidth="1"/>
    <col min="10" max="10" width="14.6" customWidth="1"/>
    <col min="11" max="11" width="21.9" customWidth="1"/>
  </cols>
  <sheetData>
    <row r="1" ht="51" customHeight="1" spans="1:11">
      <c r="A1" s="1" t="s">
        <v>618</v>
      </c>
      <c r="B1" s="2"/>
      <c r="C1" s="2"/>
      <c r="D1" s="1"/>
      <c r="E1" s="1"/>
      <c r="F1" s="1"/>
      <c r="G1" s="3"/>
      <c r="H1" s="4"/>
      <c r="I1" s="3"/>
      <c r="J1" s="4"/>
      <c r="K1" s="2"/>
    </row>
    <row r="2" ht="36" spans="1:11">
      <c r="A2" s="5" t="s">
        <v>1</v>
      </c>
      <c r="B2" s="6" t="s">
        <v>619</v>
      </c>
      <c r="C2" s="5" t="s">
        <v>620</v>
      </c>
      <c r="D2" s="5" t="s">
        <v>621</v>
      </c>
      <c r="E2" s="5" t="s">
        <v>622</v>
      </c>
      <c r="F2" s="5" t="s">
        <v>623</v>
      </c>
      <c r="G2" s="7" t="s">
        <v>624</v>
      </c>
      <c r="H2" s="8" t="s">
        <v>625</v>
      </c>
      <c r="I2" s="7" t="s">
        <v>626</v>
      </c>
      <c r="J2" s="8" t="s">
        <v>627</v>
      </c>
      <c r="K2" s="5" t="s">
        <v>7</v>
      </c>
    </row>
    <row r="3" ht="139" customHeight="1" spans="1:11">
      <c r="A3" s="9">
        <v>1</v>
      </c>
      <c r="B3" s="10" t="s">
        <v>628</v>
      </c>
      <c r="C3" s="10" t="s">
        <v>629</v>
      </c>
      <c r="D3" s="9" t="s">
        <v>630</v>
      </c>
      <c r="E3" s="11" t="s">
        <v>631</v>
      </c>
      <c r="F3" s="12">
        <f>[1]限价明细!G522</f>
        <v>1339552</v>
      </c>
      <c r="G3" s="13">
        <v>0.45</v>
      </c>
      <c r="H3" s="14">
        <f>F3*G3</f>
        <v>602798.4</v>
      </c>
      <c r="I3" s="13"/>
      <c r="J3" s="14">
        <f>H3*I3</f>
        <v>0</v>
      </c>
      <c r="K3" s="10" t="s">
        <v>632</v>
      </c>
    </row>
    <row r="4" ht="34" customHeight="1" spans="1:11">
      <c r="A4" s="15" t="s">
        <v>633</v>
      </c>
      <c r="B4" s="15"/>
      <c r="C4" s="16"/>
      <c r="D4" s="15"/>
      <c r="E4" s="15"/>
      <c r="F4" s="15"/>
      <c r="G4" s="17"/>
      <c r="H4" s="18">
        <f>SUM(H3:H3)</f>
        <v>602798.4</v>
      </c>
      <c r="I4" s="17"/>
      <c r="J4" s="18">
        <f>SUM(J3:J3)</f>
        <v>0</v>
      </c>
      <c r="K4" s="23"/>
    </row>
    <row r="5" ht="34" customHeight="1" spans="1:11">
      <c r="A5" s="15" t="s">
        <v>634</v>
      </c>
      <c r="B5" s="15"/>
      <c r="C5" s="16"/>
      <c r="D5" s="15"/>
      <c r="E5" s="15"/>
      <c r="F5" s="15"/>
      <c r="G5" s="17"/>
      <c r="H5" s="18">
        <f>ROUND(H4/1.06*0.06,2)</f>
        <v>34120.66</v>
      </c>
      <c r="I5" s="17"/>
      <c r="J5" s="18">
        <f>ROUND(J4/1.06*0.06,2)</f>
        <v>0</v>
      </c>
      <c r="K5" s="23"/>
    </row>
    <row r="6" ht="34" customHeight="1" spans="1:11">
      <c r="A6" s="15" t="s">
        <v>635</v>
      </c>
      <c r="B6" s="15"/>
      <c r="C6" s="16"/>
      <c r="D6" s="15"/>
      <c r="E6" s="15"/>
      <c r="F6" s="15"/>
      <c r="G6" s="17"/>
      <c r="H6" s="18">
        <f>H4-H5</f>
        <v>568677.74</v>
      </c>
      <c r="I6" s="17"/>
      <c r="J6" s="18">
        <f>J4-J5</f>
        <v>0</v>
      </c>
      <c r="K6" s="23"/>
    </row>
    <row r="7" ht="182" customHeight="1" spans="1:11">
      <c r="A7" s="19" t="s">
        <v>636</v>
      </c>
      <c r="B7" s="20"/>
      <c r="C7" s="19"/>
      <c r="D7" s="20"/>
      <c r="E7" s="20"/>
      <c r="F7" s="20"/>
      <c r="G7" s="21"/>
      <c r="H7" s="22"/>
      <c r="I7" s="21"/>
      <c r="J7" s="22"/>
      <c r="K7" s="20"/>
    </row>
  </sheetData>
  <mergeCells count="5">
    <mergeCell ref="A1:K1"/>
    <mergeCell ref="A4:G4"/>
    <mergeCell ref="A5:G5"/>
    <mergeCell ref="A6:G6"/>
    <mergeCell ref="A7:K7"/>
  </mergeCells>
  <pageMargins left="0.75" right="0.75" top="1" bottom="1" header="0.5" footer="0.5"/>
  <pageSetup paperSize="9" scale="72"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汇总表</vt:lpstr>
      <vt:lpstr>限价</vt:lpstr>
      <vt:lpstr>投标报价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许宁</cp:lastModifiedBy>
  <dcterms:created xsi:type="dcterms:W3CDTF">2024-12-05T15:44:00Z</dcterms:created>
  <dcterms:modified xsi:type="dcterms:W3CDTF">2025-05-20T11:05:02Z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wqlLaW5nc29mdCBQREYgdG8gV1BTIDExMA</vt:lpwstr>
  </property>
  <property fmtid="{D5CDD505-2E9C-101B-9397-08002B2CF9AE}" pid="3" name="Created">
    <vt:filetime>2025-04-14T01:26:39Z</vt:filetime>
  </property>
  <property fmtid="{D5CDD505-2E9C-101B-9397-08002B2CF9AE}" pid="4" name="ICV">
    <vt:lpwstr>E7D62EE9B7DA44C59EA81F79BF67D40D_12</vt:lpwstr>
  </property>
  <property fmtid="{D5CDD505-2E9C-101B-9397-08002B2CF9AE}" pid="5" name="KSOProductBuildVer">
    <vt:lpwstr>2052-12.1.0.20784</vt:lpwstr>
  </property>
</Properties>
</file>