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号楼-初中男生宿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<sst xmlns="http://schemas.openxmlformats.org/spreadsheetml/2006/main" count="120" uniqueCount="60">
  <si>
    <t>主要施工计划时间</t>
  </si>
  <si>
    <t>序号</t>
  </si>
  <si>
    <t>施工内容</t>
  </si>
  <si>
    <t>计划开始时间</t>
  </si>
  <si>
    <t>工期</t>
  </si>
  <si>
    <t>计划完成时间</t>
  </si>
  <si>
    <t>备注</t>
  </si>
  <si>
    <t>外架开始时间</t>
  </si>
  <si>
    <t>外架结束时间</t>
  </si>
  <si>
    <t>时长</t>
  </si>
  <si>
    <t>11号地下车库</t>
  </si>
  <si>
    <t>水电预埋</t>
  </si>
  <si>
    <t>门窗框安装</t>
  </si>
  <si>
    <t>外墙抹灰工程</t>
  </si>
  <si>
    <t>装饰装修（含地坪）</t>
  </si>
  <si>
    <t>机电安装工程</t>
  </si>
  <si>
    <t>划线及标识工程</t>
  </si>
  <si>
    <t>操场工程</t>
  </si>
  <si>
    <t>1号食堂、宿舍楼I段</t>
  </si>
  <si>
    <t>外门窗框安装</t>
  </si>
  <si>
    <t>幕墙骨架</t>
  </si>
  <si>
    <t>涂料/真石漆</t>
  </si>
  <si>
    <t>通体砖</t>
  </si>
  <si>
    <t>幕墙面板</t>
  </si>
  <si>
    <t>电梯工程</t>
  </si>
  <si>
    <t>室内抹灰</t>
  </si>
  <si>
    <t>精装修</t>
  </si>
  <si>
    <t>机电安装</t>
  </si>
  <si>
    <t>1号食堂、宿舍楼II段</t>
  </si>
  <si>
    <t>2号宿舍楼</t>
  </si>
  <si>
    <t>3号体育馆</t>
  </si>
  <si>
    <t>面砖施工</t>
  </si>
  <si>
    <t>4号图书馆</t>
  </si>
  <si>
    <t>幕墙埋件施工</t>
  </si>
  <si>
    <t>外立面涂料/通体砖</t>
  </si>
  <si>
    <t>幕墙面板/格栅施工</t>
  </si>
  <si>
    <t>5号高中教学楼</t>
  </si>
  <si>
    <t>外立面装饰施工</t>
  </si>
  <si>
    <t>6号初中教学楼</t>
  </si>
  <si>
    <t>7号报告厅</t>
  </si>
  <si>
    <t>幕墙施工</t>
  </si>
  <si>
    <t>8-10号门卫室</t>
  </si>
  <si>
    <t>装修及机电安装施工</t>
  </si>
  <si>
    <t>室外工程</t>
  </si>
  <si>
    <t>东区、南区管网、室外景观结构</t>
  </si>
  <si>
    <t>北区、西区管网、室外景观结构</t>
  </si>
  <si>
    <t>东区、南区园林建筑</t>
  </si>
  <si>
    <t>北区、西区园林建筑</t>
  </si>
  <si>
    <t>室外小操场、篮球场施工</t>
  </si>
  <si>
    <t>室外园林景观施工</t>
  </si>
  <si>
    <t>实验验收计划</t>
  </si>
  <si>
    <t>正式通水</t>
  </si>
  <si>
    <t>正式通电</t>
  </si>
  <si>
    <t>项目完工</t>
  </si>
  <si>
    <t>消防联动调试</t>
  </si>
  <si>
    <t>规划验收</t>
  </si>
  <si>
    <t>绿建、节能等专项验收</t>
  </si>
  <si>
    <t>竣工预验收、销项整改</t>
  </si>
  <si>
    <t>竣工验收</t>
  </si>
  <si>
    <t>消防验收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</si>
</sst>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3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3"/>
  <sheetViews>
    <sheetView tabSelected="1" workbookViewId="0">
      <pane ySplit="2" topLeftCell="A120" activePane="bottomLeft" state="frozen"/>
      <selection/>
      <selection pane="bottomLeft" activeCell="H16" sqref="H16"/>
    </sheetView>
  </sheetViews>
  <sheetFormatPr defaultColWidth="9" defaultRowHeight="13.5"/>
  <cols>
    <col min="2" max="2" width="39.5666666666667" style="1" customWidth="1"/>
    <col min="3" max="3" width="20.3166666666667" style="1" customWidth="1"/>
    <col min="4" max="4" width="9" style="1"/>
    <col min="5" max="5" width="22.75" style="1" customWidth="1"/>
    <col min="6" max="6" width="16.0666666666667" customWidth="1"/>
    <col min="7" max="7" width="16.875" style="2" customWidth="1"/>
    <col min="8" max="8" width="18.75" style="2" customWidth="1"/>
    <col min="9" max="9" width="11.375" style="2" customWidth="1"/>
  </cols>
  <sheetData>
    <row r="1" ht="67" customHeight="1" spans="1:9">
      <c r="A1" s="3" t="s">
        <v>0</v>
      </c>
      <c r="B1" s="4"/>
      <c r="C1" s="4"/>
      <c r="D1" s="4"/>
      <c r="E1" s="4"/>
      <c r="F1" s="4"/>
      <c r="G1" s="4"/>
      <c r="H1" s="4"/>
      <c r="I1" s="15"/>
    </row>
    <row r="2" ht="39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2" t="s">
        <v>7</v>
      </c>
      <c r="H2" s="2" t="s">
        <v>8</v>
      </c>
      <c r="I2" s="2" t="s">
        <v>9</v>
      </c>
    </row>
    <row r="3" ht="27" customHeight="1" spans="1:6">
      <c r="A3" s="5">
        <v>1</v>
      </c>
      <c r="B3" s="6" t="s">
        <v>10</v>
      </c>
      <c r="C3" s="5"/>
      <c r="D3" s="5"/>
      <c r="E3" s="5"/>
      <c r="F3" s="5"/>
    </row>
    <row r="4" ht="21.75" customHeight="1" spans="1:6">
      <c r="A4" s="7">
        <v>2</v>
      </c>
      <c r="B4" s="8" t="s">
        <v>11</v>
      </c>
      <c r="C4" s="9">
        <v>45779</v>
      </c>
      <c r="D4" s="7"/>
      <c r="E4" s="9"/>
      <c r="F4" s="10"/>
    </row>
    <row r="5" ht="21.75" customHeight="1" spans="1:6">
      <c r="A5" s="7">
        <v>3</v>
      </c>
      <c r="B5" s="8" t="s">
        <v>12</v>
      </c>
      <c r="C5" s="9">
        <v>45934</v>
      </c>
      <c r="D5" s="7">
        <v>40</v>
      </c>
      <c r="E5" s="9">
        <f t="shared" ref="E4:E10" si="0">C5+D5-1</f>
        <v>45973</v>
      </c>
      <c r="F5" s="10"/>
    </row>
    <row r="6" ht="21.75" customHeight="1" spans="1:6">
      <c r="A6" s="7">
        <v>4</v>
      </c>
      <c r="B6" s="8" t="s">
        <v>13</v>
      </c>
      <c r="C6" s="9">
        <v>45959</v>
      </c>
      <c r="D6" s="7">
        <v>60</v>
      </c>
      <c r="E6" s="9">
        <f t="shared" si="0"/>
        <v>46018</v>
      </c>
      <c r="F6" s="10"/>
    </row>
    <row r="7" ht="21.75" customHeight="1" spans="1:6">
      <c r="A7" s="5">
        <v>5</v>
      </c>
      <c r="B7" s="8" t="s">
        <v>14</v>
      </c>
      <c r="C7" s="9">
        <v>46019</v>
      </c>
      <c r="D7" s="7">
        <v>135</v>
      </c>
      <c r="E7" s="9">
        <f>C7+D7+17</f>
        <v>46171</v>
      </c>
      <c r="F7" s="10"/>
    </row>
    <row r="8" ht="29" customHeight="1" spans="1:6">
      <c r="A8" s="7">
        <v>6</v>
      </c>
      <c r="B8" s="8" t="s">
        <v>15</v>
      </c>
      <c r="C8" s="9">
        <v>45929</v>
      </c>
      <c r="D8" s="7">
        <v>200</v>
      </c>
      <c r="E8" s="9">
        <f>C8+D8+17</f>
        <v>46146</v>
      </c>
      <c r="F8" s="11"/>
    </row>
    <row r="9" ht="21.75" customHeight="1" spans="1:6">
      <c r="A9" s="7">
        <v>7</v>
      </c>
      <c r="B9" s="8" t="s">
        <v>16</v>
      </c>
      <c r="C9" s="9">
        <v>46162</v>
      </c>
      <c r="D9" s="7">
        <v>30</v>
      </c>
      <c r="E9" s="9">
        <f t="shared" si="0"/>
        <v>46191</v>
      </c>
      <c r="F9" s="12"/>
    </row>
    <row r="10" ht="21.75" customHeight="1" spans="1:6">
      <c r="A10" s="7">
        <v>8</v>
      </c>
      <c r="B10" s="8" t="s">
        <v>17</v>
      </c>
      <c r="C10" s="9">
        <v>46082</v>
      </c>
      <c r="D10" s="7">
        <v>90</v>
      </c>
      <c r="E10" s="9">
        <f t="shared" si="0"/>
        <v>46171</v>
      </c>
      <c r="F10" s="12"/>
    </row>
    <row r="11" ht="20.25" spans="1:6">
      <c r="A11" s="5">
        <v>9</v>
      </c>
      <c r="B11" s="8"/>
      <c r="C11" s="9"/>
      <c r="D11" s="7"/>
      <c r="E11" s="9"/>
      <c r="F11" s="13"/>
    </row>
    <row r="12" ht="20.25" spans="1:9">
      <c r="A12" s="7">
        <v>10</v>
      </c>
      <c r="B12" s="6" t="s">
        <v>18</v>
      </c>
      <c r="C12" s="5"/>
      <c r="D12" s="5"/>
      <c r="E12" s="5"/>
      <c r="F12" s="14"/>
      <c r="G12" s="9">
        <v>45910</v>
      </c>
      <c r="H12" s="9">
        <v>46062</v>
      </c>
      <c r="I12" s="2">
        <f>H12-G12+1</f>
        <v>153</v>
      </c>
    </row>
    <row r="13" ht="18.75" spans="1:6">
      <c r="A13" s="7">
        <v>11</v>
      </c>
      <c r="B13" s="8" t="s">
        <v>11</v>
      </c>
      <c r="C13" s="9">
        <v>45740</v>
      </c>
      <c r="D13" s="7"/>
      <c r="E13" s="9"/>
      <c r="F13" s="13"/>
    </row>
    <row r="14" ht="18.75" spans="1:6">
      <c r="A14" s="7">
        <v>12</v>
      </c>
      <c r="B14" s="8" t="s">
        <v>19</v>
      </c>
      <c r="C14" s="9">
        <f>C21</f>
        <v>45968</v>
      </c>
      <c r="D14" s="7">
        <v>45</v>
      </c>
      <c r="E14" s="9">
        <f t="shared" ref="E14:E17" si="1">C14+D14-1</f>
        <v>46012</v>
      </c>
      <c r="F14" s="13"/>
    </row>
    <row r="15" ht="20.25" spans="1:6">
      <c r="A15" s="5">
        <v>13</v>
      </c>
      <c r="B15" s="8" t="s">
        <v>13</v>
      </c>
      <c r="C15" s="9">
        <v>46013</v>
      </c>
      <c r="D15" s="7">
        <v>40</v>
      </c>
      <c r="E15" s="9">
        <f t="shared" si="1"/>
        <v>46052</v>
      </c>
      <c r="F15" s="13"/>
    </row>
    <row r="16" ht="18.75" spans="1:6">
      <c r="A16" s="7">
        <v>14</v>
      </c>
      <c r="B16" s="8" t="s">
        <v>20</v>
      </c>
      <c r="C16" s="9">
        <v>46020</v>
      </c>
      <c r="D16" s="7">
        <v>30</v>
      </c>
      <c r="E16" s="9">
        <f t="shared" si="1"/>
        <v>46049</v>
      </c>
      <c r="F16" s="13"/>
    </row>
    <row r="17" ht="18.75" spans="1:6">
      <c r="A17" s="7">
        <v>15</v>
      </c>
      <c r="B17" s="8" t="s">
        <v>21</v>
      </c>
      <c r="C17" s="9">
        <v>46088</v>
      </c>
      <c r="D17" s="7">
        <v>85</v>
      </c>
      <c r="E17" s="9">
        <f t="shared" si="1"/>
        <v>46172</v>
      </c>
      <c r="F17" s="12"/>
    </row>
    <row r="18" ht="18.75" spans="1:6">
      <c r="A18" s="7">
        <v>16</v>
      </c>
      <c r="B18" s="8" t="s">
        <v>22</v>
      </c>
      <c r="C18" s="9">
        <v>46032</v>
      </c>
      <c r="D18" s="7">
        <v>75</v>
      </c>
      <c r="E18" s="9">
        <f>C18+D18+17</f>
        <v>46124</v>
      </c>
      <c r="F18" s="12"/>
    </row>
    <row r="19" ht="20.25" spans="1:6">
      <c r="A19" s="5">
        <v>17</v>
      </c>
      <c r="B19" s="8" t="s">
        <v>23</v>
      </c>
      <c r="C19" s="9">
        <v>46088</v>
      </c>
      <c r="D19" s="7">
        <v>80</v>
      </c>
      <c r="E19" s="9">
        <f>C19+D19-1</f>
        <v>46167</v>
      </c>
      <c r="F19" s="12"/>
    </row>
    <row r="20" ht="18.75" spans="1:6">
      <c r="A20" s="7">
        <v>18</v>
      </c>
      <c r="B20" s="8" t="s">
        <v>24</v>
      </c>
      <c r="C20" s="9">
        <v>46027</v>
      </c>
      <c r="D20" s="7">
        <v>70</v>
      </c>
      <c r="E20" s="9">
        <f>C20+D20+17</f>
        <v>46114</v>
      </c>
      <c r="F20" s="13"/>
    </row>
    <row r="21" ht="18.75" spans="1:6">
      <c r="A21" s="7">
        <v>19</v>
      </c>
      <c r="B21" s="8" t="s">
        <v>25</v>
      </c>
      <c r="C21" s="9">
        <v>45968</v>
      </c>
      <c r="D21" s="7">
        <v>98</v>
      </c>
      <c r="E21" s="9">
        <f>C21+D21-1</f>
        <v>46065</v>
      </c>
      <c r="F21" s="13"/>
    </row>
    <row r="22" ht="18.75" spans="1:6">
      <c r="A22" s="7">
        <v>20</v>
      </c>
      <c r="B22" s="8" t="s">
        <v>26</v>
      </c>
      <c r="C22" s="9">
        <v>45998</v>
      </c>
      <c r="D22" s="7">
        <v>186</v>
      </c>
      <c r="E22" s="9">
        <f>C22+D22+17</f>
        <v>46201</v>
      </c>
      <c r="F22" s="13"/>
    </row>
    <row r="23" ht="20.25" spans="1:6">
      <c r="A23" s="5">
        <v>21</v>
      </c>
      <c r="B23" s="8" t="s">
        <v>27</v>
      </c>
      <c r="C23" s="9">
        <v>45978</v>
      </c>
      <c r="D23" s="7">
        <v>180</v>
      </c>
      <c r="E23" s="9">
        <f>C23+D23+17</f>
        <v>46175</v>
      </c>
      <c r="F23" s="13"/>
    </row>
    <row r="24" ht="18.75" spans="1:1">
      <c r="A24" s="7">
        <v>22</v>
      </c>
    </row>
    <row r="25" ht="20.25" spans="1:9">
      <c r="A25" s="7">
        <v>23</v>
      </c>
      <c r="B25" s="6" t="s">
        <v>28</v>
      </c>
      <c r="C25" s="5"/>
      <c r="D25" s="5"/>
      <c r="E25" s="5"/>
      <c r="F25" s="14"/>
      <c r="G25" s="9">
        <v>45800</v>
      </c>
      <c r="H25" s="9">
        <v>46014</v>
      </c>
      <c r="I25" s="2">
        <f>H25-G25+1</f>
        <v>215</v>
      </c>
    </row>
    <row r="26" ht="18.75" spans="1:6">
      <c r="A26" s="7">
        <v>24</v>
      </c>
      <c r="B26" s="8" t="s">
        <v>11</v>
      </c>
      <c r="C26" s="9">
        <v>45740</v>
      </c>
      <c r="D26" s="7"/>
      <c r="E26" s="9"/>
      <c r="F26" s="13"/>
    </row>
    <row r="27" ht="20.25" spans="1:6">
      <c r="A27" s="5">
        <v>25</v>
      </c>
      <c r="B27" s="8" t="s">
        <v>19</v>
      </c>
      <c r="C27" s="9">
        <f>C34</f>
        <v>45870</v>
      </c>
      <c r="D27" s="7">
        <v>45</v>
      </c>
      <c r="E27" s="9">
        <f t="shared" ref="E27:E29" si="2">C27+D27-1</f>
        <v>45914</v>
      </c>
      <c r="F27" s="13"/>
    </row>
    <row r="28" ht="18.75" spans="1:6">
      <c r="A28" s="7">
        <v>26</v>
      </c>
      <c r="B28" s="8" t="s">
        <v>13</v>
      </c>
      <c r="C28" s="9">
        <v>45920</v>
      </c>
      <c r="D28" s="7">
        <v>45</v>
      </c>
      <c r="E28" s="9">
        <f t="shared" si="2"/>
        <v>45964</v>
      </c>
      <c r="F28" s="13"/>
    </row>
    <row r="29" ht="18.75" spans="1:6">
      <c r="A29" s="7">
        <v>27</v>
      </c>
      <c r="B29" s="8" t="s">
        <v>20</v>
      </c>
      <c r="C29" s="9">
        <v>45927</v>
      </c>
      <c r="D29" s="7">
        <v>50</v>
      </c>
      <c r="E29" s="9">
        <f t="shared" si="2"/>
        <v>45976</v>
      </c>
      <c r="F29" s="13"/>
    </row>
    <row r="30" ht="18.75" spans="1:6">
      <c r="A30" s="7">
        <v>28</v>
      </c>
      <c r="B30" s="8" t="s">
        <v>21</v>
      </c>
      <c r="C30" s="9">
        <v>46030</v>
      </c>
      <c r="D30" s="7">
        <v>90</v>
      </c>
      <c r="E30" s="9">
        <f t="shared" ref="E30:E36" si="3">C30+D30+17</f>
        <v>46137</v>
      </c>
      <c r="F30" s="12"/>
    </row>
    <row r="31" ht="20.25" spans="1:6">
      <c r="A31" s="5">
        <v>29</v>
      </c>
      <c r="B31" s="8" t="s">
        <v>22</v>
      </c>
      <c r="C31" s="9">
        <v>45965</v>
      </c>
      <c r="D31" s="7">
        <v>30</v>
      </c>
      <c r="E31" s="9">
        <f t="shared" ref="E31:E34" si="4">C31+D31-1</f>
        <v>45994</v>
      </c>
      <c r="F31" s="12"/>
    </row>
    <row r="32" ht="18.75" spans="1:6">
      <c r="A32" s="7">
        <v>30</v>
      </c>
      <c r="B32" s="8" t="s">
        <v>23</v>
      </c>
      <c r="C32" s="9">
        <v>46045</v>
      </c>
      <c r="D32" s="7">
        <v>60</v>
      </c>
      <c r="E32" s="9">
        <f t="shared" si="3"/>
        <v>46122</v>
      </c>
      <c r="F32" s="12"/>
    </row>
    <row r="33" ht="18.75" spans="1:6">
      <c r="A33" s="7">
        <v>31</v>
      </c>
      <c r="B33" s="8" t="s">
        <v>24</v>
      </c>
      <c r="C33" s="9">
        <v>45927</v>
      </c>
      <c r="D33" s="7">
        <v>70</v>
      </c>
      <c r="E33" s="9">
        <f t="shared" si="4"/>
        <v>45996</v>
      </c>
      <c r="F33" s="13"/>
    </row>
    <row r="34" ht="18.75" spans="1:6">
      <c r="A34" s="7">
        <v>32</v>
      </c>
      <c r="B34" s="8" t="s">
        <v>25</v>
      </c>
      <c r="C34" s="9">
        <v>45870</v>
      </c>
      <c r="D34" s="7">
        <v>72</v>
      </c>
      <c r="E34" s="9">
        <f t="shared" si="4"/>
        <v>45941</v>
      </c>
      <c r="F34" s="13"/>
    </row>
    <row r="35" ht="20.25" spans="1:6">
      <c r="A35" s="5">
        <v>33</v>
      </c>
      <c r="B35" s="8" t="s">
        <v>26</v>
      </c>
      <c r="C35" s="9">
        <v>45910</v>
      </c>
      <c r="D35" s="7">
        <v>232</v>
      </c>
      <c r="E35" s="9">
        <f t="shared" si="3"/>
        <v>46159</v>
      </c>
      <c r="F35" s="13"/>
    </row>
    <row r="36" ht="18.75" spans="1:6">
      <c r="A36" s="7">
        <v>34</v>
      </c>
      <c r="B36" s="8" t="s">
        <v>27</v>
      </c>
      <c r="C36" s="9">
        <v>45912</v>
      </c>
      <c r="D36" s="7">
        <v>200</v>
      </c>
      <c r="E36" s="9">
        <f t="shared" si="3"/>
        <v>46129</v>
      </c>
      <c r="F36" s="13"/>
    </row>
    <row r="37" ht="18.75" spans="1:1">
      <c r="A37" s="7">
        <v>35</v>
      </c>
    </row>
    <row r="38" ht="20.25" spans="1:9">
      <c r="A38" s="7">
        <v>36</v>
      </c>
      <c r="B38" s="6" t="s">
        <v>29</v>
      </c>
      <c r="C38" s="5"/>
      <c r="D38" s="5"/>
      <c r="E38" s="5"/>
      <c r="F38" s="14"/>
      <c r="G38" s="9">
        <v>45807</v>
      </c>
      <c r="H38" s="9">
        <v>46026</v>
      </c>
      <c r="I38" s="2">
        <f>H38-G38+1</f>
        <v>220</v>
      </c>
    </row>
    <row r="39" ht="20.25" spans="1:6">
      <c r="A39" s="5">
        <v>37</v>
      </c>
      <c r="B39" s="8" t="s">
        <v>11</v>
      </c>
      <c r="C39" s="9">
        <v>45740</v>
      </c>
      <c r="D39" s="7"/>
      <c r="E39" s="9"/>
      <c r="F39" s="13"/>
    </row>
    <row r="40" ht="18.75" spans="1:6">
      <c r="A40" s="7">
        <v>38</v>
      </c>
      <c r="B40" s="8" t="s">
        <v>19</v>
      </c>
      <c r="C40" s="9">
        <f>C47</f>
        <v>45877</v>
      </c>
      <c r="D40" s="7">
        <v>30</v>
      </c>
      <c r="E40" s="9">
        <f t="shared" ref="E40:E42" si="5">C40+D40-1</f>
        <v>45906</v>
      </c>
      <c r="F40" s="13"/>
    </row>
    <row r="41" ht="18.75" spans="1:6">
      <c r="A41" s="7">
        <v>39</v>
      </c>
      <c r="B41" s="8" t="s">
        <v>13</v>
      </c>
      <c r="C41" s="9">
        <v>45932</v>
      </c>
      <c r="D41" s="7">
        <v>45</v>
      </c>
      <c r="E41" s="9">
        <f t="shared" si="5"/>
        <v>45976</v>
      </c>
      <c r="F41" s="13"/>
    </row>
    <row r="42" ht="18.75" spans="1:6">
      <c r="A42" s="7">
        <v>40</v>
      </c>
      <c r="B42" s="8" t="s">
        <v>20</v>
      </c>
      <c r="C42" s="9">
        <f>C41</f>
        <v>45932</v>
      </c>
      <c r="D42" s="7">
        <v>50</v>
      </c>
      <c r="E42" s="9">
        <f t="shared" si="5"/>
        <v>45981</v>
      </c>
      <c r="F42" s="13"/>
    </row>
    <row r="43" ht="20.25" spans="1:6">
      <c r="A43" s="5">
        <v>41</v>
      </c>
      <c r="B43" s="8" t="s">
        <v>21</v>
      </c>
      <c r="C43" s="9">
        <v>46042</v>
      </c>
      <c r="D43" s="7">
        <v>90</v>
      </c>
      <c r="E43" s="9">
        <f t="shared" ref="E43:E49" si="6">C43+D43+17</f>
        <v>46149</v>
      </c>
      <c r="F43" s="12"/>
    </row>
    <row r="44" ht="18.75" spans="1:6">
      <c r="A44" s="7">
        <v>42</v>
      </c>
      <c r="B44" s="8" t="s">
        <v>22</v>
      </c>
      <c r="C44" s="9">
        <v>45977</v>
      </c>
      <c r="D44" s="7">
        <v>30</v>
      </c>
      <c r="E44" s="9">
        <f t="shared" ref="E44:E47" si="7">C44+D44-1</f>
        <v>46006</v>
      </c>
      <c r="F44" s="12"/>
    </row>
    <row r="45" ht="18.75" spans="1:6">
      <c r="A45" s="7">
        <v>43</v>
      </c>
      <c r="B45" s="8" t="s">
        <v>23</v>
      </c>
      <c r="C45" s="9">
        <v>46052</v>
      </c>
      <c r="D45" s="7">
        <v>60</v>
      </c>
      <c r="E45" s="9">
        <f t="shared" si="6"/>
        <v>46129</v>
      </c>
      <c r="F45" s="12"/>
    </row>
    <row r="46" ht="18.75" spans="1:6">
      <c r="A46" s="7">
        <v>44</v>
      </c>
      <c r="B46" s="8" t="s">
        <v>24</v>
      </c>
      <c r="C46" s="9">
        <v>45940</v>
      </c>
      <c r="D46" s="7">
        <v>70</v>
      </c>
      <c r="E46" s="9">
        <f t="shared" si="7"/>
        <v>46009</v>
      </c>
      <c r="F46" s="13"/>
    </row>
    <row r="47" ht="20.25" spans="1:6">
      <c r="A47" s="5">
        <v>45</v>
      </c>
      <c r="B47" s="8" t="s">
        <v>25</v>
      </c>
      <c r="C47" s="9">
        <v>45877</v>
      </c>
      <c r="D47" s="7">
        <v>78</v>
      </c>
      <c r="E47" s="9">
        <f t="shared" si="7"/>
        <v>45954</v>
      </c>
      <c r="F47" s="13"/>
    </row>
    <row r="48" ht="18.75" spans="1:6">
      <c r="A48" s="7">
        <v>46</v>
      </c>
      <c r="B48" s="8" t="s">
        <v>26</v>
      </c>
      <c r="C48" s="9">
        <v>45917</v>
      </c>
      <c r="D48" s="7">
        <v>238</v>
      </c>
      <c r="E48" s="9">
        <f t="shared" si="6"/>
        <v>46172</v>
      </c>
      <c r="F48" s="13"/>
    </row>
    <row r="49" ht="18.75" spans="1:6">
      <c r="A49" s="7">
        <v>47</v>
      </c>
      <c r="B49" s="8" t="s">
        <v>27</v>
      </c>
      <c r="C49" s="9">
        <v>45925</v>
      </c>
      <c r="D49" s="7">
        <v>200</v>
      </c>
      <c r="E49" s="9">
        <f t="shared" si="6"/>
        <v>46142</v>
      </c>
      <c r="F49" s="13"/>
    </row>
    <row r="50" ht="18.75" spans="1:1">
      <c r="A50" s="7">
        <v>48</v>
      </c>
    </row>
    <row r="51" ht="20.25" spans="1:9">
      <c r="A51" s="5">
        <v>49</v>
      </c>
      <c r="B51" s="6" t="s">
        <v>30</v>
      </c>
      <c r="C51" s="5"/>
      <c r="D51" s="5"/>
      <c r="E51" s="5"/>
      <c r="F51" s="14"/>
      <c r="G51" s="9">
        <v>45802</v>
      </c>
      <c r="H51" s="9">
        <v>46124</v>
      </c>
      <c r="I51" s="2">
        <f>H51-G51+1</f>
        <v>323</v>
      </c>
    </row>
    <row r="52" ht="18.75" spans="1:6">
      <c r="A52" s="7">
        <v>50</v>
      </c>
      <c r="B52" s="8" t="s">
        <v>11</v>
      </c>
      <c r="C52" s="9">
        <v>45742</v>
      </c>
      <c r="D52" s="7"/>
      <c r="E52" s="9"/>
      <c r="F52" s="13"/>
    </row>
    <row r="53" ht="18.75" spans="1:6">
      <c r="A53" s="7">
        <v>51</v>
      </c>
      <c r="B53" s="8" t="s">
        <v>20</v>
      </c>
      <c r="C53" s="9">
        <v>45927</v>
      </c>
      <c r="D53" s="7">
        <v>45</v>
      </c>
      <c r="E53" s="9">
        <f>C53+D53-1</f>
        <v>45971</v>
      </c>
      <c r="F53" s="13"/>
    </row>
    <row r="54" ht="18.75" spans="1:6">
      <c r="A54" s="7">
        <v>52</v>
      </c>
      <c r="B54" s="8" t="s">
        <v>31</v>
      </c>
      <c r="C54" s="9">
        <v>46002</v>
      </c>
      <c r="D54" s="7">
        <v>60</v>
      </c>
      <c r="E54" s="9">
        <f t="shared" ref="E54:E57" si="8">C54+D54-1</f>
        <v>46061</v>
      </c>
      <c r="F54" s="12"/>
    </row>
    <row r="55" ht="20.25" spans="1:6">
      <c r="A55" s="5">
        <v>53</v>
      </c>
      <c r="B55" s="8" t="s">
        <v>23</v>
      </c>
      <c r="C55" s="9">
        <v>45972</v>
      </c>
      <c r="D55" s="7">
        <v>120</v>
      </c>
      <c r="E55" s="9">
        <f t="shared" ref="E54:E59" si="9">C55+D55+17</f>
        <v>46109</v>
      </c>
      <c r="F55" s="12"/>
    </row>
    <row r="56" ht="18.75" spans="1:6">
      <c r="A56" s="7">
        <v>54</v>
      </c>
      <c r="B56" s="8" t="s">
        <v>24</v>
      </c>
      <c r="C56" s="9">
        <v>45937</v>
      </c>
      <c r="D56" s="7">
        <v>70</v>
      </c>
      <c r="E56" s="9">
        <f t="shared" si="8"/>
        <v>46006</v>
      </c>
      <c r="F56" s="13"/>
    </row>
    <row r="57" ht="18.75" spans="1:6">
      <c r="A57" s="7">
        <v>55</v>
      </c>
      <c r="B57" s="8" t="s">
        <v>25</v>
      </c>
      <c r="C57" s="9">
        <v>45927</v>
      </c>
      <c r="D57" s="7">
        <v>75</v>
      </c>
      <c r="E57" s="9">
        <f t="shared" si="8"/>
        <v>46001</v>
      </c>
      <c r="F57" s="13"/>
    </row>
    <row r="58" ht="18.75" spans="1:6">
      <c r="A58" s="7">
        <v>56</v>
      </c>
      <c r="B58" s="8" t="s">
        <v>26</v>
      </c>
      <c r="C58" s="9">
        <v>46002</v>
      </c>
      <c r="D58" s="7">
        <v>150</v>
      </c>
      <c r="E58" s="9">
        <f t="shared" si="9"/>
        <v>46169</v>
      </c>
      <c r="F58" s="13"/>
    </row>
    <row r="59" ht="20.25" spans="1:6">
      <c r="A59" s="5">
        <v>57</v>
      </c>
      <c r="B59" s="8" t="s">
        <v>27</v>
      </c>
      <c r="C59" s="9">
        <v>45902</v>
      </c>
      <c r="D59" s="7">
        <v>235</v>
      </c>
      <c r="E59" s="9">
        <f t="shared" si="9"/>
        <v>46154</v>
      </c>
      <c r="F59" s="13"/>
    </row>
    <row r="60" ht="18.75" spans="1:1">
      <c r="A60" s="7">
        <v>58</v>
      </c>
    </row>
    <row r="61" ht="20.25" spans="1:9">
      <c r="A61" s="7">
        <v>59</v>
      </c>
      <c r="B61" s="6" t="s">
        <v>32</v>
      </c>
      <c r="C61" s="5"/>
      <c r="D61" s="5"/>
      <c r="E61" s="5"/>
      <c r="F61" s="14"/>
      <c r="G61" s="9">
        <v>45799</v>
      </c>
      <c r="H61" s="9">
        <v>46103</v>
      </c>
      <c r="I61" s="2">
        <f>H61-G61+1</f>
        <v>305</v>
      </c>
    </row>
    <row r="62" ht="18.75" spans="1:6">
      <c r="A62" s="7">
        <v>60</v>
      </c>
      <c r="B62" s="8" t="s">
        <v>11</v>
      </c>
      <c r="C62" s="9">
        <v>45744</v>
      </c>
      <c r="D62" s="7"/>
      <c r="E62" s="9"/>
      <c r="F62" s="13"/>
    </row>
    <row r="63" ht="20.25" spans="1:6">
      <c r="A63" s="5">
        <v>61</v>
      </c>
      <c r="B63" s="8" t="s">
        <v>33</v>
      </c>
      <c r="C63" s="9">
        <v>45909</v>
      </c>
      <c r="D63" s="7">
        <v>45</v>
      </c>
      <c r="E63" s="9">
        <f t="shared" ref="E63:E65" si="10">C63+D63-1</f>
        <v>45953</v>
      </c>
      <c r="F63" s="13"/>
    </row>
    <row r="64" ht="18.75" spans="1:6">
      <c r="A64" s="7">
        <v>62</v>
      </c>
      <c r="B64" s="8" t="s">
        <v>13</v>
      </c>
      <c r="C64" s="9">
        <v>45961</v>
      </c>
      <c r="D64" s="7">
        <v>45</v>
      </c>
      <c r="E64" s="9">
        <f t="shared" si="10"/>
        <v>46005</v>
      </c>
      <c r="F64" s="13"/>
    </row>
    <row r="65" ht="18.75" spans="1:6">
      <c r="A65" s="7">
        <v>63</v>
      </c>
      <c r="B65" s="8" t="s">
        <v>20</v>
      </c>
      <c r="C65" s="9">
        <v>45971</v>
      </c>
      <c r="D65" s="7">
        <v>60</v>
      </c>
      <c r="E65" s="9">
        <f t="shared" si="10"/>
        <v>46030</v>
      </c>
      <c r="F65" s="13"/>
    </row>
    <row r="66" ht="18.75" spans="1:6">
      <c r="A66" s="7">
        <v>64</v>
      </c>
      <c r="B66" s="8" t="s">
        <v>34</v>
      </c>
      <c r="C66" s="9">
        <v>45976</v>
      </c>
      <c r="D66" s="7">
        <v>90</v>
      </c>
      <c r="E66" s="9">
        <f>C66+D66+17</f>
        <v>46083</v>
      </c>
      <c r="F66" s="12"/>
    </row>
    <row r="67" ht="20.25" spans="1:6">
      <c r="A67" s="5">
        <v>65</v>
      </c>
      <c r="B67" s="8" t="s">
        <v>35</v>
      </c>
      <c r="C67" s="9">
        <v>46031</v>
      </c>
      <c r="D67" s="7">
        <v>120</v>
      </c>
      <c r="E67" s="9">
        <f>C67+D67+17</f>
        <v>46168</v>
      </c>
      <c r="F67" s="12"/>
    </row>
    <row r="68" ht="18.75" spans="1:6">
      <c r="A68" s="7">
        <v>66</v>
      </c>
      <c r="B68" s="8" t="s">
        <v>24</v>
      </c>
      <c r="C68" s="9">
        <v>45968</v>
      </c>
      <c r="D68" s="7">
        <v>70</v>
      </c>
      <c r="E68" s="9">
        <f>C68+D68-1</f>
        <v>46037</v>
      </c>
      <c r="F68" s="13"/>
    </row>
    <row r="69" ht="18.75" spans="1:6">
      <c r="A69" s="7">
        <v>67</v>
      </c>
      <c r="B69" s="8" t="s">
        <v>25</v>
      </c>
      <c r="C69" s="9">
        <v>45954</v>
      </c>
      <c r="D69" s="7">
        <v>50</v>
      </c>
      <c r="E69" s="9">
        <f>C69+D69-1</f>
        <v>46003</v>
      </c>
      <c r="F69" s="13"/>
    </row>
    <row r="70" ht="18.75" spans="1:6">
      <c r="A70" s="7">
        <v>68</v>
      </c>
      <c r="B70" s="8" t="s">
        <v>26</v>
      </c>
      <c r="C70" s="9">
        <v>46004</v>
      </c>
      <c r="D70" s="7">
        <v>150</v>
      </c>
      <c r="E70" s="9">
        <f>C70+D70+17</f>
        <v>46171</v>
      </c>
      <c r="F70" s="13"/>
    </row>
    <row r="71" ht="20.25" spans="1:6">
      <c r="A71" s="5">
        <v>69</v>
      </c>
      <c r="B71" s="8" t="s">
        <v>27</v>
      </c>
      <c r="C71" s="9">
        <v>45989</v>
      </c>
      <c r="D71" s="7">
        <v>135</v>
      </c>
      <c r="E71" s="9">
        <f>C71+D71+17</f>
        <v>46141</v>
      </c>
      <c r="F71" s="13"/>
    </row>
    <row r="72" ht="18.75" spans="1:1">
      <c r="A72" s="7">
        <v>70</v>
      </c>
    </row>
    <row r="73" ht="20.25" spans="1:9">
      <c r="A73" s="7">
        <v>71</v>
      </c>
      <c r="B73" s="6" t="s">
        <v>36</v>
      </c>
      <c r="C73" s="5"/>
      <c r="D73" s="5"/>
      <c r="E73" s="5"/>
      <c r="F73" s="14"/>
      <c r="G73" s="9">
        <v>45910</v>
      </c>
      <c r="H73" s="9">
        <v>46121</v>
      </c>
      <c r="I73" s="2">
        <f>H73-G73+1</f>
        <v>212</v>
      </c>
    </row>
    <row r="74" ht="18.75" spans="1:6">
      <c r="A74" s="7">
        <v>72</v>
      </c>
      <c r="B74" s="8" t="s">
        <v>11</v>
      </c>
      <c r="C74" s="9">
        <v>45870</v>
      </c>
      <c r="D74" s="7"/>
      <c r="E74" s="9"/>
      <c r="F74" s="13"/>
    </row>
    <row r="75" ht="20.25" spans="1:6">
      <c r="A75" s="5">
        <v>73</v>
      </c>
      <c r="B75" s="8" t="s">
        <v>19</v>
      </c>
      <c r="C75" s="9">
        <v>45976</v>
      </c>
      <c r="D75" s="7">
        <v>45</v>
      </c>
      <c r="E75" s="9">
        <f>C75+D75-1</f>
        <v>46020</v>
      </c>
      <c r="F75" s="13"/>
    </row>
    <row r="76" ht="18.75" spans="1:6">
      <c r="A76" s="7">
        <v>74</v>
      </c>
      <c r="B76" s="8" t="s">
        <v>13</v>
      </c>
      <c r="C76" s="9">
        <v>45999</v>
      </c>
      <c r="D76" s="7">
        <v>60</v>
      </c>
      <c r="E76" s="9">
        <f>C76+D76-1</f>
        <v>46058</v>
      </c>
      <c r="F76" s="13"/>
    </row>
    <row r="77" ht="18.75" spans="1:6">
      <c r="A77" s="7">
        <v>75</v>
      </c>
      <c r="B77" s="8" t="s">
        <v>37</v>
      </c>
      <c r="C77" s="9">
        <v>46059</v>
      </c>
      <c r="D77" s="7">
        <v>125</v>
      </c>
      <c r="E77" s="9">
        <f>C77+D77+17</f>
        <v>46201</v>
      </c>
      <c r="F77" s="12"/>
    </row>
    <row r="78" ht="18.75" spans="1:6">
      <c r="A78" s="7">
        <v>76</v>
      </c>
      <c r="B78" s="8" t="s">
        <v>24</v>
      </c>
      <c r="C78" s="9">
        <v>46037</v>
      </c>
      <c r="D78" s="7">
        <v>70</v>
      </c>
      <c r="E78" s="9">
        <f>C78+D78+17</f>
        <v>46124</v>
      </c>
      <c r="F78" s="13"/>
    </row>
    <row r="79" ht="20.25" spans="1:6">
      <c r="A79" s="5">
        <v>77</v>
      </c>
      <c r="B79" s="8" t="s">
        <v>25</v>
      </c>
      <c r="C79" s="9">
        <v>45990</v>
      </c>
      <c r="D79" s="7">
        <v>75</v>
      </c>
      <c r="E79" s="9">
        <f>C79+D79-1</f>
        <v>46064</v>
      </c>
      <c r="F79" s="13"/>
    </row>
    <row r="80" ht="18.75" spans="1:6">
      <c r="A80" s="7">
        <v>78</v>
      </c>
      <c r="B80" s="8" t="s">
        <v>26</v>
      </c>
      <c r="C80" s="9">
        <v>46083</v>
      </c>
      <c r="D80" s="7">
        <v>120</v>
      </c>
      <c r="E80" s="9">
        <f>C80+D80-1</f>
        <v>46202</v>
      </c>
      <c r="F80" s="13"/>
    </row>
    <row r="81" ht="18.75" spans="1:6">
      <c r="A81" s="7">
        <v>79</v>
      </c>
      <c r="B81" s="8" t="s">
        <v>27</v>
      </c>
      <c r="C81" s="9">
        <v>46000</v>
      </c>
      <c r="D81" s="7">
        <v>165</v>
      </c>
      <c r="E81" s="9">
        <f>C81+D81+17</f>
        <v>46182</v>
      </c>
      <c r="F81" s="13"/>
    </row>
    <row r="82" ht="18.75" spans="1:1">
      <c r="A82" s="7">
        <v>80</v>
      </c>
    </row>
    <row r="83" ht="20.25" spans="1:9">
      <c r="A83" s="5">
        <v>81</v>
      </c>
      <c r="B83" s="6" t="s">
        <v>38</v>
      </c>
      <c r="C83" s="5"/>
      <c r="D83" s="5"/>
      <c r="E83" s="5"/>
      <c r="F83" s="14"/>
      <c r="G83" s="9">
        <v>45782</v>
      </c>
      <c r="H83" s="9">
        <v>46030</v>
      </c>
      <c r="I83" s="2">
        <f>H83-G83+1</f>
        <v>249</v>
      </c>
    </row>
    <row r="84" ht="18.75" spans="1:6">
      <c r="A84" s="7">
        <v>82</v>
      </c>
      <c r="B84" s="8" t="s">
        <v>11</v>
      </c>
      <c r="C84" s="9">
        <v>45727</v>
      </c>
      <c r="D84" s="7"/>
      <c r="E84" s="9"/>
      <c r="F84" s="13"/>
    </row>
    <row r="85" ht="18.75" spans="1:6">
      <c r="A85" s="7">
        <v>83</v>
      </c>
      <c r="B85" s="8" t="s">
        <v>19</v>
      </c>
      <c r="C85" s="9">
        <v>45884</v>
      </c>
      <c r="D85" s="7">
        <v>45</v>
      </c>
      <c r="E85" s="9">
        <f t="shared" ref="E85:E90" si="11">C85+D85-1</f>
        <v>45928</v>
      </c>
      <c r="F85" s="13"/>
    </row>
    <row r="86" ht="18.75" spans="1:6">
      <c r="A86" s="7">
        <v>84</v>
      </c>
      <c r="B86" s="8" t="s">
        <v>13</v>
      </c>
      <c r="C86" s="9">
        <v>45886</v>
      </c>
      <c r="D86" s="7">
        <v>75</v>
      </c>
      <c r="E86" s="9">
        <f t="shared" si="11"/>
        <v>45960</v>
      </c>
      <c r="F86" s="13"/>
    </row>
    <row r="87" ht="20.25" spans="1:6">
      <c r="A87" s="5">
        <v>85</v>
      </c>
      <c r="B87" s="8" t="s">
        <v>37</v>
      </c>
      <c r="C87" s="9">
        <v>45961</v>
      </c>
      <c r="D87" s="7">
        <v>150</v>
      </c>
      <c r="E87" s="9">
        <f t="shared" ref="E87:E91" si="12">C87+D87+17</f>
        <v>46128</v>
      </c>
      <c r="F87" s="12"/>
    </row>
    <row r="88" ht="18.75" spans="1:6">
      <c r="A88" s="7">
        <v>86</v>
      </c>
      <c r="B88" s="8" t="s">
        <v>24</v>
      </c>
      <c r="C88" s="9">
        <v>45921</v>
      </c>
      <c r="D88" s="7">
        <v>70</v>
      </c>
      <c r="E88" s="9">
        <f>C88+D88-1</f>
        <v>45990</v>
      </c>
      <c r="F88" s="13"/>
    </row>
    <row r="89" ht="18.75" spans="1:6">
      <c r="A89" s="7">
        <v>87</v>
      </c>
      <c r="B89" s="8" t="s">
        <v>25</v>
      </c>
      <c r="C89" s="9">
        <v>45872</v>
      </c>
      <c r="D89" s="7">
        <v>90</v>
      </c>
      <c r="E89" s="9">
        <f t="shared" si="11"/>
        <v>45961</v>
      </c>
      <c r="F89" s="13"/>
    </row>
    <row r="90" ht="18.75" spans="1:6">
      <c r="A90" s="7">
        <v>88</v>
      </c>
      <c r="B90" s="8" t="s">
        <v>26</v>
      </c>
      <c r="C90" s="9">
        <v>45962</v>
      </c>
      <c r="D90" s="7">
        <v>180</v>
      </c>
      <c r="E90" s="9">
        <f>C90+D90+17</f>
        <v>46159</v>
      </c>
      <c r="F90" s="13"/>
    </row>
    <row r="91" ht="20.25" spans="1:6">
      <c r="A91" s="5">
        <v>89</v>
      </c>
      <c r="B91" s="8" t="s">
        <v>27</v>
      </c>
      <c r="C91" s="9">
        <v>45892</v>
      </c>
      <c r="D91" s="7">
        <v>200</v>
      </c>
      <c r="E91" s="9">
        <f t="shared" si="12"/>
        <v>46109</v>
      </c>
      <c r="F91" s="13"/>
    </row>
    <row r="92" ht="18.75" spans="1:1">
      <c r="A92" s="7">
        <v>90</v>
      </c>
    </row>
    <row r="93" ht="20.25" spans="1:9">
      <c r="A93" s="7">
        <v>91</v>
      </c>
      <c r="B93" s="6" t="s">
        <v>39</v>
      </c>
      <c r="C93" s="5"/>
      <c r="D93" s="5"/>
      <c r="E93" s="5"/>
      <c r="F93" s="14"/>
      <c r="G93" s="9">
        <v>45787</v>
      </c>
      <c r="H93" s="9">
        <v>46123</v>
      </c>
      <c r="I93" s="2">
        <f>H93-G93+1</f>
        <v>337</v>
      </c>
    </row>
    <row r="94" ht="18.75" spans="1:6">
      <c r="A94" s="7">
        <v>92</v>
      </c>
      <c r="B94" s="8" t="s">
        <v>11</v>
      </c>
      <c r="C94" s="9">
        <v>45732</v>
      </c>
      <c r="D94" s="7"/>
      <c r="E94" s="9"/>
      <c r="F94" s="13"/>
    </row>
    <row r="95" ht="20.25" spans="1:6">
      <c r="A95" s="5">
        <v>93</v>
      </c>
      <c r="B95" s="8" t="s">
        <v>13</v>
      </c>
      <c r="C95" s="9">
        <v>45882</v>
      </c>
      <c r="D95" s="7">
        <v>60</v>
      </c>
      <c r="E95" s="9">
        <f>C95+D95-1</f>
        <v>45941</v>
      </c>
      <c r="F95" s="13"/>
    </row>
    <row r="96" ht="18.75" spans="1:6">
      <c r="A96" s="7">
        <v>94</v>
      </c>
      <c r="B96" s="8" t="s">
        <v>40</v>
      </c>
      <c r="C96" s="9">
        <v>45942</v>
      </c>
      <c r="D96" s="7">
        <v>150</v>
      </c>
      <c r="E96" s="9">
        <f t="shared" ref="E96:E100" si="13">C96+D96+17</f>
        <v>46109</v>
      </c>
      <c r="F96" s="12"/>
    </row>
    <row r="97" ht="18.75" spans="1:6">
      <c r="A97" s="7">
        <v>95</v>
      </c>
      <c r="B97" s="8" t="s">
        <v>24</v>
      </c>
      <c r="C97" s="9">
        <v>45921</v>
      </c>
      <c r="D97" s="7">
        <v>70</v>
      </c>
      <c r="E97" s="9">
        <f>C97+D97-1</f>
        <v>45990</v>
      </c>
      <c r="F97" s="13"/>
    </row>
    <row r="98" ht="18.75" spans="1:6">
      <c r="A98" s="7">
        <v>96</v>
      </c>
      <c r="B98" s="8" t="s">
        <v>25</v>
      </c>
      <c r="C98" s="9">
        <v>45882</v>
      </c>
      <c r="D98" s="7">
        <v>60</v>
      </c>
      <c r="E98" s="9">
        <f>C98+D98-1</f>
        <v>45941</v>
      </c>
      <c r="F98" s="13"/>
    </row>
    <row r="99" ht="20.25" spans="1:6">
      <c r="A99" s="5">
        <v>97</v>
      </c>
      <c r="B99" s="8" t="s">
        <v>26</v>
      </c>
      <c r="C99" s="9">
        <v>45942</v>
      </c>
      <c r="D99" s="7">
        <v>200</v>
      </c>
      <c r="E99" s="9">
        <f t="shared" si="13"/>
        <v>46159</v>
      </c>
      <c r="F99" s="13"/>
    </row>
    <row r="100" ht="18.75" spans="1:6">
      <c r="A100" s="7">
        <v>98</v>
      </c>
      <c r="B100" s="8" t="s">
        <v>27</v>
      </c>
      <c r="C100" s="9">
        <v>45896</v>
      </c>
      <c r="D100" s="7">
        <v>220</v>
      </c>
      <c r="E100" s="9">
        <f t="shared" si="13"/>
        <v>46133</v>
      </c>
      <c r="F100" s="13"/>
    </row>
    <row r="101" ht="18.75" spans="1:1">
      <c r="A101" s="7">
        <v>99</v>
      </c>
    </row>
    <row r="102" ht="20.25" spans="1:6">
      <c r="A102" s="7">
        <v>100</v>
      </c>
      <c r="B102" s="6" t="s">
        <v>41</v>
      </c>
      <c r="C102" s="5"/>
      <c r="D102" s="5"/>
      <c r="E102" s="5"/>
      <c r="F102" s="14"/>
    </row>
    <row r="103" ht="20.25" spans="1:6">
      <c r="A103" s="5">
        <v>101</v>
      </c>
      <c r="B103" s="8" t="s">
        <v>11</v>
      </c>
      <c r="C103" s="9">
        <v>46092</v>
      </c>
      <c r="D103" s="7"/>
      <c r="E103" s="9"/>
      <c r="F103" s="13"/>
    </row>
    <row r="104" ht="18.75" spans="1:6">
      <c r="A104" s="7">
        <v>102</v>
      </c>
      <c r="B104" s="8" t="s">
        <v>42</v>
      </c>
      <c r="C104" s="9">
        <v>45737</v>
      </c>
      <c r="D104" s="7">
        <v>70</v>
      </c>
      <c r="E104" s="9">
        <f>C104+D104-1</f>
        <v>45806</v>
      </c>
      <c r="F104" s="13"/>
    </row>
    <row r="105" ht="18.75" spans="1:1">
      <c r="A105" s="7">
        <v>103</v>
      </c>
    </row>
    <row r="106" ht="20.25" spans="1:6">
      <c r="A106" s="7">
        <v>104</v>
      </c>
      <c r="B106" s="6" t="s">
        <v>43</v>
      </c>
      <c r="C106" s="5"/>
      <c r="D106" s="5"/>
      <c r="E106" s="5"/>
      <c r="F106" s="14"/>
    </row>
    <row r="107" ht="20.25" spans="1:6">
      <c r="A107" s="5">
        <v>105</v>
      </c>
      <c r="B107" s="8" t="s">
        <v>44</v>
      </c>
      <c r="C107" s="9">
        <v>46001</v>
      </c>
      <c r="D107" s="7">
        <v>60</v>
      </c>
      <c r="E107" s="9">
        <f>C107+D107-1</f>
        <v>46060</v>
      </c>
      <c r="F107" s="13"/>
    </row>
    <row r="108" ht="18.75" spans="1:6">
      <c r="A108" s="7">
        <v>106</v>
      </c>
      <c r="B108" s="8" t="s">
        <v>45</v>
      </c>
      <c r="C108" s="9">
        <v>46023</v>
      </c>
      <c r="D108" s="7">
        <v>60</v>
      </c>
      <c r="E108" s="9">
        <f>C108+D108+17</f>
        <v>46100</v>
      </c>
      <c r="F108" s="13"/>
    </row>
    <row r="109" ht="18.75" spans="1:6">
      <c r="A109" s="7">
        <v>107</v>
      </c>
      <c r="B109" s="8" t="s">
        <v>46</v>
      </c>
      <c r="C109" s="9">
        <v>46061</v>
      </c>
      <c r="D109" s="7">
        <v>60</v>
      </c>
      <c r="E109" s="9">
        <f>C109+D109+17</f>
        <v>46138</v>
      </c>
      <c r="F109" s="12"/>
    </row>
    <row r="110" ht="18.75" spans="1:6">
      <c r="A110" s="7">
        <v>108</v>
      </c>
      <c r="B110" s="8" t="s">
        <v>47</v>
      </c>
      <c r="C110" s="9">
        <v>46101</v>
      </c>
      <c r="D110" s="7">
        <v>70</v>
      </c>
      <c r="E110" s="9">
        <f t="shared" ref="E110:E115" si="14">C110+D110-1</f>
        <v>46170</v>
      </c>
      <c r="F110" s="13"/>
    </row>
    <row r="111" ht="20.25" spans="1:6">
      <c r="A111" s="5">
        <v>109</v>
      </c>
      <c r="B111" s="8" t="s">
        <v>48</v>
      </c>
      <c r="C111" s="9">
        <v>46142</v>
      </c>
      <c r="D111" s="7">
        <v>60</v>
      </c>
      <c r="E111" s="9">
        <f t="shared" si="14"/>
        <v>46201</v>
      </c>
      <c r="F111" s="13"/>
    </row>
    <row r="112" ht="18.75" spans="1:6">
      <c r="A112" s="7">
        <v>110</v>
      </c>
      <c r="B112" s="8" t="s">
        <v>49</v>
      </c>
      <c r="C112" s="9">
        <v>46139</v>
      </c>
      <c r="D112" s="7">
        <v>65</v>
      </c>
      <c r="E112" s="9">
        <f>C112+D112+-1</f>
        <v>46203</v>
      </c>
      <c r="F112" s="13"/>
    </row>
    <row r="113" ht="18.75" spans="1:1">
      <c r="A113" s="7">
        <v>111</v>
      </c>
    </row>
    <row r="114" ht="20.25" spans="1:6">
      <c r="A114" s="7">
        <v>112</v>
      </c>
      <c r="B114" s="6" t="s">
        <v>50</v>
      </c>
      <c r="C114" s="5"/>
      <c r="D114" s="5"/>
      <c r="E114" s="5"/>
      <c r="F114" s="14"/>
    </row>
    <row r="115" ht="20.25" spans="1:6">
      <c r="A115" s="5">
        <v>113</v>
      </c>
      <c r="B115" s="8" t="s">
        <v>51</v>
      </c>
      <c r="C115" s="9">
        <v>46143</v>
      </c>
      <c r="D115" s="7">
        <v>30</v>
      </c>
      <c r="E115" s="9">
        <f t="shared" si="14"/>
        <v>46172</v>
      </c>
      <c r="F115" s="13"/>
    </row>
    <row r="116" ht="18.75" spans="1:6">
      <c r="A116" s="7">
        <v>114</v>
      </c>
      <c r="B116" s="8" t="s">
        <v>52</v>
      </c>
      <c r="C116" s="9">
        <v>46173</v>
      </c>
      <c r="D116" s="7">
        <v>30</v>
      </c>
      <c r="E116" s="9">
        <f t="shared" ref="E116:E123" si="15">C116+D116-1</f>
        <v>46202</v>
      </c>
      <c r="F116" s="13"/>
    </row>
    <row r="117" ht="18.75" spans="1:6">
      <c r="A117" s="7">
        <v>115</v>
      </c>
      <c r="B117" s="8" t="s">
        <v>53</v>
      </c>
      <c r="C117" s="9">
        <v>46203</v>
      </c>
      <c r="D117" s="7">
        <v>1</v>
      </c>
      <c r="E117" s="9">
        <f t="shared" si="15"/>
        <v>46203</v>
      </c>
      <c r="F117" s="12"/>
    </row>
    <row r="118" ht="18.75" spans="1:6">
      <c r="A118" s="7">
        <v>116</v>
      </c>
      <c r="B118" s="8" t="s">
        <v>54</v>
      </c>
      <c r="C118" s="9">
        <v>46204</v>
      </c>
      <c r="D118" s="7">
        <v>30</v>
      </c>
      <c r="E118" s="9">
        <f t="shared" si="15"/>
        <v>46233</v>
      </c>
      <c r="F118" s="13"/>
    </row>
    <row r="119" ht="20.25" spans="1:6">
      <c r="A119" s="5">
        <v>117</v>
      </c>
      <c r="B119" s="8" t="s">
        <v>55</v>
      </c>
      <c r="C119" s="9">
        <v>46204</v>
      </c>
      <c r="D119" s="7">
        <v>20</v>
      </c>
      <c r="E119" s="9">
        <f t="shared" si="15"/>
        <v>46223</v>
      </c>
      <c r="F119" s="13"/>
    </row>
    <row r="120" ht="18.75" spans="1:6">
      <c r="A120" s="7">
        <v>118</v>
      </c>
      <c r="B120" s="8" t="s">
        <v>56</v>
      </c>
      <c r="C120" s="9">
        <v>46174</v>
      </c>
      <c r="D120" s="7">
        <v>25</v>
      </c>
      <c r="E120" s="9">
        <f t="shared" si="15"/>
        <v>46198</v>
      </c>
      <c r="F120" s="13"/>
    </row>
    <row r="121" ht="18.75" spans="1:6">
      <c r="A121" s="7">
        <v>119</v>
      </c>
      <c r="B121" s="8" t="s">
        <v>57</v>
      </c>
      <c r="C121" s="9">
        <v>46199</v>
      </c>
      <c r="D121" s="7">
        <v>15</v>
      </c>
      <c r="E121" s="9">
        <f t="shared" si="15"/>
        <v>46213</v>
      </c>
      <c r="F121" s="13"/>
    </row>
    <row r="122" ht="18.75" spans="1:6">
      <c r="A122" s="7">
        <v>120</v>
      </c>
      <c r="B122" s="8" t="s">
        <v>58</v>
      </c>
      <c r="C122" s="9">
        <v>46214</v>
      </c>
      <c r="D122" s="7">
        <v>20</v>
      </c>
      <c r="E122" s="9">
        <f t="shared" si="15"/>
        <v>46233</v>
      </c>
      <c r="F122" s="13"/>
    </row>
    <row r="123" ht="20.25" spans="1:6">
      <c r="A123" s="5">
        <v>121</v>
      </c>
      <c r="B123" s="8" t="s">
        <v>59</v>
      </c>
      <c r="C123" s="9">
        <v>46234</v>
      </c>
      <c r="D123" s="7">
        <v>21</v>
      </c>
      <c r="E123" s="9">
        <f t="shared" si="15"/>
        <v>46254</v>
      </c>
      <c r="F123" s="13"/>
    </row>
  </sheetData>
  <mergeCells count="1">
    <mergeCell ref="A1:I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1号楼-初中男生宿舍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黄惠东</cp:lastModifiedBy>
  <dcterms:created xsi:type="dcterms:W3CDTF">2025-01-18T08:51:00Z</dcterms:created>
  <dcterms:modified xsi:type="dcterms:W3CDTF">2025-05-01T13:10:07Z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39987920C80D4140AA3095BC644DBD4C_13</vt:lpwstr>
  </property>
  <property fmtid="{D5CDD505-2E9C-101B-9397-08002B2CF9AE}" pid="3" name="KSOProductBuildVer">
    <vt:lpwstr>2052-12.1.0.20305</vt:lpwstr>
  </property>
</Properties>
</file>