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3725" windowHeight="12390" tabRatio="911" activeTab="3"/>
  </bookViews>
  <sheets>
    <sheet name="封面" sheetId="11" r:id="rId1"/>
    <sheet name="编制说明" sheetId="12" r:id="rId2"/>
    <sheet name="汇总表" sheetId="13" r:id="rId3"/>
    <sheet name="采购清单" sheetId="14" r:id="rId4"/>
  </sheets>
  <externalReferences>
    <externalReference r:id="rId5"/>
  </externalReferences>
  <definedNames>
    <definedName name="投标人报价浮动率L">#REF!</definedName>
    <definedName name="_xlnm.Print_Area" localSheetId="3">采购清单!$A$1:$K$16</definedName>
    <definedName name="_xlnm.Print_Titles" localSheetId="3">采购清单!$1:$2</definedName>
    <definedName name="_xlnm.Print_Area" localSheetId="2">汇总表!$A$1:$F$5</definedName>
    <definedName name="_1_10">[1]SJK!#REF!</definedName>
  </definedNames>
  <calcPr calcId="144525"/>
</workbook>
</file>

<file path=xl/sharedStrings.xml><?xml version="1.0" encoding="utf-8"?>
<sst xmlns="http://schemas.openxmlformats.org/spreadsheetml/2006/main" count="61" uniqueCount="54">
  <si>
    <t>东莞市寒溪河流域水质提升及排水管网提质增效项目(一期)第一阶段-大朗镇剩余段焊接钢管采购项目</t>
  </si>
  <si>
    <t>工程</t>
  </si>
  <si>
    <t>采 购 控 制 价</t>
  </si>
  <si>
    <t>采  购  人：</t>
  </si>
  <si>
    <t>东莞市城市工程建设集团有限公司</t>
  </si>
  <si>
    <t>编  制  人：</t>
  </si>
  <si>
    <t>编制时间：   年   月   日</t>
  </si>
  <si>
    <t>审  核  人：</t>
  </si>
  <si>
    <t>审核时间：   年   月   日</t>
  </si>
  <si>
    <t>封-2</t>
  </si>
  <si>
    <t>编制说明</t>
  </si>
  <si>
    <t>1、采购范围：东莞市寒溪河流域水质提升及排水管网提质增效项目(一期)第一阶段-大朗镇剩余段焊接钢管采购项目所包含的全部内容及其他为实现合同目的所涉及的承包范围。</t>
  </si>
  <si>
    <t>2、本项目为固定单价合同；是乙方将货品标的物运至甲方指定地点并通过验收的价款，不再因市场行情等任何原因而变化。合同单价已包括但不限于货品标的物的售价、税费（增值税除外）、运输费、运输中的损耗费用、装车费及交收前保管等所有费用。</t>
  </si>
  <si>
    <t>3、本项目报价需根据采购文件及技术标准要求等进行综合考虑，中标后不再调整。</t>
  </si>
  <si>
    <t>4、本项目采购限价按照月结100%进行编制，即货物经采购人验收合格后，采购人按供货进度支付上月实际验收合格供货量的款项。供方按采购人要求提交请款报告等资料及与上月实际验收合格后的货物价款等额的、合法的、有效的增值税专用发票，采购人在收到前述材料并确认无误后15个工作日内支付结算上月实际验收合格供货量对应款项的100%。</t>
  </si>
  <si>
    <t>东莞市寒溪河流域水质提升及排水管网提质增效项目(一期)第一阶段-大朗镇剩余段焊接钢管采购项目限价费用汇总表</t>
  </si>
  <si>
    <t>序号</t>
  </si>
  <si>
    <t>费用名称</t>
  </si>
  <si>
    <t>采购控制价</t>
  </si>
  <si>
    <t>采购限价
（元）</t>
  </si>
  <si>
    <t>投标报价
（元）</t>
  </si>
  <si>
    <t>备注</t>
  </si>
  <si>
    <t>材料费用</t>
  </si>
  <si>
    <t>汇总报价</t>
  </si>
  <si>
    <t>小写：</t>
  </si>
  <si>
    <t>大写：</t>
  </si>
  <si>
    <t>大朗镇剩余段焊接钢管采购清单</t>
  </si>
  <si>
    <t>工程名称：东莞市寒溪河流域水质提升及排水管网提质增效项目(一期)第一阶段-大朗镇剩余段焊接钢管采购项目</t>
  </si>
  <si>
    <t>名称</t>
  </si>
  <si>
    <t>规格</t>
  </si>
  <si>
    <t>品牌</t>
  </si>
  <si>
    <t>单位</t>
  </si>
  <si>
    <t>暂定数量</t>
  </si>
  <si>
    <t>不含税单价（元）-月结80%</t>
  </si>
  <si>
    <t>不含税金额
（元）-月结80%</t>
  </si>
  <si>
    <t>不含税单价（元）-月结100%</t>
  </si>
  <si>
    <t>不含税金额
（元）-月结100%</t>
  </si>
  <si>
    <t>焊接钢管（螺旋）</t>
  </si>
  <si>
    <t>材质：Q235B               规格：DN600(D630x10mm)               其他要求：除锈、内外防腐，详见需求书以及相应国家标准</t>
  </si>
  <si>
    <t>m</t>
  </si>
  <si>
    <t>埋地</t>
  </si>
  <si>
    <t>材质：Q235B               规格：DN400(D426x8mm)              其他要求：除锈、内外防腐，详见需求书以及相应国家标准</t>
  </si>
  <si>
    <t>材质：Q235B               规格：DN400(D426x8mm)               其他要求：除锈、内外防腐，详见需求书以及相应国家标准</t>
  </si>
  <si>
    <t>沿河挂管</t>
  </si>
  <si>
    <t>不含税合计</t>
  </si>
  <si>
    <t>税金（13%）-按实际税率填写</t>
  </si>
  <si>
    <t>含税总价</t>
  </si>
  <si>
    <t>备注：</t>
  </si>
  <si>
    <t>1、供货地点：东莞市大朗镇。</t>
  </si>
  <si>
    <t>2、上述单价为固定单价，是乙方将货品标的物运至甲方指定地点并通过验收的价款，不再因市场行情等任何原因而变化。合同单价已包括但不限于货品标的物的售价、税费（增值税除外）、运输费、运输中的损耗费用、装车费及交收前保管等所有费用。</t>
  </si>
  <si>
    <t>3、采购清单中数量为暂定数量，结算数量以甲方确认验收合格的实际数量为准。若实际供货数量少于采购清单数量，供货方不得以此为由向采购方追偿。</t>
  </si>
  <si>
    <t>4、若材料需检测，所有材料需由甲方指派人员抽检，委托具有相应资料的检测单位检测(如有)，合格则检测费用由甲方支付，否则由乙方支付，并承担相应的责任和费用。</t>
  </si>
  <si>
    <t>报价单位（盖章）：</t>
  </si>
  <si>
    <t>报价日期：      年    月    日</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</si>
</sst>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45">
    <font>
      <sz val="9"/>
      <color theme="1"/>
      <name val="??"/>
      <charset val="134"/>
      <scheme val="minor"/>
    </font>
    <font>
      <sz val="10"/>
      <name val="Arial"/>
      <charset val="0"/>
    </font>
    <font>
      <sz val="11"/>
      <name val="Arial"/>
      <charset val="0"/>
    </font>
    <font>
      <sz val="20"/>
      <name val="宋体"/>
      <charset val="0"/>
    </font>
    <font>
      <u/>
      <sz val="20"/>
      <name val="宋体"/>
      <charset val="0"/>
    </font>
    <font>
      <sz val="9"/>
      <name val="宋体"/>
      <charset val="0"/>
    </font>
    <font>
      <sz val="10"/>
      <name val="宋体"/>
      <charset val="0"/>
    </font>
    <font>
      <b/>
      <sz val="10"/>
      <name val="宋体"/>
      <charset val="134"/>
    </font>
    <font>
      <b/>
      <sz val="9"/>
      <name val="宋体"/>
      <charset val="134"/>
    </font>
    <font>
      <sz val="10"/>
      <name val="宋体"/>
      <charset val="134"/>
    </font>
    <font>
      <sz val="8"/>
      <name val="宋体"/>
      <charset val="134"/>
    </font>
    <font>
      <sz val="9"/>
      <name val="宋体"/>
      <charset val="134"/>
    </font>
    <font>
      <b/>
      <sz val="10"/>
      <name val="宋体"/>
      <charset val="0"/>
    </font>
    <font>
      <sz val="11"/>
      <name val="宋体"/>
      <charset val="0"/>
    </font>
    <font>
      <b/>
      <sz val="10"/>
      <color rgb="FFFF0000"/>
      <name val="宋体"/>
      <charset val="0"/>
    </font>
    <font>
      <sz val="12"/>
      <name val="宋体"/>
      <charset val="134"/>
    </font>
    <font>
      <b/>
      <sz val="16"/>
      <name val="宋体"/>
      <charset val="134"/>
    </font>
    <font>
      <b/>
      <sz val="12"/>
      <name val="宋体"/>
      <charset val="134"/>
    </font>
    <font>
      <b/>
      <sz val="20"/>
      <name val="宋体"/>
      <charset val="134"/>
    </font>
    <font>
      <sz val="16"/>
      <name val="宋体"/>
      <charset val="134"/>
    </font>
    <font>
      <sz val="11"/>
      <name val="仿宋"/>
      <charset val="134"/>
    </font>
    <font>
      <b/>
      <sz val="18"/>
      <name val="宋体"/>
      <charset val="134"/>
    </font>
    <font>
      <b/>
      <sz val="22"/>
      <name val="宋体"/>
      <charset val="134"/>
    </font>
    <font>
      <b/>
      <sz val="14"/>
      <name val="宋体"/>
      <charset val="134"/>
    </font>
    <font>
      <sz val="14"/>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5">
    <fill>
      <patternFill patternType="none"/>
    </fill>
    <fill>
      <patternFill patternType="gray125"/>
    </fill>
    <fill>
      <patternFill patternType="solid">
        <fgColor rgb="FFFFFF00"/>
        <bgColor indexed="64"/>
      </patternFill>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2" fontId="25" fillId="0" borderId="0" applyFont="0" applyFill="0" applyBorder="0" applyAlignment="0" applyProtection="0">
      <alignment vertical="center"/>
    </xf>
    <xf numFmtId="0" fontId="26" fillId="4" borderId="0" applyNumberFormat="0" applyBorder="0" applyAlignment="0" applyProtection="0">
      <alignment vertical="center"/>
    </xf>
    <xf numFmtId="0" fontId="27" fillId="5" borderId="12" applyNumberFormat="0" applyAlignment="0" applyProtection="0">
      <alignment vertical="center"/>
    </xf>
    <xf numFmtId="44" fontId="25" fillId="0" borderId="0" applyFont="0" applyFill="0" applyBorder="0" applyAlignment="0" applyProtection="0">
      <alignment vertical="center"/>
    </xf>
    <xf numFmtId="41" fontId="25" fillId="0" borderId="0" applyFont="0" applyFill="0" applyBorder="0" applyAlignment="0" applyProtection="0">
      <alignment vertical="center"/>
    </xf>
    <xf numFmtId="0" fontId="26" fillId="6" borderId="0" applyNumberFormat="0" applyBorder="0" applyAlignment="0" applyProtection="0">
      <alignment vertical="center"/>
    </xf>
    <xf numFmtId="0" fontId="28" fillId="7" borderId="0" applyNumberFormat="0" applyBorder="0" applyAlignment="0" applyProtection="0">
      <alignment vertical="center"/>
    </xf>
    <xf numFmtId="43" fontId="25" fillId="0" borderId="0" applyFont="0" applyFill="0" applyBorder="0" applyAlignment="0" applyProtection="0">
      <alignment vertical="center"/>
    </xf>
    <xf numFmtId="0" fontId="29" fillId="8" borderId="0" applyNumberFormat="0" applyBorder="0" applyAlignment="0" applyProtection="0">
      <alignment vertical="center"/>
    </xf>
    <xf numFmtId="0" fontId="30" fillId="0" borderId="0" applyNumberFormat="0" applyFill="0" applyBorder="0" applyAlignment="0" applyProtection="0">
      <alignment vertical="center"/>
    </xf>
    <xf numFmtId="9" fontId="25" fillId="0" borderId="0" applyFont="0" applyFill="0" applyBorder="0" applyAlignment="0" applyProtection="0">
      <alignment vertical="center"/>
    </xf>
    <xf numFmtId="0" fontId="31" fillId="0" borderId="0" applyNumberFormat="0" applyFill="0" applyBorder="0" applyAlignment="0" applyProtection="0">
      <alignment vertical="center"/>
    </xf>
    <xf numFmtId="0" fontId="25" fillId="9" borderId="13" applyNumberFormat="0" applyFont="0" applyAlignment="0" applyProtection="0">
      <alignment vertical="center"/>
    </xf>
    <xf numFmtId="0" fontId="29" fillId="10" borderId="0" applyNumberFormat="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14" applyNumberFormat="0" applyFill="0" applyAlignment="0" applyProtection="0">
      <alignment vertical="center"/>
    </xf>
    <xf numFmtId="0" fontId="37" fillId="0" borderId="14" applyNumberFormat="0" applyFill="0" applyAlignment="0" applyProtection="0">
      <alignment vertical="center"/>
    </xf>
    <xf numFmtId="0" fontId="29" fillId="11" borderId="0" applyNumberFormat="0" applyBorder="0" applyAlignment="0" applyProtection="0">
      <alignment vertical="center"/>
    </xf>
    <xf numFmtId="0" fontId="32" fillId="0" borderId="15" applyNumberFormat="0" applyFill="0" applyAlignment="0" applyProtection="0">
      <alignment vertical="center"/>
    </xf>
    <xf numFmtId="0" fontId="29" fillId="12" borderId="0" applyNumberFormat="0" applyBorder="0" applyAlignment="0" applyProtection="0">
      <alignment vertical="center"/>
    </xf>
    <xf numFmtId="0" fontId="38" fillId="13" borderId="16" applyNumberFormat="0" applyAlignment="0" applyProtection="0">
      <alignment vertical="center"/>
    </xf>
    <xf numFmtId="0" fontId="39" fillId="13" borderId="12" applyNumberFormat="0" applyAlignment="0" applyProtection="0">
      <alignment vertical="center"/>
    </xf>
    <xf numFmtId="0" fontId="40" fillId="14" borderId="17" applyNumberFormat="0" applyAlignment="0" applyProtection="0">
      <alignment vertical="center"/>
    </xf>
    <xf numFmtId="0" fontId="26" fillId="15" borderId="0" applyNumberFormat="0" applyBorder="0" applyAlignment="0" applyProtection="0">
      <alignment vertical="center"/>
    </xf>
    <xf numFmtId="0" fontId="29" fillId="16" borderId="0" applyNumberFormat="0" applyBorder="0" applyAlignment="0" applyProtection="0">
      <alignment vertical="center"/>
    </xf>
    <xf numFmtId="0" fontId="41" fillId="0" borderId="18" applyNumberFormat="0" applyFill="0" applyAlignment="0" applyProtection="0">
      <alignment vertical="center"/>
    </xf>
    <xf numFmtId="0" fontId="42" fillId="0" borderId="19" applyNumberFormat="0" applyFill="0" applyAlignment="0" applyProtection="0">
      <alignment vertical="center"/>
    </xf>
    <xf numFmtId="0" fontId="43" fillId="17" borderId="0" applyNumberFormat="0" applyBorder="0" applyAlignment="0" applyProtection="0">
      <alignment vertical="center"/>
    </xf>
    <xf numFmtId="0" fontId="44" fillId="18" borderId="0" applyNumberFormat="0" applyBorder="0" applyAlignment="0" applyProtection="0">
      <alignment vertical="center"/>
    </xf>
    <xf numFmtId="0" fontId="26" fillId="19" borderId="0" applyNumberFormat="0" applyBorder="0" applyAlignment="0" applyProtection="0">
      <alignment vertical="center"/>
    </xf>
    <xf numFmtId="0" fontId="29"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26" fillId="27" borderId="0" applyNumberFormat="0" applyBorder="0" applyAlignment="0" applyProtection="0">
      <alignment vertical="center"/>
    </xf>
    <xf numFmtId="0" fontId="0" fillId="0" borderId="0"/>
    <xf numFmtId="0" fontId="26" fillId="28" borderId="0" applyNumberFormat="0" applyBorder="0" applyAlignment="0" applyProtection="0">
      <alignment vertical="center"/>
    </xf>
    <xf numFmtId="0" fontId="25" fillId="0" borderId="0">
      <alignment vertical="center"/>
    </xf>
    <xf numFmtId="0" fontId="29" fillId="29" borderId="0" applyNumberFormat="0" applyBorder="0" applyAlignment="0" applyProtection="0">
      <alignment vertical="center"/>
    </xf>
    <xf numFmtId="0" fontId="26"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6" fillId="33" borderId="0" applyNumberFormat="0" applyBorder="0" applyAlignment="0" applyProtection="0">
      <alignment vertical="center"/>
    </xf>
    <xf numFmtId="0" fontId="29" fillId="34" borderId="0" applyNumberFormat="0" applyBorder="0" applyAlignment="0" applyProtection="0">
      <alignment vertical="center"/>
    </xf>
    <xf numFmtId="0" fontId="0" fillId="0" borderId="0"/>
    <xf numFmtId="0" fontId="25" fillId="0" borderId="0">
      <alignment vertical="center"/>
    </xf>
    <xf numFmtId="0" fontId="25" fillId="0" borderId="0">
      <alignment vertical="center"/>
    </xf>
  </cellStyleXfs>
  <cellXfs count="75">
    <xf numFmtId="0" fontId="0" fillId="0" borderId="0" xfId="0" applyAlignment="1"/>
    <xf numFmtId="0" fontId="1" fillId="0" borderId="0" xfId="0" applyFont="1" applyFill="1" applyAlignment="1">
      <alignment horizontal="center" vertical="center"/>
    </xf>
    <xf numFmtId="0" fontId="1" fillId="0" borderId="0" xfId="0" applyFont="1" applyFill="1" applyAlignment="1"/>
    <xf numFmtId="0" fontId="2" fillId="0" borderId="0" xfId="0" applyFont="1" applyFill="1" applyAlignment="1">
      <alignment horizontal="center" vertical="center"/>
    </xf>
    <xf numFmtId="0" fontId="1" fillId="0" borderId="0" xfId="0" applyFont="1" applyFill="1" applyAlignment="1">
      <alignment horizontal="left"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0" xfId="0" applyFont="1" applyFill="1" applyAlignment="1">
      <alignment horizontal="left" vertical="center"/>
    </xf>
    <xf numFmtId="0" fontId="6" fillId="0" borderId="0" xfId="0" applyFont="1" applyFill="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9" fillId="0" borderId="1" xfId="0" applyFont="1" applyFill="1" applyBorder="1" applyAlignment="1">
      <alignment horizontal="center" vertical="center"/>
    </xf>
    <xf numFmtId="176" fontId="9" fillId="0" borderId="1" xfId="0" applyNumberFormat="1" applyFont="1" applyFill="1" applyBorder="1" applyAlignment="1">
      <alignment horizontal="center" vertical="center"/>
    </xf>
    <xf numFmtId="176" fontId="9"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2" fillId="0" borderId="0" xfId="0" applyFont="1" applyFill="1" applyAlignment="1">
      <alignment horizontal="center" vertical="center"/>
    </xf>
    <xf numFmtId="0" fontId="12" fillId="0" borderId="0" xfId="0" applyFont="1" applyFill="1" applyAlignment="1">
      <alignment horizontal="left" vertical="center"/>
    </xf>
    <xf numFmtId="0" fontId="12" fillId="0" borderId="0" xfId="0" applyFont="1" applyFill="1" applyAlignment="1">
      <alignment horizontal="left" vertical="center" wrapText="1"/>
    </xf>
    <xf numFmtId="0" fontId="12" fillId="2" borderId="0" xfId="0" applyFont="1" applyFill="1" applyAlignment="1">
      <alignment horizontal="left" vertical="center" wrapText="1"/>
    </xf>
    <xf numFmtId="0" fontId="6" fillId="0" borderId="0" xfId="0" applyFont="1" applyFill="1" applyAlignment="1">
      <alignment horizontal="left" vertical="center"/>
    </xf>
    <xf numFmtId="0" fontId="12"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3" fillId="0" borderId="0" xfId="0" applyFont="1" applyFill="1" applyAlignment="1">
      <alignment horizontal="left" vertical="center"/>
    </xf>
    <xf numFmtId="0" fontId="1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15" fillId="0" borderId="0" xfId="0" applyFont="1" applyFill="1" applyAlignment="1">
      <alignment vertical="center"/>
    </xf>
    <xf numFmtId="0" fontId="16" fillId="0" borderId="0" xfId="0" applyFont="1" applyFill="1" applyAlignment="1">
      <alignment horizontal="center" vertical="center" wrapText="1"/>
    </xf>
    <xf numFmtId="176" fontId="16" fillId="0" borderId="0" xfId="0" applyNumberFormat="1" applyFont="1" applyFill="1" applyAlignment="1">
      <alignment horizontal="center" vertical="center" wrapText="1"/>
    </xf>
    <xf numFmtId="0" fontId="17" fillId="0" borderId="1" xfId="0" applyFont="1" applyFill="1" applyBorder="1" applyAlignment="1">
      <alignment horizontal="center" vertical="center"/>
    </xf>
    <xf numFmtId="176" fontId="17"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177" fontId="15" fillId="0" borderId="1" xfId="0" applyNumberFormat="1" applyFont="1" applyFill="1" applyBorder="1" applyAlignment="1">
      <alignment horizontal="center" vertical="center"/>
    </xf>
    <xf numFmtId="0" fontId="11" fillId="0" borderId="1" xfId="0" applyFont="1" applyFill="1" applyBorder="1" applyAlignment="1">
      <alignment vertical="center"/>
    </xf>
    <xf numFmtId="10" fontId="15" fillId="0" borderId="0" xfId="0" applyNumberFormat="1" applyFont="1" applyFill="1" applyAlignment="1">
      <alignment vertical="center"/>
    </xf>
    <xf numFmtId="0" fontId="17" fillId="0" borderId="2" xfId="0" applyFont="1" applyFill="1" applyBorder="1" applyAlignment="1">
      <alignment horizontal="center" vertical="center"/>
    </xf>
    <xf numFmtId="0" fontId="17" fillId="0" borderId="3" xfId="0" applyFont="1" applyFill="1" applyBorder="1" applyAlignment="1">
      <alignment horizontal="center" vertical="center"/>
    </xf>
    <xf numFmtId="0" fontId="17" fillId="0" borderId="4" xfId="0" applyFont="1" applyFill="1" applyBorder="1" applyAlignment="1">
      <alignment horizontal="center" vertical="center"/>
    </xf>
    <xf numFmtId="176" fontId="15" fillId="0" borderId="1" xfId="0" applyNumberFormat="1" applyFont="1" applyFill="1" applyBorder="1" applyAlignment="1">
      <alignment vertical="center"/>
    </xf>
    <xf numFmtId="0" fontId="11" fillId="0" borderId="5" xfId="0" applyFont="1" applyFill="1" applyBorder="1" applyAlignment="1">
      <alignment horizontal="center" vertical="center"/>
    </xf>
    <xf numFmtId="0" fontId="11"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9" xfId="0" applyFont="1" applyFill="1" applyBorder="1" applyAlignment="1">
      <alignment horizontal="center" vertical="center"/>
    </xf>
    <xf numFmtId="176" fontId="15" fillId="0" borderId="0" xfId="0" applyNumberFormat="1" applyFont="1" applyFill="1" applyAlignment="1">
      <alignment horizontal="center" vertical="center"/>
    </xf>
    <xf numFmtId="0" fontId="15" fillId="0" borderId="0" xfId="0" applyFont="1" applyFill="1" applyBorder="1" applyAlignment="1">
      <alignment vertical="center"/>
    </xf>
    <xf numFmtId="0" fontId="15" fillId="0" borderId="0" xfId="0" applyFont="1" applyFill="1" applyBorder="1" applyAlignment="1">
      <alignment vertical="center" wrapText="1"/>
    </xf>
    <xf numFmtId="0" fontId="18" fillId="0" borderId="0" xfId="0" applyFont="1" applyFill="1" applyBorder="1" applyAlignment="1">
      <alignment horizontal="center" vertical="center" wrapText="1"/>
    </xf>
    <xf numFmtId="0" fontId="19" fillId="0" borderId="1" xfId="0" applyFont="1" applyFill="1" applyBorder="1" applyAlignment="1">
      <alignment vertical="center" wrapText="1"/>
    </xf>
    <xf numFmtId="0" fontId="19" fillId="0" borderId="1" xfId="0" applyFont="1" applyFill="1" applyBorder="1" applyAlignment="1">
      <alignment horizontal="left" vertical="center" wrapText="1"/>
    </xf>
    <xf numFmtId="0" fontId="20" fillId="0" borderId="0" xfId="0" applyFont="1" applyFill="1" applyAlignment="1">
      <alignment vertical="center" wrapText="1"/>
    </xf>
    <xf numFmtId="0" fontId="0" fillId="0" borderId="0" xfId="51" applyFont="1" applyFill="1" applyAlignment="1"/>
    <xf numFmtId="0" fontId="11" fillId="3" borderId="0" xfId="51" applyFont="1" applyFill="1" applyAlignment="1">
      <alignment horizontal="left" vertical="center" wrapText="1"/>
    </xf>
    <xf numFmtId="0" fontId="21" fillId="3" borderId="10" xfId="51" applyFont="1" applyFill="1" applyBorder="1" applyAlignment="1">
      <alignment horizontal="center" wrapText="1"/>
    </xf>
    <xf numFmtId="0" fontId="21" fillId="3" borderId="0" xfId="51" applyFont="1" applyFill="1" applyAlignment="1">
      <alignment horizontal="left" wrapText="1"/>
    </xf>
    <xf numFmtId="0" fontId="22" fillId="3" borderId="0" xfId="51" applyFont="1" applyFill="1" applyAlignment="1">
      <alignment horizontal="center" wrapText="1"/>
    </xf>
    <xf numFmtId="0" fontId="22" fillId="3" borderId="0" xfId="51" applyFont="1" applyFill="1" applyAlignment="1">
      <alignment wrapText="1"/>
    </xf>
    <xf numFmtId="0" fontId="23" fillId="3" borderId="0" xfId="51" applyFont="1" applyFill="1" applyAlignment="1">
      <alignment horizontal="center" wrapText="1"/>
    </xf>
    <xf numFmtId="0" fontId="24" fillId="3" borderId="10" xfId="51" applyFont="1" applyFill="1" applyBorder="1" applyAlignment="1">
      <alignment horizontal="center" wrapText="1"/>
    </xf>
    <xf numFmtId="0" fontId="23" fillId="3" borderId="0" xfId="51" applyFont="1" applyFill="1" applyAlignment="1">
      <alignment horizontal="right" wrapText="1"/>
    </xf>
    <xf numFmtId="0" fontId="9" fillId="3" borderId="11" xfId="51" applyFont="1" applyFill="1" applyBorder="1" applyAlignment="1">
      <alignment horizontal="center" vertical="top" wrapText="1"/>
    </xf>
    <xf numFmtId="0" fontId="15" fillId="3" borderId="0" xfId="51" applyFont="1" applyFill="1" applyAlignment="1">
      <alignment horizontal="left" wrapText="1"/>
    </xf>
    <xf numFmtId="0" fontId="24" fillId="3" borderId="10" xfId="51" applyFont="1" applyFill="1" applyBorder="1" applyAlignment="1">
      <alignment wrapText="1"/>
    </xf>
    <xf numFmtId="0" fontId="24" fillId="3" borderId="0" xfId="51" applyFont="1" applyFill="1" applyBorder="1" applyAlignment="1">
      <alignment horizontal="left" wrapText="1"/>
    </xf>
    <xf numFmtId="0" fontId="9" fillId="3" borderId="0" xfId="51" applyFont="1" applyFill="1" applyBorder="1" applyAlignment="1">
      <alignment horizontal="center" vertical="top" wrapText="1"/>
    </xf>
    <xf numFmtId="0" fontId="11" fillId="3" borderId="0" xfId="51" applyFont="1" applyFill="1" applyAlignment="1">
      <alignment horizontal="center" vertical="center" wrapText="1"/>
    </xf>
    <xf numFmtId="0" fontId="15" fillId="3" borderId="0" xfId="51" applyFont="1" applyFill="1" applyAlignment="1">
      <alignment vertical="center" wrapText="1"/>
    </xf>
    <xf numFmtId="0" fontId="23" fillId="3" borderId="0" xfId="51" applyFont="1" applyFill="1" applyAlignment="1">
      <alignment horizontal="left" wrapText="1"/>
    </xf>
    <xf numFmtId="0" fontId="11" fillId="3" borderId="0" xfId="51" applyFont="1" applyFill="1" applyAlignment="1">
      <alignment horizontal="right" vertical="top" wrapText="1"/>
    </xf>
    <xf numFmtId="0" fontId="11" fillId="3" borderId="0" xfId="51" applyFont="1" applyFill="1" applyAlignment="1">
      <alignment horizontal="righ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常规 3 3" xfId="44"/>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常规 3" xfId="52"/>
    <cellStyle name="常规 4" xfId="53"/>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D3" sqref="D3:E3"/>
    </sheetView>
  </sheetViews>
  <sheetFormatPr defaultColWidth="9" defaultRowHeight="12" outlineLevelCol="6"/>
  <cols>
    <col min="1" max="1" width="17.5047619047619" style="56" customWidth="1"/>
    <col min="2" max="2" width="2.5047619047619" style="56" customWidth="1"/>
    <col min="3" max="3" width="21.6666666666667" style="56" customWidth="1"/>
    <col min="4" max="4" width="22.7142857142857" style="56" customWidth="1"/>
    <col min="5" max="5" width="38.7142857142857" style="56" customWidth="1"/>
    <col min="6" max="6" width="2.66666666666667" style="56" customWidth="1"/>
    <col min="7" max="7" width="9.71428571428571" style="56" hidden="1" customWidth="1"/>
    <col min="8" max="16384" width="9" style="56"/>
  </cols>
  <sheetData>
    <row r="1" s="56" customFormat="1" ht="127.5" customHeight="1" spans="1:7">
      <c r="A1" s="57"/>
      <c r="B1" s="57"/>
      <c r="C1" s="58" t="s">
        <v>0</v>
      </c>
      <c r="D1" s="58"/>
      <c r="E1" s="58"/>
      <c r="F1" s="58"/>
      <c r="G1" s="59" t="s">
        <v>1</v>
      </c>
    </row>
    <row r="2" s="56" customFormat="1" ht="60" customHeight="1" spans="1:7">
      <c r="A2" s="60" t="s">
        <v>2</v>
      </c>
      <c r="B2" s="60"/>
      <c r="C2" s="60"/>
      <c r="D2" s="60"/>
      <c r="E2" s="60"/>
      <c r="F2" s="60"/>
      <c r="G2" s="60"/>
    </row>
    <row r="3" s="56" customFormat="1" ht="75" customHeight="1" spans="1:7">
      <c r="A3" s="61"/>
      <c r="B3" s="62" t="s">
        <v>3</v>
      </c>
      <c r="C3" s="62"/>
      <c r="D3" s="63" t="s">
        <v>4</v>
      </c>
      <c r="E3" s="63"/>
      <c r="F3" s="61"/>
      <c r="G3" s="61"/>
    </row>
    <row r="4" s="56" customFormat="1" ht="65" customHeight="1" spans="1:7">
      <c r="A4" s="61"/>
      <c r="B4" s="64"/>
      <c r="C4" s="64"/>
      <c r="D4" s="65"/>
      <c r="E4" s="65"/>
      <c r="F4" s="61"/>
      <c r="G4" s="61"/>
    </row>
    <row r="5" s="56" customFormat="1" ht="60" customHeight="1" spans="1:7">
      <c r="A5" s="66"/>
      <c r="B5" s="62" t="s">
        <v>5</v>
      </c>
      <c r="C5" s="62"/>
      <c r="D5" s="67"/>
      <c r="E5" s="68" t="s">
        <v>6</v>
      </c>
      <c r="F5" s="66"/>
      <c r="G5" s="66"/>
    </row>
    <row r="6" s="56" customFormat="1" ht="36" customHeight="1" spans="1:7">
      <c r="A6" s="66"/>
      <c r="B6" s="64"/>
      <c r="C6" s="64"/>
      <c r="D6" s="65"/>
      <c r="E6" s="69"/>
      <c r="F6" s="66"/>
      <c r="G6" s="66"/>
    </row>
    <row r="7" s="56" customFormat="1" ht="60.75" customHeight="1" spans="1:7">
      <c r="A7" s="66"/>
      <c r="B7" s="62" t="s">
        <v>7</v>
      </c>
      <c r="C7" s="62"/>
      <c r="D7" s="67"/>
      <c r="E7" s="68" t="s">
        <v>8</v>
      </c>
      <c r="F7" s="66"/>
      <c r="G7" s="66"/>
    </row>
    <row r="8" s="56" customFormat="1" ht="36" customHeight="1" spans="1:7">
      <c r="A8" s="66"/>
      <c r="B8" s="70"/>
      <c r="C8" s="70"/>
      <c r="D8" s="65"/>
      <c r="E8" s="69"/>
      <c r="F8" s="70"/>
      <c r="G8" s="70"/>
    </row>
    <row r="9" s="56" customFormat="1" ht="69.75" customHeight="1" spans="1:7">
      <c r="A9" s="66"/>
      <c r="B9" s="71"/>
      <c r="C9" s="71"/>
      <c r="D9" s="62"/>
      <c r="E9" s="62"/>
      <c r="F9" s="66"/>
      <c r="G9" s="66"/>
    </row>
    <row r="10" s="56" customFormat="1" ht="18" customHeight="1" spans="1:7">
      <c r="A10" s="66"/>
      <c r="B10" s="71"/>
      <c r="C10" s="71"/>
      <c r="D10" s="72"/>
      <c r="E10" s="72"/>
      <c r="F10" s="73"/>
      <c r="G10" s="73"/>
    </row>
    <row r="11" s="56" customFormat="1" ht="18" customHeight="1" spans="1:7">
      <c r="A11" s="57"/>
      <c r="B11" s="57"/>
      <c r="C11" s="70"/>
      <c r="D11" s="70"/>
      <c r="E11" s="70"/>
      <c r="F11" s="70"/>
      <c r="G11" s="74" t="s">
        <v>9</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rintOptions horizontalCentered="1"/>
  <pageMargins left="0.751388888888889" right="0.751388888888889" top="1" bottom="1" header="0.5" footer="0.5"/>
  <pageSetup paperSize="9" scale="83"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view="pageBreakPreview" zoomScaleNormal="100" topLeftCell="A3" workbookViewId="0">
      <selection activeCell="A3" sqref="A3"/>
    </sheetView>
  </sheetViews>
  <sheetFormatPr defaultColWidth="11" defaultRowHeight="33" customHeight="1" outlineLevelRow="7"/>
  <cols>
    <col min="1" max="1" width="120" style="51" customWidth="1"/>
    <col min="2" max="2" width="100.857142857143" style="50" customWidth="1"/>
    <col min="3" max="32" width="11.2571428571429" style="50"/>
    <col min="33" max="16384" width="11" style="50"/>
  </cols>
  <sheetData>
    <row r="1" s="50" customFormat="1" ht="43" customHeight="1" spans="1:1">
      <c r="A1" s="52" t="s">
        <v>10</v>
      </c>
    </row>
    <row r="2" s="50" customFormat="1" ht="97" customHeight="1" spans="1:1">
      <c r="A2" s="53" t="s">
        <v>11</v>
      </c>
    </row>
    <row r="3" s="50" customFormat="1" ht="111" customHeight="1" spans="1:2">
      <c r="A3" s="54" t="s">
        <v>12</v>
      </c>
      <c r="B3" s="51"/>
    </row>
    <row r="4" s="50" customFormat="1" ht="104" customHeight="1" spans="1:1">
      <c r="A4" s="53" t="s">
        <v>13</v>
      </c>
    </row>
    <row r="5" s="50" customFormat="1" ht="120" customHeight="1" spans="1:1">
      <c r="A5" s="53" t="s">
        <v>14</v>
      </c>
    </row>
    <row r="6" s="50" customFormat="1" customHeight="1" spans="1:10">
      <c r="A6" s="55"/>
      <c r="B6" s="55"/>
      <c r="C6" s="55"/>
      <c r="D6" s="55"/>
      <c r="E6" s="55"/>
      <c r="F6" s="55"/>
      <c r="G6" s="55"/>
      <c r="H6" s="55"/>
      <c r="I6" s="55"/>
      <c r="J6" s="55"/>
    </row>
    <row r="8" s="50"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view="pageBreakPreview" zoomScaleNormal="100" workbookViewId="0">
      <selection activeCell="E3" sqref="E3"/>
    </sheetView>
  </sheetViews>
  <sheetFormatPr defaultColWidth="9" defaultRowHeight="14.25" outlineLevelCol="7"/>
  <cols>
    <col min="1" max="1" width="6.87619047619048" style="30" customWidth="1"/>
    <col min="2" max="2" width="19.1238095238095" style="30" customWidth="1"/>
    <col min="3" max="3" width="28.5047619047619" style="30" customWidth="1"/>
    <col min="4" max="4" width="19.3809523809524" style="30" customWidth="1"/>
    <col min="5" max="5" width="23.7619047619048" style="30" customWidth="1"/>
    <col min="6" max="6" width="20.7619047619048" style="30" customWidth="1"/>
    <col min="7" max="7" width="9.11428571428571" style="30"/>
    <col min="8" max="8" width="13.8666666666667" style="30" customWidth="1"/>
    <col min="9" max="10" width="15.847619047619" style="30"/>
    <col min="11" max="16384" width="9" style="30"/>
  </cols>
  <sheetData>
    <row r="1" s="30" customFormat="1" ht="54" customHeight="1" spans="1:6">
      <c r="A1" s="31" t="s">
        <v>15</v>
      </c>
      <c r="B1" s="31"/>
      <c r="C1" s="31"/>
      <c r="D1" s="32"/>
      <c r="E1" s="31"/>
      <c r="F1" s="31"/>
    </row>
    <row r="2" s="30" customFormat="1" ht="52" customHeight="1" spans="1:6">
      <c r="A2" s="33" t="s">
        <v>16</v>
      </c>
      <c r="B2" s="33" t="s">
        <v>17</v>
      </c>
      <c r="C2" s="33" t="s">
        <v>18</v>
      </c>
      <c r="D2" s="34" t="s">
        <v>19</v>
      </c>
      <c r="E2" s="35" t="s">
        <v>20</v>
      </c>
      <c r="F2" s="33" t="s">
        <v>21</v>
      </c>
    </row>
    <row r="3" s="30" customFormat="1" ht="52" customHeight="1" spans="1:8">
      <c r="A3" s="36">
        <v>1</v>
      </c>
      <c r="B3" s="36" t="s">
        <v>22</v>
      </c>
      <c r="C3" s="37">
        <f>采购清单!J11</f>
        <v>1277126</v>
      </c>
      <c r="D3" s="37">
        <f>ROUND(C3,2)</f>
        <v>1277126</v>
      </c>
      <c r="E3" s="38"/>
      <c r="F3" s="38"/>
      <c r="G3" s="39"/>
      <c r="H3" s="30">
        <v>1277126</v>
      </c>
    </row>
    <row r="4" s="30" customFormat="1" ht="52" customHeight="1" spans="1:6">
      <c r="A4" s="40" t="s">
        <v>23</v>
      </c>
      <c r="B4" s="41"/>
      <c r="C4" s="42"/>
      <c r="D4" s="43" t="s">
        <v>24</v>
      </c>
      <c r="E4" s="44"/>
      <c r="F4" s="45"/>
    </row>
    <row r="5" s="30" customFormat="1" ht="52" customHeight="1" spans="1:6">
      <c r="A5" s="46"/>
      <c r="B5" s="47"/>
      <c r="C5" s="48"/>
      <c r="D5" s="43" t="s">
        <v>25</v>
      </c>
      <c r="E5" s="44"/>
      <c r="F5" s="45"/>
    </row>
    <row r="9" s="30" customFormat="1" spans="3:4">
      <c r="C9" s="49"/>
      <c r="D9" s="49"/>
    </row>
    <row r="10" s="30" customFormat="1" spans="4:4">
      <c r="D10" s="49"/>
    </row>
    <row r="11" s="30" customFormat="1" spans="4:4">
      <c r="D11" s="49"/>
    </row>
  </sheetData>
  <mergeCells count="4">
    <mergeCell ref="A1:F1"/>
    <mergeCell ref="E4:F4"/>
    <mergeCell ref="E5:F5"/>
    <mergeCell ref="A4:C5"/>
  </mergeCells>
  <pageMargins left="0.75" right="0.75" top="1" bottom="1" header="0.5" footer="0.5"/>
  <pageSetup paperSize="9" scale="7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tabSelected="1" view="pageBreakPreview" zoomScaleNormal="100" topLeftCell="A4" workbookViewId="0">
      <selection activeCell="A1" sqref="A1:K1"/>
    </sheetView>
  </sheetViews>
  <sheetFormatPr defaultColWidth="10.5428571428571" defaultRowHeight="12.75"/>
  <cols>
    <col min="1" max="1" width="6.43809523809524" style="1" customWidth="1"/>
    <col min="2" max="2" width="10.1904761904762" style="4" customWidth="1"/>
    <col min="3" max="3" width="17.5333333333333" style="4" customWidth="1"/>
    <col min="4" max="4" width="8.65714285714286" style="4" customWidth="1"/>
    <col min="5" max="5" width="6.04761904761905" style="1" customWidth="1"/>
    <col min="6" max="6" width="10.6571428571429" style="1" customWidth="1"/>
    <col min="7" max="7" width="11.647619047619" style="1" customWidth="1"/>
    <col min="8" max="8" width="13.0952380952381" style="1" customWidth="1"/>
    <col min="9" max="9" width="12.7142857142857" style="1" customWidth="1"/>
    <col min="10" max="10" width="13.552380952381" style="1" customWidth="1"/>
    <col min="11" max="11" width="11.1142857142857" style="1" customWidth="1"/>
    <col min="12" max="16384" width="10.5428571428571" style="1"/>
  </cols>
  <sheetData>
    <row r="1" s="1" customFormat="1" ht="30" customHeight="1" spans="1:11">
      <c r="A1" s="5" t="s">
        <v>26</v>
      </c>
      <c r="B1" s="6"/>
      <c r="C1" s="6"/>
      <c r="D1" s="6"/>
      <c r="E1" s="6"/>
      <c r="F1" s="6"/>
      <c r="G1" s="6"/>
      <c r="H1" s="6"/>
      <c r="I1" s="6"/>
      <c r="J1" s="6"/>
      <c r="K1" s="6"/>
    </row>
    <row r="2" s="2" customFormat="1" ht="25" customHeight="1" spans="1:11">
      <c r="A2" s="7" t="s">
        <v>27</v>
      </c>
      <c r="B2" s="8"/>
      <c r="C2" s="8"/>
      <c r="D2" s="8"/>
      <c r="E2" s="8"/>
      <c r="F2" s="8"/>
      <c r="G2" s="8"/>
      <c r="H2" s="8"/>
      <c r="I2" s="8"/>
      <c r="J2" s="8"/>
      <c r="K2" s="8"/>
    </row>
    <row r="3" s="3" customFormat="1" ht="42" customHeight="1" spans="1:11">
      <c r="A3" s="9" t="s">
        <v>16</v>
      </c>
      <c r="B3" s="9" t="s">
        <v>28</v>
      </c>
      <c r="C3" s="9" t="s">
        <v>29</v>
      </c>
      <c r="D3" s="9" t="s">
        <v>30</v>
      </c>
      <c r="E3" s="9" t="s">
        <v>31</v>
      </c>
      <c r="F3" s="9" t="s">
        <v>32</v>
      </c>
      <c r="G3" s="10" t="s">
        <v>33</v>
      </c>
      <c r="H3" s="10" t="s">
        <v>34</v>
      </c>
      <c r="I3" s="10" t="s">
        <v>35</v>
      </c>
      <c r="J3" s="10" t="s">
        <v>36</v>
      </c>
      <c r="K3" s="23" t="s">
        <v>21</v>
      </c>
    </row>
    <row r="4" s="3" customFormat="1" ht="66" customHeight="1" spans="1:11">
      <c r="A4" s="11">
        <v>1</v>
      </c>
      <c r="B4" s="11" t="s">
        <v>37</v>
      </c>
      <c r="C4" s="12" t="s">
        <v>38</v>
      </c>
      <c r="D4" s="13"/>
      <c r="E4" s="13" t="s">
        <v>39</v>
      </c>
      <c r="F4" s="14">
        <f>1800-600+300</f>
        <v>1500</v>
      </c>
      <c r="G4" s="15"/>
      <c r="H4" s="15">
        <f t="shared" ref="H4:H6" si="0">ROUND(F4*G4,2)</f>
        <v>0</v>
      </c>
      <c r="I4" s="15">
        <v>646</v>
      </c>
      <c r="J4" s="15">
        <f>ROUND(I4*F4,2)</f>
        <v>969000</v>
      </c>
      <c r="K4" s="24" t="s">
        <v>40</v>
      </c>
    </row>
    <row r="5" s="3" customFormat="1" ht="67" customHeight="1" spans="1:12">
      <c r="A5" s="11">
        <v>2</v>
      </c>
      <c r="B5" s="11" t="s">
        <v>37</v>
      </c>
      <c r="C5" s="12" t="s">
        <v>41</v>
      </c>
      <c r="D5" s="13"/>
      <c r="E5" s="13" t="s">
        <v>39</v>
      </c>
      <c r="F5" s="14">
        <f>200+100</f>
        <v>300</v>
      </c>
      <c r="G5" s="15"/>
      <c r="H5" s="15">
        <f t="shared" si="0"/>
        <v>0</v>
      </c>
      <c r="I5" s="15">
        <v>403</v>
      </c>
      <c r="J5" s="15">
        <f>ROUND(I5*F5,2)</f>
        <v>120900</v>
      </c>
      <c r="K5" s="24" t="s">
        <v>40</v>
      </c>
      <c r="L5" s="25"/>
    </row>
    <row r="6" s="3" customFormat="1" ht="62" customHeight="1" spans="1:12">
      <c r="A6" s="11">
        <v>3</v>
      </c>
      <c r="B6" s="11" t="s">
        <v>37</v>
      </c>
      <c r="C6" s="12" t="s">
        <v>42</v>
      </c>
      <c r="D6" s="13"/>
      <c r="E6" s="13" t="s">
        <v>39</v>
      </c>
      <c r="F6" s="14">
        <f>70+30</f>
        <v>100</v>
      </c>
      <c r="G6" s="15"/>
      <c r="H6" s="15">
        <f t="shared" si="0"/>
        <v>0</v>
      </c>
      <c r="I6" s="15">
        <v>403</v>
      </c>
      <c r="J6" s="15">
        <f>ROUND(I6*F6,2)</f>
        <v>40300</v>
      </c>
      <c r="K6" s="26" t="s">
        <v>43</v>
      </c>
      <c r="L6" s="25"/>
    </row>
    <row r="7" s="3" customFormat="1" ht="30" customHeight="1" spans="1:11">
      <c r="A7" s="11"/>
      <c r="B7" s="13"/>
      <c r="C7" s="16"/>
      <c r="D7" s="13"/>
      <c r="E7" s="13"/>
      <c r="F7" s="14"/>
      <c r="G7" s="15"/>
      <c r="H7" s="15"/>
      <c r="I7" s="15"/>
      <c r="J7" s="15"/>
      <c r="K7" s="26"/>
    </row>
    <row r="8" s="3" customFormat="1" ht="30" customHeight="1" spans="1:11">
      <c r="A8" s="11"/>
      <c r="B8" s="13"/>
      <c r="C8" s="13"/>
      <c r="D8" s="13"/>
      <c r="E8" s="13"/>
      <c r="F8" s="14"/>
      <c r="G8" s="15"/>
      <c r="H8" s="15"/>
      <c r="I8" s="15"/>
      <c r="J8" s="15"/>
      <c r="K8" s="27"/>
    </row>
    <row r="9" s="3" customFormat="1" ht="25" customHeight="1" spans="1:11">
      <c r="A9" s="11"/>
      <c r="B9" s="11" t="s">
        <v>44</v>
      </c>
      <c r="C9" s="11"/>
      <c r="D9" s="11"/>
      <c r="E9" s="11"/>
      <c r="F9" s="15"/>
      <c r="G9" s="15"/>
      <c r="H9" s="15">
        <f>SUM(H4:H8)</f>
        <v>0</v>
      </c>
      <c r="I9" s="15"/>
      <c r="J9" s="15">
        <f>SUM(J4:J8)</f>
        <v>1130200</v>
      </c>
      <c r="K9" s="28"/>
    </row>
    <row r="10" s="3" customFormat="1" ht="25" customHeight="1" spans="1:11">
      <c r="A10" s="11"/>
      <c r="B10" s="17" t="s">
        <v>45</v>
      </c>
      <c r="C10" s="17"/>
      <c r="D10" s="17"/>
      <c r="E10" s="17"/>
      <c r="F10" s="15"/>
      <c r="G10" s="15"/>
      <c r="H10" s="15">
        <f>ROUND(H9*0.13,2)</f>
        <v>0</v>
      </c>
      <c r="I10" s="15"/>
      <c r="J10" s="15">
        <f>ROUND(J9*0.13,2)</f>
        <v>146926</v>
      </c>
      <c r="K10" s="29"/>
    </row>
    <row r="11" s="3" customFormat="1" ht="25" customHeight="1" spans="1:11">
      <c r="A11" s="11"/>
      <c r="B11" s="11" t="s">
        <v>46</v>
      </c>
      <c r="C11" s="11"/>
      <c r="D11" s="11"/>
      <c r="E11" s="11"/>
      <c r="F11" s="15"/>
      <c r="G11" s="15"/>
      <c r="H11" s="15">
        <f>H10+H9</f>
        <v>0</v>
      </c>
      <c r="I11" s="15"/>
      <c r="J11" s="15">
        <f>J10+J9</f>
        <v>1277126</v>
      </c>
      <c r="K11" s="29"/>
    </row>
    <row r="12" s="1" customFormat="1" ht="23" customHeight="1" spans="1:11">
      <c r="A12" s="18" t="s">
        <v>47</v>
      </c>
      <c r="B12" s="19" t="s">
        <v>48</v>
      </c>
      <c r="C12" s="19"/>
      <c r="D12" s="19"/>
      <c r="E12" s="19"/>
      <c r="F12" s="19"/>
      <c r="G12" s="19"/>
      <c r="H12" s="19"/>
      <c r="I12" s="19"/>
      <c r="J12" s="19"/>
      <c r="K12" s="19"/>
    </row>
    <row r="13" s="1" customFormat="1" ht="44" customHeight="1" spans="1:11">
      <c r="A13" s="18"/>
      <c r="B13" s="20" t="s">
        <v>49</v>
      </c>
      <c r="C13" s="20"/>
      <c r="D13" s="20"/>
      <c r="E13" s="20"/>
      <c r="F13" s="20"/>
      <c r="G13" s="20"/>
      <c r="H13" s="20"/>
      <c r="I13" s="20"/>
      <c r="J13" s="20"/>
      <c r="K13" s="20"/>
    </row>
    <row r="14" s="1" customFormat="1" ht="29" customHeight="1" spans="1:11">
      <c r="A14" s="18"/>
      <c r="B14" s="21" t="s">
        <v>50</v>
      </c>
      <c r="C14" s="21"/>
      <c r="D14" s="21"/>
      <c r="E14" s="21"/>
      <c r="F14" s="21"/>
      <c r="G14" s="21"/>
      <c r="H14" s="21"/>
      <c r="I14" s="21"/>
      <c r="J14" s="21"/>
      <c r="K14" s="21"/>
    </row>
    <row r="15" s="1" customFormat="1" ht="33" customHeight="1" spans="1:11">
      <c r="A15" s="18"/>
      <c r="B15" s="20" t="s">
        <v>51</v>
      </c>
      <c r="C15" s="20"/>
      <c r="D15" s="20"/>
      <c r="E15" s="20"/>
      <c r="F15" s="20"/>
      <c r="G15" s="20"/>
      <c r="H15" s="20"/>
      <c r="I15" s="20"/>
      <c r="J15" s="20"/>
      <c r="K15" s="20"/>
    </row>
    <row r="16" s="1" customFormat="1" ht="25" customHeight="1" spans="1:11">
      <c r="A16" s="22" t="s">
        <v>52</v>
      </c>
      <c r="B16" s="22"/>
      <c r="C16" s="22"/>
      <c r="D16" s="22"/>
      <c r="E16" s="22"/>
      <c r="G16" s="22" t="s">
        <v>53</v>
      </c>
      <c r="H16" s="22"/>
      <c r="I16" s="22"/>
      <c r="J16" s="22"/>
      <c r="K16" s="22"/>
    </row>
  </sheetData>
  <mergeCells count="9">
    <mergeCell ref="A1:K1"/>
    <mergeCell ref="B9:E9"/>
    <mergeCell ref="B10:E10"/>
    <mergeCell ref="B11:E11"/>
    <mergeCell ref="B13:K13"/>
    <mergeCell ref="B14:K14"/>
    <mergeCell ref="B15:K15"/>
    <mergeCell ref="A16:E16"/>
    <mergeCell ref="G16:K16"/>
  </mergeCells>
  <pageMargins left="0.751388888888889" right="0.751388888888889" top="1" bottom="1" header="0.5" footer="0.5"/>
  <pageSetup paperSize="9" scale="7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编制说明</vt:lpstr>
      <vt:lpstr>汇总表</vt:lpstr>
      <vt:lpstr>采购清单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HY88</dc:creator>
  <cp:lastModifiedBy>Green</cp:lastModifiedBy>
  <dcterms:created xsi:type="dcterms:W3CDTF">2022-10-24T09:38:00Z</dcterms:created>
  <cp:lastPrinted>2023-06-06T10:38:00Z</cp:lastPrinted>
  <dcterms:modified xsi:type="dcterms:W3CDTF">2025-05-18T01:24:49Z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2052-11.8.6.11825</vt:lpwstr>
  </property>
  <property fmtid="{D5CDD505-2E9C-101B-9397-08002B2CF9AE}" pid="3" name="ICV">
    <vt:lpwstr>40CC4E8D88F04E068CE0A49F617B0FE1_13</vt:lpwstr>
  </property>
  <property fmtid="{D5CDD505-2E9C-101B-9397-08002B2CF9AE}" pid="4" name="KSOReadingLayout">
    <vt:bool>false</vt:bool>
  </property>
</Properties>
</file>