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 firstSheet="3"/>
  </bookViews>
  <sheets>
    <sheet name="汇总表" sheetId="117" r:id="rId1"/>
    <sheet name="用工报价单" sheetId="115" r:id="rId2"/>
  </sheets>
  <definedNames>
    <definedName name="_xlnm.Print_Area" localSheetId="1">用工报价单!$A$1:$J$5</definedName>
    <definedName name="_xlnm.Print_Area" localSheetId="0">汇总表!$A$1:$H$5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<sst xmlns="http://schemas.openxmlformats.org/spreadsheetml/2006/main" count="27" uniqueCount="27">
  <si>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圳头三旧改造项目规划设计服务采购-限价费用汇总表</t>
  </si>
  <si>
    <t>序号</t>
  </si>
  <si>
    <t>费用名称</t>
  </si>
  <si>
    <t>计费基数
（万元）</t>
  </si>
  <si>
    <t>限价最高投标系数</t>
  </si>
  <si>
    <t>采购限价
（万元）</t>
  </si>
  <si>
    <t xml:space="preserve">投标报价系数
</t>
  </si>
  <si>
    <t>含税投标金额(万元)</t>
  </si>
  <si>
    <t>备注</t>
  </si>
  <si>
    <t>工程费用</t>
  </si>
  <si>
    <t>汇总报价</t>
  </si>
  <si>
    <t>小写：</t>
  </si>
  <si>
    <t>大写：</t>
  </si>
  <si>
    <t>圳头三旧改造项目规划设计服务采购工程</t>
  </si>
  <si>
    <t>工程名称：圳头三旧改造项目规划设计服务采购</t>
  </si>
  <si>
    <t>阶段</t>
  </si>
  <si>
    <t>总投资（万）</t>
  </si>
  <si>
    <t>工程占比</t>
  </si>
  <si>
    <t>总设计费(万)</t>
  </si>
  <si>
    <t>方案占比</t>
  </si>
  <si>
    <t>方案完成的成果文件占比</t>
  </si>
  <si>
    <t>计费基数</t>
  </si>
  <si>
    <t>计费基数合计（含税）</t>
  </si>
  <si>
    <t>投标系数</t>
  </si>
  <si>
    <t>投标报价
（万元）</t>
  </si>
  <si>
    <t>方案设计</t>
  </si>
  <si>
    <t>施工图设计（仅南地块桩基部分）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</si>
</sst>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</numFmts>
  <fonts count="25">
    <font>
      <sz val="9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b/>
      <sz val="14"/>
      <color theme="1"/>
      <name val="??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9" fontId="1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77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8" fontId="3" fillId="0" borderId="1" xfId="0" applyNumberFormat="1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77" fontId="3" fillId="0" borderId="7" xfId="0" applyNumberFormat="1" applyFont="1" applyFill="1" applyBorder="1" applyAlignment="1">
      <alignment horizontal="left" vertical="center"/>
    </xf>
    <xf numFmtId="177" fontId="3" fillId="0" borderId="8" xfId="0" applyNumberFormat="1" applyFont="1" applyFill="1" applyBorder="1" applyAlignment="1">
      <alignment horizontal="left" vertical="center"/>
    </xf>
    <xf numFmtId="177" fontId="3" fillId="0" borderId="9" xfId="0" applyNumberFormat="1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5"/>
  <sheetViews>
    <sheetView tabSelected="1" view="pageBreakPreview" zoomScaleNormal="100" workbookViewId="0">
      <selection activeCell="D4" sqref="D4:H4"/>
    </sheetView>
  </sheetViews>
  <sheetFormatPr defaultColWidth="9" defaultRowHeight="14.25" outlineLevelRow="4"/>
  <cols>
    <col min="1" max="1" width="6.87619047619048" style="13" customWidth="1"/>
    <col min="2" max="2" width="19.1238095238095" style="13" customWidth="1"/>
    <col min="3" max="3" width="15.7142857142857" style="13" customWidth="1"/>
    <col min="4" max="4" width="16.1428571428571" style="13" customWidth="1"/>
    <col min="5" max="5" width="19.3809523809524" style="13" customWidth="1"/>
    <col min="6" max="6" width="12.5714285714286" style="13" customWidth="1"/>
    <col min="7" max="7" width="15.4285714285714" style="13" customWidth="1"/>
    <col min="8" max="8" width="10.7142857142857" style="13" customWidth="1"/>
    <col min="9" max="9" width="18.8380952380952" style="13"/>
    <col min="10" max="10" width="14.5619047619048" style="13"/>
    <col min="11" max="11" width="13.2857142857143" style="13"/>
    <col min="12" max="13" width="14.5619047619048" style="13"/>
    <col min="14" max="16384" width="9" style="13"/>
  </cols>
  <sheetData>
    <row r="1" s="13" customFormat="1" ht="54" customHeight="1" spans="1:8">
      <c r="A1" s="14" t="s">
        <v>0</v>
      </c>
      <c r="B1" s="14"/>
      <c r="C1" s="14"/>
      <c r="D1" s="14"/>
      <c r="E1" s="15"/>
      <c r="F1" s="14"/>
      <c r="G1" s="14"/>
      <c r="H1" s="14"/>
    </row>
    <row r="2" s="13" customFormat="1" ht="52" customHeight="1" spans="1:9">
      <c r="A2" s="16" t="s">
        <v>1</v>
      </c>
      <c r="B2" s="16" t="s">
        <v>2</v>
      </c>
      <c r="C2" s="17" t="s">
        <v>3</v>
      </c>
      <c r="D2" s="18" t="s">
        <v>4</v>
      </c>
      <c r="E2" s="18" t="s">
        <v>5</v>
      </c>
      <c r="F2" s="17" t="s">
        <v>6</v>
      </c>
      <c r="G2" s="17" t="s">
        <v>7</v>
      </c>
      <c r="H2" s="16" t="s">
        <v>8</v>
      </c>
      <c r="I2" s="33"/>
    </row>
    <row r="3" s="13" customFormat="1" ht="52" customHeight="1" spans="1:9">
      <c r="A3" s="19">
        <v>1</v>
      </c>
      <c r="B3" s="20" t="s">
        <v>9</v>
      </c>
      <c r="C3" s="21">
        <v>160.99</v>
      </c>
      <c r="D3" s="21">
        <v>0.45</v>
      </c>
      <c r="E3" s="22">
        <f>C3*0.45</f>
        <v>72.4455</v>
      </c>
      <c r="F3" s="23"/>
      <c r="G3" s="23"/>
      <c r="H3" s="23"/>
      <c r="I3" s="33"/>
    </row>
    <row r="4" s="13" customFormat="1" ht="52" customHeight="1" spans="1:19">
      <c r="A4" s="24" t="s">
        <v>10</v>
      </c>
      <c r="B4" s="25"/>
      <c r="C4" s="26"/>
      <c r="D4" s="27" t="s">
        <v>11</v>
      </c>
      <c r="E4" s="28"/>
      <c r="F4" s="28"/>
      <c r="G4" s="28"/>
      <c r="H4" s="29"/>
      <c r="S4" s="13">
        <v>0</v>
      </c>
    </row>
    <row r="5" s="13" customFormat="1" ht="52" customHeight="1" spans="1:8">
      <c r="A5" s="30"/>
      <c r="B5" s="31"/>
      <c r="C5" s="32"/>
      <c r="D5" s="27" t="s">
        <v>12</v>
      </c>
      <c r="E5" s="28"/>
      <c r="F5" s="28"/>
      <c r="G5" s="28"/>
      <c r="H5" s="29"/>
    </row>
  </sheetData>
  <mergeCells count="4">
    <mergeCell ref="A1:H1"/>
    <mergeCell ref="D4:H4"/>
    <mergeCell ref="D5:H5"/>
    <mergeCell ref="A4:C5"/>
  </mergeCells>
  <pageMargins left="0.75" right="0.75" top="1" bottom="1" header="0.5" footer="0.5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view="pageBreakPreview" zoomScale="145" zoomScaleNormal="100" workbookViewId="0">
      <selection activeCell="C28" sqref="C28"/>
    </sheetView>
  </sheetViews>
  <sheetFormatPr defaultColWidth="10.2857142857143" defaultRowHeight="14.25" outlineLevelRow="4"/>
  <cols>
    <col min="1" max="3" width="16.2857142857143" style="1" customWidth="1"/>
    <col min="4" max="4" width="12.5714285714286" style="1" customWidth="1"/>
    <col min="5" max="5" width="13.0952380952381" style="1" customWidth="1"/>
    <col min="6" max="6" width="10.8285714285714" style="1" customWidth="1"/>
    <col min="7" max="7" width="20.8571428571429" style="1" customWidth="1"/>
    <col min="8" max="8" width="11.4285714285714" style="1" customWidth="1"/>
    <col min="9" max="9" width="13.4952380952381" style="1" customWidth="1"/>
    <col min="10" max="10" width="13.8857142857143" style="1" customWidth="1"/>
    <col min="11" max="11" width="31.6761904761905" style="1"/>
    <col min="12" max="16384" width="10.2857142857143" style="1"/>
  </cols>
  <sheetData>
    <row r="1" ht="33" customHeight="1" spans="1:10">
      <c r="A1" s="2" t="s">
        <v>13</v>
      </c>
      <c r="B1" s="2"/>
      <c r="C1" s="2"/>
      <c r="D1" s="2"/>
      <c r="E1" s="2"/>
      <c r="F1" s="2"/>
      <c r="G1" s="2"/>
      <c r="H1" s="2"/>
      <c r="I1" s="2"/>
      <c r="J1" s="2"/>
    </row>
    <row r="2" ht="22" customHeight="1" spans="1:10">
      <c r="A2" s="3" t="s">
        <v>14</v>
      </c>
      <c r="B2" s="3"/>
      <c r="C2" s="3"/>
      <c r="D2" s="3"/>
      <c r="E2" s="3"/>
      <c r="F2" s="3"/>
      <c r="G2" s="3"/>
      <c r="H2" s="3"/>
      <c r="I2" s="3"/>
      <c r="J2" s="10"/>
    </row>
    <row r="3" ht="31" customHeight="1" spans="1:10">
      <c r="A3" s="4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5" t="s">
        <v>20</v>
      </c>
      <c r="G3" s="5" t="s">
        <v>21</v>
      </c>
      <c r="H3" s="5" t="s">
        <v>22</v>
      </c>
      <c r="I3" s="5" t="s">
        <v>23</v>
      </c>
      <c r="J3" s="5" t="s">
        <v>24</v>
      </c>
    </row>
    <row r="4" ht="23" customHeight="1" spans="1:10">
      <c r="A4" s="4" t="s">
        <v>25</v>
      </c>
      <c r="B4" s="4">
        <v>60000</v>
      </c>
      <c r="C4" s="6">
        <v>1</v>
      </c>
      <c r="D4" s="4">
        <f>1515.2</f>
        <v>1515.2</v>
      </c>
      <c r="E4" s="6">
        <v>0.25</v>
      </c>
      <c r="F4" s="7">
        <v>0.3</v>
      </c>
      <c r="G4" s="4">
        <f>D4*E4*F4</f>
        <v>113.64</v>
      </c>
      <c r="H4" s="8">
        <f>G4+G5</f>
        <v>160.99</v>
      </c>
      <c r="I4" s="8"/>
      <c r="J4" s="11"/>
    </row>
    <row r="5" ht="46" customHeight="1" spans="1:10">
      <c r="A5" s="5" t="s">
        <v>26</v>
      </c>
      <c r="B5" s="4">
        <v>60000</v>
      </c>
      <c r="C5" s="6">
        <f>25000/B5</f>
        <v>0.416666666666667</v>
      </c>
      <c r="D5" s="4">
        <f>1515.2</f>
        <v>1515.2</v>
      </c>
      <c r="E5" s="6">
        <v>0.75</v>
      </c>
      <c r="F5" s="6">
        <v>0.1</v>
      </c>
      <c r="G5" s="4">
        <f>D5*E5*F5*C5</f>
        <v>47.35</v>
      </c>
      <c r="H5" s="9"/>
      <c r="I5" s="9"/>
      <c r="J5" s="12"/>
    </row>
  </sheetData>
  <mergeCells count="5">
    <mergeCell ref="A1:J1"/>
    <mergeCell ref="A2:G2"/>
    <mergeCell ref="H4:H5"/>
    <mergeCell ref="I4:I5"/>
    <mergeCell ref="J4:J5"/>
  </mergeCells>
  <pageMargins left="0.7" right="0.7" top="0.75" bottom="0.75" header="0.3" footer="0.3"/>
  <pageSetup paperSize="9" scale="9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用工报价单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2024-07-21T00:03:00Z</dcterms:created>
  <dcterms:modified xsi:type="dcterms:W3CDTF">2025-04-28T06:39:11Z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E8D93D1ACC43710C744DB367EDE1D3FB_43</vt:lpwstr>
  </property>
</Properties>
</file>