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工程清单 " sheetId="2" r:id="rId1"/>
    <sheet name="主要样式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<sst xmlns="http://schemas.openxmlformats.org/spreadsheetml/2006/main" count="211" uniqueCount="99">
  <si>
    <t>中山路历史文化街区改造项目--石龙太平路口东侧片区改造工程石材采购清单</t>
  </si>
  <si>
    <t>序号</t>
  </si>
  <si>
    <t>种类</t>
  </si>
  <si>
    <t>名称</t>
  </si>
  <si>
    <t>型号</t>
  </si>
  <si>
    <t>单位</t>
  </si>
  <si>
    <t>工程量</t>
  </si>
  <si>
    <t>不含税单价</t>
  </si>
  <si>
    <t>不含税合价(元)</t>
  </si>
  <si>
    <t>备注</t>
  </si>
  <si>
    <t>地面</t>
  </si>
  <si>
    <t>微自然面芝麻灰花岗岩，（花岗岩滚边，四角倒圆）</t>
  </si>
  <si>
    <t>1200*600*100mm</t>
  </si>
  <si>
    <t>m2</t>
  </si>
  <si>
    <t>抛光面蒙古黑(阴刻图案,刻入3mm深)</t>
  </si>
  <si>
    <t>1000x1000x50mm</t>
  </si>
  <si>
    <t>以图纸提供图片</t>
  </si>
  <si>
    <t>烧面芝麻灰花岗岩，（花岗岩滚边，四角倒圆）</t>
  </si>
  <si>
    <t>200x200x60mm</t>
  </si>
  <si>
    <t>烧面芝麻灰花岗岩（花岗岩滚边，四角倒圆）</t>
  </si>
  <si>
    <t>100x100x100mm</t>
  </si>
  <si>
    <t>200x200x100mm</t>
  </si>
  <si>
    <t>荔枝面芝麻灰花岗岩（花岗岩滚边，四角倒圆）</t>
  </si>
  <si>
    <t>600x300x60mm</t>
  </si>
  <si>
    <t>芝麻灰仿旧麻石</t>
  </si>
  <si>
    <t>600x300x50mm</t>
  </si>
  <si>
    <t>（花岗岩滚边，四角倒圆）烧面芝麻灰花岗岩</t>
  </si>
  <si>
    <t>600x400x60mm</t>
  </si>
  <si>
    <t>烧面芝麻黑花岗岩（花岗岩滚边，四角倒圆）</t>
  </si>
  <si>
    <t>烧面芝麻黑花岗岩，（花岗岩滚边，四角倒圆）</t>
  </si>
  <si>
    <t>300x300x60mm</t>
  </si>
  <si>
    <t>200x300x60mm</t>
  </si>
  <si>
    <t>600x150x60mm</t>
  </si>
  <si>
    <t>墙面</t>
  </si>
  <si>
    <t>烧面芝麻灰花岗岩</t>
  </si>
  <si>
    <t>550x900x30mm</t>
  </si>
  <si>
    <t>600x600x30mm</t>
  </si>
  <si>
    <t>600x150x30mm</t>
  </si>
  <si>
    <t>600x300x30mm</t>
  </si>
  <si>
    <t>600x350x30mm</t>
  </si>
  <si>
    <t>200x200x30mm</t>
  </si>
  <si>
    <t>300x300x30mm</t>
  </si>
  <si>
    <t>压顶</t>
  </si>
  <si>
    <t>600x80x50mm</t>
  </si>
  <si>
    <t>m</t>
  </si>
  <si>
    <t xml:space="preserve">800mm*1700mm*150mm（中间开400*400孔），按图加工
</t>
  </si>
  <si>
    <t>700x900x150mm</t>
  </si>
  <si>
    <t>800x800x150mm</t>
  </si>
  <si>
    <t>700x800x150mm</t>
  </si>
  <si>
    <t>600x450x150mm</t>
  </si>
  <si>
    <t>600x300X30mm</t>
  </si>
  <si>
    <t>600x360x30mm</t>
  </si>
  <si>
    <t>580x580x30mm</t>
  </si>
  <si>
    <t>台阶</t>
  </si>
  <si>
    <t>600x700/500x160mm，按图加工</t>
  </si>
  <si>
    <t>600x400/450x100mm，按图加工</t>
  </si>
  <si>
    <t>烧面芝麻灰花岗岩踏面</t>
  </si>
  <si>
    <t>600x500/300x60mm按图加工</t>
  </si>
  <si>
    <t>烧面芝麻灰花岗岩踢面</t>
  </si>
  <si>
    <t>600x150*30mm按图加工</t>
  </si>
  <si>
    <t>路缘石</t>
  </si>
  <si>
    <t>600x150x300mm，按图加工</t>
  </si>
  <si>
    <t>异形花基</t>
  </si>
  <si>
    <t>500x900xH(按实际)(H=0.45~1.2m)按图结合现场标高加工</t>
  </si>
  <si>
    <t>500x900x1110mm按图加工</t>
  </si>
  <si>
    <t>石栏杆梁</t>
  </si>
  <si>
    <t>1000mmx150mmx120mm按图加工</t>
  </si>
  <si>
    <t>石栏杆柱</t>
  </si>
  <si>
    <t>150*150*180按图加工</t>
  </si>
  <si>
    <t>个</t>
  </si>
  <si>
    <t>200*200*360按图加工，顶面四周切角，中间开DN60孔</t>
  </si>
  <si>
    <t>整石座凳一</t>
  </si>
  <si>
    <t>微自然面芝麻灰花岗岩</t>
  </si>
  <si>
    <t>1200/1000x600x450按图加工</t>
  </si>
  <si>
    <t>1200/1000x600x700按图加工</t>
  </si>
  <si>
    <t>庭院灯基座</t>
  </si>
  <si>
    <t>900*400mm(分3块)900mm宽,总长2000mm。按图加工</t>
  </si>
  <si>
    <t>套</t>
  </si>
  <si>
    <t>900*400mm(分3块)900mm宽,总长2400mm。按图加工</t>
  </si>
  <si>
    <t>灯基</t>
  </si>
  <si>
    <t>芝麻灰花岗岩</t>
  </si>
  <si>
    <t>1、1200高整石正中148空孔（240*240/400*400），按图加工</t>
  </si>
  <si>
    <t>树池</t>
  </si>
  <si>
    <t xml:space="preserve">500*540，6块拼圆，径3000，按图加工
</t>
  </si>
  <si>
    <t>500*540，8块拼圆，径4000
，按图加工</t>
  </si>
  <si>
    <t xml:space="preserve">500*540，8块拼圆，径3600，按图加工
</t>
  </si>
  <si>
    <t xml:space="preserve">500*540，16块拼圆，径6800，按图加工
</t>
  </si>
  <si>
    <t>600x300x260mm，按图加工</t>
  </si>
  <si>
    <t>异形块石</t>
  </si>
  <si>
    <t>600mm宽，按图加工</t>
  </si>
  <si>
    <t>导小圆角</t>
  </si>
  <si>
    <t>切角10*10mm</t>
  </si>
  <si>
    <t>350mm厚石材开50mm孔</t>
  </si>
  <si>
    <t>60mm厚石材开100mm孔</t>
  </si>
  <si>
    <t>不含税合计</t>
  </si>
  <si>
    <t>税金13%</t>
  </si>
  <si>
    <t>合税合计</t>
  </si>
  <si>
    <t>注：1、以上价格为工地到货价，含卸货费用。
    2、运输损耗报价单位自行考虑。
    3、所有石材加工费，报价单位跟据甲方提供图纸自行复核。
    4、实际用量现场实际需求量为准，报价单位配合复核现场标高尺寸费用不另行计算。
    5、所有石材均做6面防水药水浸泡</t>
  </si>
  <si>
    <t>中山路历史文化街区改造项目--石龙太平路口东侧片区改造工程主要石材样式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</si>
</sst>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20"/>
      <color rgb="FF000000"/>
      <name val="宋体"/>
      <charset val="204"/>
    </font>
    <font>
      <sz val="14"/>
      <color rgb="FF000000"/>
      <name val="宋体"/>
      <charset val="204"/>
    </font>
    <font>
      <sz val="12"/>
      <color indexed="8"/>
      <name val="Times New Roman"/>
      <charset val="0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27.png"/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690880</xdr:colOff>
      <xdr:row>42</xdr:row>
      <xdr:rowOff>41910</xdr:rowOff>
    </xdr:from>
    <xdr:to>
      <xdr:col>8</xdr:col>
      <xdr:colOff>1771650</xdr:colOff>
      <xdr:row>42</xdr:row>
      <xdr:rowOff>1101725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56140" y="18202910"/>
          <a:ext cx="1080770" cy="1059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620395</xdr:colOff>
      <xdr:row>43</xdr:row>
      <xdr:rowOff>57785</xdr:rowOff>
    </xdr:from>
    <xdr:to>
      <xdr:col>8</xdr:col>
      <xdr:colOff>1638300</xdr:colOff>
      <xdr:row>43</xdr:row>
      <xdr:rowOff>1308100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85655" y="19450685"/>
          <a:ext cx="1017905" cy="1250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579120</xdr:colOff>
      <xdr:row>44</xdr:row>
      <xdr:rowOff>46990</xdr:rowOff>
    </xdr:from>
    <xdr:to>
      <xdr:col>8</xdr:col>
      <xdr:colOff>1524000</xdr:colOff>
      <xdr:row>44</xdr:row>
      <xdr:rowOff>1323975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644380" y="20773390"/>
          <a:ext cx="944880" cy="127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427355</xdr:colOff>
      <xdr:row>45</xdr:row>
      <xdr:rowOff>10795</xdr:rowOff>
    </xdr:from>
    <xdr:to>
      <xdr:col>8</xdr:col>
      <xdr:colOff>2057400</xdr:colOff>
      <xdr:row>45</xdr:row>
      <xdr:rowOff>917575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492615" y="22070695"/>
          <a:ext cx="1630045" cy="906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332740</xdr:colOff>
      <xdr:row>45</xdr:row>
      <xdr:rowOff>749300</xdr:rowOff>
    </xdr:from>
    <xdr:to>
      <xdr:col>8</xdr:col>
      <xdr:colOff>2257425</xdr:colOff>
      <xdr:row>46</xdr:row>
      <xdr:rowOff>666750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398000" y="22809200"/>
          <a:ext cx="1924685" cy="908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370205</xdr:colOff>
      <xdr:row>48</xdr:row>
      <xdr:rowOff>29845</xdr:rowOff>
    </xdr:from>
    <xdr:to>
      <xdr:col>8</xdr:col>
      <xdr:colOff>1943100</xdr:colOff>
      <xdr:row>48</xdr:row>
      <xdr:rowOff>1332865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435465" y="24909145"/>
          <a:ext cx="15728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504190</xdr:colOff>
      <xdr:row>49</xdr:row>
      <xdr:rowOff>81915</xdr:rowOff>
    </xdr:from>
    <xdr:to>
      <xdr:col>8</xdr:col>
      <xdr:colOff>1714500</xdr:colOff>
      <xdr:row>49</xdr:row>
      <xdr:rowOff>1333500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569450" y="26345515"/>
          <a:ext cx="1210310" cy="1251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386080</xdr:colOff>
      <xdr:row>50</xdr:row>
      <xdr:rowOff>154940</xdr:rowOff>
    </xdr:from>
    <xdr:to>
      <xdr:col>8</xdr:col>
      <xdr:colOff>2714625</xdr:colOff>
      <xdr:row>50</xdr:row>
      <xdr:rowOff>1085850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451340" y="27802840"/>
          <a:ext cx="2328545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569595</xdr:colOff>
      <xdr:row>51</xdr:row>
      <xdr:rowOff>60325</xdr:rowOff>
    </xdr:from>
    <xdr:to>
      <xdr:col>8</xdr:col>
      <xdr:colOff>2552700</xdr:colOff>
      <xdr:row>52</xdr:row>
      <xdr:rowOff>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634855" y="28902025"/>
          <a:ext cx="1983105" cy="1247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484505</xdr:colOff>
      <xdr:row>52</xdr:row>
      <xdr:rowOff>46990</xdr:rowOff>
    </xdr:from>
    <xdr:to>
      <xdr:col>8</xdr:col>
      <xdr:colOff>1971675</xdr:colOff>
      <xdr:row>52</xdr:row>
      <xdr:rowOff>1548130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549765" y="30196790"/>
          <a:ext cx="1487170" cy="150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207645</xdr:colOff>
      <xdr:row>53</xdr:row>
      <xdr:rowOff>94615</xdr:rowOff>
    </xdr:from>
    <xdr:to>
      <xdr:col>8</xdr:col>
      <xdr:colOff>1257300</xdr:colOff>
      <xdr:row>53</xdr:row>
      <xdr:rowOff>1384300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272905" y="31908115"/>
          <a:ext cx="1049655" cy="1289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171450</xdr:colOff>
      <xdr:row>55</xdr:row>
      <xdr:rowOff>136525</xdr:rowOff>
    </xdr:from>
    <xdr:to>
      <xdr:col>8</xdr:col>
      <xdr:colOff>1735455</xdr:colOff>
      <xdr:row>55</xdr:row>
      <xdr:rowOff>1280795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236710" y="34794825"/>
          <a:ext cx="1564005" cy="1144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57785</xdr:colOff>
      <xdr:row>54</xdr:row>
      <xdr:rowOff>124460</xdr:rowOff>
    </xdr:from>
    <xdr:to>
      <xdr:col>8</xdr:col>
      <xdr:colOff>1718945</xdr:colOff>
      <xdr:row>54</xdr:row>
      <xdr:rowOff>1324610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123045" y="33360360"/>
          <a:ext cx="1661160" cy="1200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114300</xdr:colOff>
      <xdr:row>56</xdr:row>
      <xdr:rowOff>69850</xdr:rowOff>
    </xdr:from>
    <xdr:to>
      <xdr:col>8</xdr:col>
      <xdr:colOff>1191260</xdr:colOff>
      <xdr:row>56</xdr:row>
      <xdr:rowOff>1366520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179560" y="36150550"/>
          <a:ext cx="1076960" cy="129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95250</xdr:colOff>
      <xdr:row>57</xdr:row>
      <xdr:rowOff>41275</xdr:rowOff>
    </xdr:from>
    <xdr:to>
      <xdr:col>8</xdr:col>
      <xdr:colOff>1895475</xdr:colOff>
      <xdr:row>57</xdr:row>
      <xdr:rowOff>1399540</xdr:rowOff>
    </xdr:to>
    <xdr:pic>
      <xdr:nvPicPr>
        <xdr:cNvPr id="20" name="图片 1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160510" y="37544375"/>
          <a:ext cx="1800225" cy="1358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58</xdr:row>
      <xdr:rowOff>53975</xdr:rowOff>
    </xdr:from>
    <xdr:to>
      <xdr:col>8</xdr:col>
      <xdr:colOff>1867535</xdr:colOff>
      <xdr:row>58</xdr:row>
      <xdr:rowOff>1609090</xdr:rowOff>
    </xdr:to>
    <xdr:pic>
      <xdr:nvPicPr>
        <xdr:cNvPr id="21" name="图片 2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217660" y="38992175"/>
          <a:ext cx="1715135" cy="1555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579120</xdr:colOff>
      <xdr:row>60</xdr:row>
      <xdr:rowOff>34290</xdr:rowOff>
    </xdr:from>
    <xdr:to>
      <xdr:col>8</xdr:col>
      <xdr:colOff>2152650</xdr:colOff>
      <xdr:row>60</xdr:row>
      <xdr:rowOff>1222375</xdr:rowOff>
    </xdr:to>
    <xdr:pic>
      <xdr:nvPicPr>
        <xdr:cNvPr id="22" name="图片 2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644380" y="41448990"/>
          <a:ext cx="1573530" cy="1188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523240</xdr:colOff>
      <xdr:row>39</xdr:row>
      <xdr:rowOff>154305</xdr:rowOff>
    </xdr:from>
    <xdr:to>
      <xdr:col>8</xdr:col>
      <xdr:colOff>2419350</xdr:colOff>
      <xdr:row>39</xdr:row>
      <xdr:rowOff>1420495</xdr:rowOff>
    </xdr:to>
    <xdr:pic>
      <xdr:nvPicPr>
        <xdr:cNvPr id="23" name="图片 2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9588500" y="15267305"/>
          <a:ext cx="1896110" cy="1266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266065</xdr:colOff>
      <xdr:row>38</xdr:row>
      <xdr:rowOff>50165</xdr:rowOff>
    </xdr:from>
    <xdr:to>
      <xdr:col>8</xdr:col>
      <xdr:colOff>2495550</xdr:colOff>
      <xdr:row>38</xdr:row>
      <xdr:rowOff>1156970</xdr:rowOff>
    </xdr:to>
    <xdr:pic>
      <xdr:nvPicPr>
        <xdr:cNvPr id="24" name="图片 2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331325" y="13816965"/>
          <a:ext cx="2229485" cy="1106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132080</xdr:colOff>
      <xdr:row>40</xdr:row>
      <xdr:rowOff>205740</xdr:rowOff>
    </xdr:from>
    <xdr:to>
      <xdr:col>8</xdr:col>
      <xdr:colOff>2886075</xdr:colOff>
      <xdr:row>41</xdr:row>
      <xdr:rowOff>504825</xdr:rowOff>
    </xdr:to>
    <xdr:pic>
      <xdr:nvPicPr>
        <xdr:cNvPr id="25" name="图片 2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197340" y="16918940"/>
          <a:ext cx="2753995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513080</xdr:colOff>
      <xdr:row>28</xdr:row>
      <xdr:rowOff>40005</xdr:rowOff>
    </xdr:from>
    <xdr:to>
      <xdr:col>8</xdr:col>
      <xdr:colOff>2171700</xdr:colOff>
      <xdr:row>28</xdr:row>
      <xdr:rowOff>1460500</xdr:rowOff>
    </xdr:to>
    <xdr:pic>
      <xdr:nvPicPr>
        <xdr:cNvPr id="26" name="图片 2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578340" y="10444480"/>
          <a:ext cx="1658620" cy="1420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1358265</xdr:colOff>
      <xdr:row>53</xdr:row>
      <xdr:rowOff>15875</xdr:rowOff>
    </xdr:from>
    <xdr:to>
      <xdr:col>8</xdr:col>
      <xdr:colOff>3138170</xdr:colOff>
      <xdr:row>53</xdr:row>
      <xdr:rowOff>1361440</xdr:rowOff>
    </xdr:to>
    <xdr:pic>
      <xdr:nvPicPr>
        <xdr:cNvPr id="27" name="图片 2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423525" y="31829375"/>
          <a:ext cx="1779905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1320800</xdr:colOff>
      <xdr:row>54</xdr:row>
      <xdr:rowOff>33020</xdr:rowOff>
    </xdr:from>
    <xdr:to>
      <xdr:col>8</xdr:col>
      <xdr:colOff>3100705</xdr:colOff>
      <xdr:row>54</xdr:row>
      <xdr:rowOff>1378585</xdr:rowOff>
    </xdr:to>
    <xdr:pic>
      <xdr:nvPicPr>
        <xdr:cNvPr id="28" name="图片 2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386060" y="33268920"/>
          <a:ext cx="1779905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1343025</xdr:colOff>
      <xdr:row>54</xdr:row>
      <xdr:rowOff>1399540</xdr:rowOff>
    </xdr:from>
    <xdr:to>
      <xdr:col>8</xdr:col>
      <xdr:colOff>3122930</xdr:colOff>
      <xdr:row>55</xdr:row>
      <xdr:rowOff>1322705</xdr:rowOff>
    </xdr:to>
    <xdr:pic>
      <xdr:nvPicPr>
        <xdr:cNvPr id="29" name="图片 2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408285" y="34635440"/>
          <a:ext cx="1779905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1310005</xdr:colOff>
      <xdr:row>56</xdr:row>
      <xdr:rowOff>32385</xdr:rowOff>
    </xdr:from>
    <xdr:to>
      <xdr:col>8</xdr:col>
      <xdr:colOff>3089910</xdr:colOff>
      <xdr:row>56</xdr:row>
      <xdr:rowOff>1377950</xdr:rowOff>
    </xdr:to>
    <xdr:pic>
      <xdr:nvPicPr>
        <xdr:cNvPr id="30" name="图片 2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375265" y="36113085"/>
          <a:ext cx="1779905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88265</xdr:colOff>
      <xdr:row>47</xdr:row>
      <xdr:rowOff>33655</xdr:rowOff>
    </xdr:from>
    <xdr:to>
      <xdr:col>8</xdr:col>
      <xdr:colOff>887095</xdr:colOff>
      <xdr:row>47</xdr:row>
      <xdr:rowOff>1073785</xdr:rowOff>
    </xdr:to>
    <xdr:pic>
      <xdr:nvPicPr>
        <xdr:cNvPr id="31" name="图片 3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153525" y="23757255"/>
          <a:ext cx="798830" cy="10401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476250</xdr:colOff>
      <xdr:row>4</xdr:row>
      <xdr:rowOff>142875</xdr:rowOff>
    </xdr:from>
    <xdr:to>
      <xdr:col>6</xdr:col>
      <xdr:colOff>198120</xdr:colOff>
      <xdr:row>34</xdr:row>
      <xdr:rowOff>118110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250" y="1089025"/>
          <a:ext cx="3836670" cy="5118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409575</xdr:colOff>
      <xdr:row>4</xdr:row>
      <xdr:rowOff>114300</xdr:rowOff>
    </xdr:from>
    <xdr:to>
      <xdr:col>12</xdr:col>
      <xdr:colOff>340360</xdr:colOff>
      <xdr:row>34</xdr:row>
      <xdr:rowOff>85725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24375" y="1060450"/>
          <a:ext cx="4045585" cy="511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601980</xdr:colOff>
      <xdr:row>36</xdr:row>
      <xdr:rowOff>104775</xdr:rowOff>
    </xdr:from>
    <xdr:to>
      <xdr:col>5</xdr:col>
      <xdr:colOff>552450</xdr:colOff>
      <xdr:row>55</xdr:row>
      <xdr:rowOff>142875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01980" y="6537325"/>
          <a:ext cx="3379470" cy="3295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426085</xdr:colOff>
      <xdr:row>35</xdr:row>
      <xdr:rowOff>151765</xdr:rowOff>
    </xdr:from>
    <xdr:to>
      <xdr:col>11</xdr:col>
      <xdr:colOff>514350</xdr:colOff>
      <xdr:row>55</xdr:row>
      <xdr:rowOff>161925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540885" y="6412865"/>
          <a:ext cx="3517265" cy="3439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view="pageBreakPreview" zoomScaleNormal="85" workbookViewId="0">
      <selection activeCell="M63" sqref="M63"/>
    </sheetView>
  </sheetViews>
  <sheetFormatPr defaultColWidth="9" defaultRowHeight="13.5"/>
  <cols>
    <col min="1" max="1" width="7" style="6" customWidth="1"/>
    <col min="2" max="2" width="9.375" style="6" customWidth="1"/>
    <col min="3" max="3" width="26" style="6" customWidth="1"/>
    <col min="4" max="4" width="25.5833333333333" style="6" customWidth="1"/>
    <col min="5" max="5" width="9" style="6"/>
    <col min="6" max="6" width="13.5083333333333" style="6" customWidth="1"/>
    <col min="7" max="8" width="14.25" style="6" customWidth="1"/>
    <col min="9" max="9" width="41.625" style="6" customWidth="1"/>
    <col min="10" max="16384" width="9" style="6"/>
  </cols>
  <sheetData>
    <row r="1" s="2" customFormat="1" ht="43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3" customFormat="1" ht="44" customHeight="1" spans="1:9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8" t="s">
        <v>9</v>
      </c>
    </row>
    <row r="3" ht="40" customHeight="1" spans="1:9">
      <c r="A3" s="11">
        <v>1</v>
      </c>
      <c r="B3" s="12" t="s">
        <v>10</v>
      </c>
      <c r="C3" s="11" t="s">
        <v>11</v>
      </c>
      <c r="D3" s="11" t="s">
        <v>12</v>
      </c>
      <c r="E3" s="13" t="s">
        <v>13</v>
      </c>
      <c r="F3" s="14">
        <v>50</v>
      </c>
      <c r="G3" s="14">
        <v>218.77</v>
      </c>
      <c r="H3" s="14">
        <f t="shared" ref="H3:H12" si="0">ROUND(F3*G3,2)</f>
        <v>10938.5</v>
      </c>
      <c r="I3" s="14"/>
    </row>
    <row r="4" ht="35" customHeight="1" spans="1:9">
      <c r="A4" s="11">
        <v>2</v>
      </c>
      <c r="B4" s="12"/>
      <c r="C4" s="11" t="s">
        <v>14</v>
      </c>
      <c r="D4" s="11" t="s">
        <v>15</v>
      </c>
      <c r="E4" s="13" t="s">
        <v>13</v>
      </c>
      <c r="F4" s="14">
        <v>44.78</v>
      </c>
      <c r="G4" s="14">
        <v>870</v>
      </c>
      <c r="H4" s="14">
        <f t="shared" si="0"/>
        <v>38958.6</v>
      </c>
      <c r="I4" s="14" t="s">
        <v>16</v>
      </c>
    </row>
    <row r="5" ht="39" customHeight="1" spans="1:9">
      <c r="A5" s="11">
        <v>3</v>
      </c>
      <c r="B5" s="12"/>
      <c r="C5" s="11" t="s">
        <v>17</v>
      </c>
      <c r="D5" s="11" t="s">
        <v>18</v>
      </c>
      <c r="E5" s="13" t="s">
        <v>13</v>
      </c>
      <c r="F5" s="14">
        <f>6952.7-3522.16</f>
        <v>3430.54</v>
      </c>
      <c r="G5" s="14">
        <v>255</v>
      </c>
      <c r="H5" s="14">
        <f t="shared" si="0"/>
        <v>874787.7</v>
      </c>
      <c r="I5" s="14"/>
    </row>
    <row r="6" ht="30" customHeight="1" spans="1:9">
      <c r="A6" s="11">
        <v>4</v>
      </c>
      <c r="B6" s="12"/>
      <c r="C6" s="11" t="s">
        <v>19</v>
      </c>
      <c r="D6" s="14" t="s">
        <v>20</v>
      </c>
      <c r="E6" s="13" t="s">
        <v>13</v>
      </c>
      <c r="F6" s="14">
        <f>ROUND((26.45+39.6*0.8+44.96)/2,2)</f>
        <v>51.55</v>
      </c>
      <c r="G6" s="14">
        <v>374.77</v>
      </c>
      <c r="H6" s="14">
        <f t="shared" si="0"/>
        <v>19319.39</v>
      </c>
      <c r="I6" s="14"/>
    </row>
    <row r="7" ht="30" customHeight="1" spans="1:9">
      <c r="A7" s="11">
        <v>5</v>
      </c>
      <c r="B7" s="12"/>
      <c r="C7" s="11" t="s">
        <v>19</v>
      </c>
      <c r="D7" s="14" t="s">
        <v>20</v>
      </c>
      <c r="E7" s="13" t="s">
        <v>13</v>
      </c>
      <c r="F7" s="14">
        <f>ROUND((26.45+39.6*0.8+44.96)/2,2)</f>
        <v>51.55</v>
      </c>
      <c r="G7" s="14">
        <v>374.77</v>
      </c>
      <c r="H7" s="14">
        <f t="shared" si="0"/>
        <v>19319.39</v>
      </c>
      <c r="I7" s="14"/>
    </row>
    <row r="8" ht="30" customHeight="1" spans="1:9">
      <c r="A8" s="11">
        <v>6</v>
      </c>
      <c r="B8" s="12"/>
      <c r="C8" s="11" t="s">
        <v>19</v>
      </c>
      <c r="D8" s="11" t="s">
        <v>21</v>
      </c>
      <c r="E8" s="13" t="s">
        <v>13</v>
      </c>
      <c r="F8" s="14">
        <v>166.61</v>
      </c>
      <c r="G8" s="14">
        <v>306.43</v>
      </c>
      <c r="H8" s="14">
        <f t="shared" si="0"/>
        <v>51054.3</v>
      </c>
      <c r="I8" s="14"/>
    </row>
    <row r="9" ht="35" customHeight="1" spans="1:9">
      <c r="A9" s="11">
        <v>7</v>
      </c>
      <c r="B9" s="12"/>
      <c r="C9" s="11" t="s">
        <v>22</v>
      </c>
      <c r="D9" s="14" t="s">
        <v>20</v>
      </c>
      <c r="E9" s="13" t="s">
        <v>13</v>
      </c>
      <c r="F9" s="14">
        <f>ROUND(50.41*0.2,2)</f>
        <v>10.08</v>
      </c>
      <c r="G9" s="14">
        <v>374.77</v>
      </c>
      <c r="H9" s="14">
        <f t="shared" si="0"/>
        <v>3777.68</v>
      </c>
      <c r="I9" s="14"/>
    </row>
    <row r="10" ht="39" customHeight="1" spans="1:9">
      <c r="A10" s="11">
        <v>8</v>
      </c>
      <c r="B10" s="12"/>
      <c r="C10" s="11" t="s">
        <v>19</v>
      </c>
      <c r="D10" s="14" t="s">
        <v>23</v>
      </c>
      <c r="E10" s="13" t="s">
        <v>13</v>
      </c>
      <c r="F10" s="14">
        <f>59.04+117.23</f>
        <v>176.27</v>
      </c>
      <c r="G10" s="14">
        <v>123.8</v>
      </c>
      <c r="H10" s="14">
        <f t="shared" si="0"/>
        <v>21822.23</v>
      </c>
      <c r="I10" s="14"/>
    </row>
    <row r="11" ht="27" spans="1:9">
      <c r="A11" s="11">
        <v>9</v>
      </c>
      <c r="B11" s="12"/>
      <c r="C11" s="11" t="s">
        <v>22</v>
      </c>
      <c r="D11" s="14" t="s">
        <v>23</v>
      </c>
      <c r="E11" s="13" t="s">
        <v>13</v>
      </c>
      <c r="F11" s="14">
        <v>8.02</v>
      </c>
      <c r="G11" s="14">
        <v>123.8</v>
      </c>
      <c r="H11" s="14">
        <f t="shared" si="0"/>
        <v>992.88</v>
      </c>
      <c r="I11" s="14"/>
    </row>
    <row r="12" ht="22" customHeight="1" spans="1:9">
      <c r="A12" s="11">
        <v>10</v>
      </c>
      <c r="B12" s="12"/>
      <c r="C12" s="14" t="s">
        <v>24</v>
      </c>
      <c r="D12" s="14" t="s">
        <v>25</v>
      </c>
      <c r="E12" s="13" t="s">
        <v>13</v>
      </c>
      <c r="F12" s="14">
        <v>10.87</v>
      </c>
      <c r="G12" s="14">
        <v>101.2</v>
      </c>
      <c r="H12" s="14">
        <f t="shared" si="0"/>
        <v>1100.04</v>
      </c>
      <c r="I12" s="14"/>
    </row>
    <row r="13" ht="27" spans="1:9">
      <c r="A13" s="11">
        <v>11</v>
      </c>
      <c r="B13" s="12"/>
      <c r="C13" s="11" t="s">
        <v>26</v>
      </c>
      <c r="D13" s="14" t="s">
        <v>27</v>
      </c>
      <c r="E13" s="13" t="s">
        <v>13</v>
      </c>
      <c r="F13" s="14">
        <f>102.4*0.4</f>
        <v>40.96</v>
      </c>
      <c r="G13" s="14">
        <v>177.94</v>
      </c>
      <c r="H13" s="14">
        <f t="shared" ref="H13:H19" si="1">ROUND(F13*G13,2)</f>
        <v>7288.42</v>
      </c>
      <c r="I13" s="14"/>
    </row>
    <row r="14" ht="30" customHeight="1" spans="1:9">
      <c r="A14" s="11">
        <v>12</v>
      </c>
      <c r="B14" s="12"/>
      <c r="C14" s="11" t="s">
        <v>28</v>
      </c>
      <c r="D14" s="14" t="s">
        <v>20</v>
      </c>
      <c r="E14" s="13" t="s">
        <v>13</v>
      </c>
      <c r="F14" s="14">
        <f>ROUND((26.45+39.6*0.8+44.96)/2,2)</f>
        <v>51.55</v>
      </c>
      <c r="G14" s="14">
        <v>348.2</v>
      </c>
      <c r="H14" s="14">
        <f t="shared" si="1"/>
        <v>17949.71</v>
      </c>
      <c r="I14" s="14"/>
    </row>
    <row r="15" ht="30" customHeight="1" spans="1:9">
      <c r="A15" s="11">
        <v>13</v>
      </c>
      <c r="B15" s="12"/>
      <c r="C15" s="11" t="s">
        <v>28</v>
      </c>
      <c r="D15" s="14" t="s">
        <v>20</v>
      </c>
      <c r="E15" s="13" t="s">
        <v>13</v>
      </c>
      <c r="F15" s="14">
        <f>ROUND((26.45+39.6*0.8+44.96)/2,2)</f>
        <v>51.55</v>
      </c>
      <c r="G15" s="14">
        <v>348.2</v>
      </c>
      <c r="H15" s="14">
        <f t="shared" si="1"/>
        <v>17949.71</v>
      </c>
      <c r="I15" s="14"/>
    </row>
    <row r="16" ht="39" customHeight="1" spans="1:9">
      <c r="A16" s="11">
        <v>14</v>
      </c>
      <c r="B16" s="12"/>
      <c r="C16" s="11" t="s">
        <v>29</v>
      </c>
      <c r="D16" s="11" t="s">
        <v>30</v>
      </c>
      <c r="E16" s="13" t="s">
        <v>13</v>
      </c>
      <c r="F16" s="14">
        <f>3522.16/2-20</f>
        <v>1741.08</v>
      </c>
      <c r="G16" s="14">
        <v>145</v>
      </c>
      <c r="H16" s="14">
        <f t="shared" si="1"/>
        <v>252456.6</v>
      </c>
      <c r="I16" s="14"/>
    </row>
    <row r="17" ht="39" customHeight="1" spans="1:9">
      <c r="A17" s="11">
        <v>15</v>
      </c>
      <c r="B17" s="12"/>
      <c r="C17" s="11" t="s">
        <v>17</v>
      </c>
      <c r="D17" s="11" t="s">
        <v>30</v>
      </c>
      <c r="E17" s="13" t="s">
        <v>13</v>
      </c>
      <c r="F17" s="14">
        <f>3522.16/2-20</f>
        <v>1741.08</v>
      </c>
      <c r="G17" s="14">
        <v>145</v>
      </c>
      <c r="H17" s="14">
        <f t="shared" si="1"/>
        <v>252456.6</v>
      </c>
      <c r="I17" s="14"/>
    </row>
    <row r="18" s="4" customFormat="1" ht="39" customHeight="1" spans="1:9">
      <c r="A18" s="15">
        <v>16</v>
      </c>
      <c r="B18" s="16"/>
      <c r="C18" s="15" t="s">
        <v>29</v>
      </c>
      <c r="D18" s="15" t="s">
        <v>31</v>
      </c>
      <c r="E18" s="17" t="s">
        <v>13</v>
      </c>
      <c r="F18" s="18">
        <v>20</v>
      </c>
      <c r="G18" s="18">
        <f>(G16+G5)/2</f>
        <v>200</v>
      </c>
      <c r="H18" s="18">
        <f t="shared" si="1"/>
        <v>4000</v>
      </c>
      <c r="I18" s="18"/>
    </row>
    <row r="19" s="4" customFormat="1" ht="39" customHeight="1" spans="1:9">
      <c r="A19" s="15">
        <v>17</v>
      </c>
      <c r="B19" s="16"/>
      <c r="C19" s="15" t="s">
        <v>17</v>
      </c>
      <c r="D19" s="15" t="s">
        <v>31</v>
      </c>
      <c r="E19" s="17" t="s">
        <v>13</v>
      </c>
      <c r="F19" s="18">
        <v>20</v>
      </c>
      <c r="G19" s="18">
        <f>G18</f>
        <v>200</v>
      </c>
      <c r="H19" s="18">
        <f t="shared" si="1"/>
        <v>4000</v>
      </c>
      <c r="I19" s="18"/>
    </row>
    <row r="20" ht="27" spans="1:9">
      <c r="A20" s="11">
        <v>18</v>
      </c>
      <c r="B20" s="12"/>
      <c r="C20" s="11" t="s">
        <v>19</v>
      </c>
      <c r="D20" s="14" t="s">
        <v>32</v>
      </c>
      <c r="E20" s="13" t="s">
        <v>13</v>
      </c>
      <c r="F20" s="14">
        <f>ROUND(34.53*0.15,2)</f>
        <v>5.18</v>
      </c>
      <c r="G20" s="14">
        <v>139.3</v>
      </c>
      <c r="H20" s="14">
        <f t="shared" ref="H20:H37" si="2">ROUND(F20*G20,2)</f>
        <v>721.57</v>
      </c>
      <c r="I20" s="14"/>
    </row>
    <row r="21" ht="15.75" spans="1:9">
      <c r="A21" s="11">
        <v>19</v>
      </c>
      <c r="B21" s="19" t="s">
        <v>33</v>
      </c>
      <c r="C21" s="11" t="s">
        <v>34</v>
      </c>
      <c r="D21" s="14" t="s">
        <v>35</v>
      </c>
      <c r="E21" s="13" t="s">
        <v>13</v>
      </c>
      <c r="F21" s="14">
        <f>52.58+33.84</f>
        <v>86.42</v>
      </c>
      <c r="G21" s="14">
        <v>63</v>
      </c>
      <c r="H21" s="14">
        <f t="shared" si="2"/>
        <v>5444.46</v>
      </c>
      <c r="I21" s="14"/>
    </row>
    <row r="22" ht="15.75" spans="1:9">
      <c r="A22" s="11">
        <v>20</v>
      </c>
      <c r="B22" s="20"/>
      <c r="C22" s="11" t="s">
        <v>34</v>
      </c>
      <c r="D22" s="14" t="s">
        <v>36</v>
      </c>
      <c r="E22" s="13" t="s">
        <v>13</v>
      </c>
      <c r="F22" s="14">
        <f>3.45+167.17+91.74+7.68+24.77+43.55+2.79+103.01+50.46+84.76+51.16+84.76+66.54+69.6</f>
        <v>851.44</v>
      </c>
      <c r="G22" s="14">
        <v>63</v>
      </c>
      <c r="H22" s="14">
        <f t="shared" si="2"/>
        <v>53640.72</v>
      </c>
      <c r="I22" s="14"/>
    </row>
    <row r="23" ht="15.75" spans="1:9">
      <c r="A23" s="11">
        <v>21</v>
      </c>
      <c r="B23" s="20"/>
      <c r="C23" s="11" t="s">
        <v>34</v>
      </c>
      <c r="D23" s="14" t="s">
        <v>37</v>
      </c>
      <c r="E23" s="13" t="s">
        <v>13</v>
      </c>
      <c r="F23" s="14">
        <v>5.9</v>
      </c>
      <c r="G23" s="14">
        <v>63</v>
      </c>
      <c r="H23" s="14">
        <f t="shared" si="2"/>
        <v>371.7</v>
      </c>
      <c r="I23" s="14"/>
    </row>
    <row r="24" ht="15.75" spans="1:9">
      <c r="A24" s="11">
        <v>22</v>
      </c>
      <c r="B24" s="20"/>
      <c r="C24" s="11" t="s">
        <v>34</v>
      </c>
      <c r="D24" s="14" t="s">
        <v>38</v>
      </c>
      <c r="E24" s="13" t="s">
        <v>13</v>
      </c>
      <c r="F24" s="14">
        <v>17.16</v>
      </c>
      <c r="G24" s="14">
        <v>63</v>
      </c>
      <c r="H24" s="14">
        <f t="shared" si="2"/>
        <v>1081.08</v>
      </c>
      <c r="I24" s="14"/>
    </row>
    <row r="25" ht="15.75" spans="1:9">
      <c r="A25" s="11">
        <v>23</v>
      </c>
      <c r="B25" s="20"/>
      <c r="C25" s="11" t="s">
        <v>34</v>
      </c>
      <c r="D25" s="14" t="s">
        <v>39</v>
      </c>
      <c r="E25" s="13" t="s">
        <v>13</v>
      </c>
      <c r="F25" s="14">
        <v>20.36</v>
      </c>
      <c r="G25" s="14">
        <v>63</v>
      </c>
      <c r="H25" s="14">
        <f t="shared" si="2"/>
        <v>1282.68</v>
      </c>
      <c r="I25" s="14"/>
    </row>
    <row r="26" ht="15.75" spans="1:9">
      <c r="A26" s="11">
        <v>24</v>
      </c>
      <c r="B26" s="20"/>
      <c r="C26" s="11" t="s">
        <v>34</v>
      </c>
      <c r="D26" s="14" t="s">
        <v>40</v>
      </c>
      <c r="E26" s="13" t="s">
        <v>13</v>
      </c>
      <c r="F26" s="14">
        <v>1.38</v>
      </c>
      <c r="G26" s="14">
        <v>63</v>
      </c>
      <c r="H26" s="14">
        <f t="shared" si="2"/>
        <v>86.94</v>
      </c>
      <c r="I26" s="14"/>
    </row>
    <row r="27" ht="15.75" spans="1:9">
      <c r="A27" s="11">
        <v>25</v>
      </c>
      <c r="B27" s="20"/>
      <c r="C27" s="11" t="s">
        <v>34</v>
      </c>
      <c r="D27" s="14" t="s">
        <v>41</v>
      </c>
      <c r="E27" s="13" t="s">
        <v>13</v>
      </c>
      <c r="F27" s="14">
        <v>25.47</v>
      </c>
      <c r="G27" s="14">
        <v>63</v>
      </c>
      <c r="H27" s="14">
        <f t="shared" si="2"/>
        <v>1604.61</v>
      </c>
      <c r="I27" s="14"/>
    </row>
    <row r="28" ht="25" customHeight="1" spans="1:9">
      <c r="A28" s="11">
        <v>26</v>
      </c>
      <c r="B28" s="21" t="s">
        <v>42</v>
      </c>
      <c r="C28" s="11" t="s">
        <v>34</v>
      </c>
      <c r="D28" s="14" t="s">
        <v>43</v>
      </c>
      <c r="E28" s="13" t="s">
        <v>44</v>
      </c>
      <c r="F28" s="14">
        <v>58.18</v>
      </c>
      <c r="G28" s="14">
        <v>19.24</v>
      </c>
      <c r="H28" s="14">
        <f t="shared" si="2"/>
        <v>1119.38</v>
      </c>
      <c r="I28" s="14"/>
    </row>
    <row r="29" ht="123" customHeight="1" spans="1:9">
      <c r="A29" s="11">
        <v>27</v>
      </c>
      <c r="B29" s="21"/>
      <c r="C29" s="11" t="s">
        <v>34</v>
      </c>
      <c r="D29" s="11" t="s">
        <v>45</v>
      </c>
      <c r="E29" s="13" t="s">
        <v>13</v>
      </c>
      <c r="F29" s="14">
        <v>4.08</v>
      </c>
      <c r="G29" s="14">
        <v>376.44</v>
      </c>
      <c r="H29" s="14">
        <f t="shared" si="2"/>
        <v>1535.88</v>
      </c>
      <c r="I29" s="14"/>
    </row>
    <row r="30" ht="15.75" spans="1:9">
      <c r="A30" s="11">
        <v>28</v>
      </c>
      <c r="B30" s="21"/>
      <c r="C30" s="11" t="s">
        <v>34</v>
      </c>
      <c r="D30" s="14" t="s">
        <v>46</v>
      </c>
      <c r="E30" s="13" t="s">
        <v>13</v>
      </c>
      <c r="F30" s="14">
        <v>57.1</v>
      </c>
      <c r="G30" s="14">
        <v>259.3</v>
      </c>
      <c r="H30" s="14">
        <f t="shared" si="2"/>
        <v>14806.03</v>
      </c>
      <c r="I30" s="14"/>
    </row>
    <row r="31" ht="15.75" spans="1:9">
      <c r="A31" s="11">
        <v>29</v>
      </c>
      <c r="B31" s="21"/>
      <c r="C31" s="11" t="s">
        <v>34</v>
      </c>
      <c r="D31" s="14" t="s">
        <v>47</v>
      </c>
      <c r="E31" s="13" t="s">
        <v>13</v>
      </c>
      <c r="F31" s="14">
        <f>6.4*2</f>
        <v>12.8</v>
      </c>
      <c r="G31" s="14">
        <v>259.3</v>
      </c>
      <c r="H31" s="14">
        <f t="shared" si="2"/>
        <v>3319.04</v>
      </c>
      <c r="I31" s="14"/>
    </row>
    <row r="32" ht="15.75" spans="1:9">
      <c r="A32" s="11">
        <v>30</v>
      </c>
      <c r="B32" s="21"/>
      <c r="C32" s="11" t="s">
        <v>34</v>
      </c>
      <c r="D32" s="14" t="s">
        <v>48</v>
      </c>
      <c r="E32" s="13" t="s">
        <v>13</v>
      </c>
      <c r="F32" s="14">
        <f>5.6*2</f>
        <v>11.2</v>
      </c>
      <c r="G32" s="14">
        <v>259.3</v>
      </c>
      <c r="H32" s="14">
        <f t="shared" si="2"/>
        <v>2904.16</v>
      </c>
      <c r="I32" s="14"/>
    </row>
    <row r="33" ht="15.75" spans="1:9">
      <c r="A33" s="11">
        <v>31</v>
      </c>
      <c r="B33" s="21"/>
      <c r="C33" s="11" t="s">
        <v>34</v>
      </c>
      <c r="D33" s="14" t="s">
        <v>49</v>
      </c>
      <c r="E33" s="13" t="s">
        <v>13</v>
      </c>
      <c r="F33" s="14">
        <f>6.62*2</f>
        <v>13.24</v>
      </c>
      <c r="G33" s="14">
        <v>259.3</v>
      </c>
      <c r="H33" s="14">
        <f t="shared" si="2"/>
        <v>3433.13</v>
      </c>
      <c r="I33" s="14"/>
    </row>
    <row r="34" ht="15.75" spans="1:9">
      <c r="A34" s="11">
        <v>32</v>
      </c>
      <c r="B34" s="21"/>
      <c r="C34" s="11" t="s">
        <v>34</v>
      </c>
      <c r="D34" s="14" t="s">
        <v>35</v>
      </c>
      <c r="E34" s="13" t="s">
        <v>13</v>
      </c>
      <c r="F34" s="14">
        <v>5.36</v>
      </c>
      <c r="G34" s="14">
        <v>63</v>
      </c>
      <c r="H34" s="14">
        <f t="shared" si="2"/>
        <v>337.68</v>
      </c>
      <c r="I34" s="14"/>
    </row>
    <row r="35" ht="15.75" spans="1:9">
      <c r="A35" s="11">
        <v>33</v>
      </c>
      <c r="B35" s="21"/>
      <c r="C35" s="11" t="s">
        <v>34</v>
      </c>
      <c r="D35" s="14" t="s">
        <v>50</v>
      </c>
      <c r="E35" s="13" t="s">
        <v>13</v>
      </c>
      <c r="F35" s="14">
        <f>5.4+10.43+1.63</f>
        <v>17.46</v>
      </c>
      <c r="G35" s="14">
        <v>63</v>
      </c>
      <c r="H35" s="14">
        <f t="shared" si="2"/>
        <v>1099.98</v>
      </c>
      <c r="I35" s="14"/>
    </row>
    <row r="36" ht="15.75" spans="1:9">
      <c r="A36" s="11">
        <v>34</v>
      </c>
      <c r="B36" s="21"/>
      <c r="C36" s="11" t="s">
        <v>34</v>
      </c>
      <c r="D36" s="14" t="s">
        <v>51</v>
      </c>
      <c r="E36" s="13" t="s">
        <v>13</v>
      </c>
      <c r="F36" s="14">
        <f>15.14+15.35</f>
        <v>30.49</v>
      </c>
      <c r="G36" s="14">
        <v>63</v>
      </c>
      <c r="H36" s="14">
        <f t="shared" si="2"/>
        <v>1920.87</v>
      </c>
      <c r="I36" s="14"/>
    </row>
    <row r="37" ht="15.75" spans="1:9">
      <c r="A37" s="11">
        <v>35</v>
      </c>
      <c r="B37" s="21"/>
      <c r="C37" s="11" t="s">
        <v>34</v>
      </c>
      <c r="D37" s="14" t="s">
        <v>52</v>
      </c>
      <c r="E37" s="13" t="s">
        <v>13</v>
      </c>
      <c r="F37" s="14">
        <v>12.45</v>
      </c>
      <c r="G37" s="14">
        <v>63</v>
      </c>
      <c r="H37" s="14">
        <f t="shared" si="2"/>
        <v>784.35</v>
      </c>
      <c r="I37" s="14"/>
    </row>
    <row r="38" ht="15.75" spans="1:9">
      <c r="A38" s="11">
        <v>36</v>
      </c>
      <c r="B38" s="21"/>
      <c r="C38" s="11" t="s">
        <v>34</v>
      </c>
      <c r="D38" s="14" t="s">
        <v>40</v>
      </c>
      <c r="E38" s="13" t="s">
        <v>13</v>
      </c>
      <c r="F38" s="14">
        <v>0.7</v>
      </c>
      <c r="G38" s="14">
        <v>63</v>
      </c>
      <c r="H38" s="14">
        <f t="shared" ref="H38:H63" si="3">ROUND(F38*G38,2)</f>
        <v>44.1</v>
      </c>
      <c r="I38" s="14"/>
    </row>
    <row r="39" ht="106" customHeight="1" spans="1:9">
      <c r="A39" s="11">
        <v>37</v>
      </c>
      <c r="B39" s="22" t="s">
        <v>53</v>
      </c>
      <c r="C39" s="14" t="s">
        <v>34</v>
      </c>
      <c r="D39" s="11" t="s">
        <v>54</v>
      </c>
      <c r="E39" s="13" t="s">
        <v>13</v>
      </c>
      <c r="F39" s="14">
        <f>0.7*12+6*0.5</f>
        <v>11.4</v>
      </c>
      <c r="G39" s="14">
        <v>297.13</v>
      </c>
      <c r="H39" s="14">
        <f t="shared" si="3"/>
        <v>3387.28</v>
      </c>
      <c r="I39" s="14"/>
    </row>
    <row r="40" ht="126" customHeight="1" spans="1:9">
      <c r="A40" s="11">
        <v>38</v>
      </c>
      <c r="B40" s="22"/>
      <c r="C40" s="14" t="s">
        <v>34</v>
      </c>
      <c r="D40" s="11" t="s">
        <v>55</v>
      </c>
      <c r="E40" s="13" t="s">
        <v>13</v>
      </c>
      <c r="F40" s="14">
        <f>2.4*0.4+4.8*0.45+29.8*0.4+42.4*0.45</f>
        <v>34.12</v>
      </c>
      <c r="G40" s="14">
        <v>193.04</v>
      </c>
      <c r="H40" s="14">
        <f t="shared" si="3"/>
        <v>6586.52</v>
      </c>
      <c r="I40" s="14"/>
    </row>
    <row r="41" ht="57" customHeight="1" spans="1:9">
      <c r="A41" s="11">
        <v>39</v>
      </c>
      <c r="B41" s="22"/>
      <c r="C41" s="14" t="s">
        <v>56</v>
      </c>
      <c r="D41" s="14" t="s">
        <v>57</v>
      </c>
      <c r="E41" s="13" t="s">
        <v>13</v>
      </c>
      <c r="F41" s="14">
        <f>1.8*1.2</f>
        <v>2.16</v>
      </c>
      <c r="G41" s="14">
        <v>102.9</v>
      </c>
      <c r="H41" s="14">
        <f t="shared" si="3"/>
        <v>222.26</v>
      </c>
      <c r="I41" s="27"/>
    </row>
    <row r="42" ht="57" customHeight="1" spans="1:9">
      <c r="A42" s="11">
        <v>40</v>
      </c>
      <c r="B42" s="22"/>
      <c r="C42" s="14" t="s">
        <v>58</v>
      </c>
      <c r="D42" s="14" t="s">
        <v>59</v>
      </c>
      <c r="E42" s="13" t="s">
        <v>13</v>
      </c>
      <c r="F42" s="14">
        <f>1.8*0.15*3</f>
        <v>0.81</v>
      </c>
      <c r="G42" s="14">
        <v>62.68</v>
      </c>
      <c r="H42" s="14">
        <f t="shared" si="3"/>
        <v>50.77</v>
      </c>
      <c r="I42" s="28"/>
    </row>
    <row r="43" ht="97" customHeight="1" spans="1:9">
      <c r="A43" s="11">
        <v>41</v>
      </c>
      <c r="B43" s="23" t="s">
        <v>60</v>
      </c>
      <c r="C43" s="14" t="s">
        <v>34</v>
      </c>
      <c r="D43" s="11" t="s">
        <v>61</v>
      </c>
      <c r="E43" s="13" t="s">
        <v>44</v>
      </c>
      <c r="F43" s="14">
        <v>36.23</v>
      </c>
      <c r="G43" s="14">
        <v>72.9</v>
      </c>
      <c r="H43" s="14">
        <f t="shared" si="3"/>
        <v>2641.17</v>
      </c>
      <c r="I43" s="14"/>
    </row>
    <row r="44" ht="105" customHeight="1" spans="1:9">
      <c r="A44" s="11">
        <v>42</v>
      </c>
      <c r="B44" s="23" t="s">
        <v>62</v>
      </c>
      <c r="C44" s="14" t="s">
        <v>34</v>
      </c>
      <c r="D44" s="11" t="s">
        <v>63</v>
      </c>
      <c r="E44" s="13" t="s">
        <v>44</v>
      </c>
      <c r="F44" s="14">
        <f>153.11-30.91</f>
        <v>122.2</v>
      </c>
      <c r="G44" s="14">
        <v>1701.5</v>
      </c>
      <c r="H44" s="14">
        <f t="shared" si="3"/>
        <v>207923.3</v>
      </c>
      <c r="I44" s="14"/>
    </row>
    <row r="45" ht="105" customHeight="1" spans="1:9">
      <c r="A45" s="11">
        <v>43</v>
      </c>
      <c r="B45" s="23" t="s">
        <v>62</v>
      </c>
      <c r="C45" s="14" t="s">
        <v>34</v>
      </c>
      <c r="D45" s="11" t="s">
        <v>64</v>
      </c>
      <c r="E45" s="13" t="s">
        <v>44</v>
      </c>
      <c r="F45" s="14">
        <f>17.21+2.8+8.93+1.97</f>
        <v>30.91</v>
      </c>
      <c r="G45" s="14">
        <v>1701.5</v>
      </c>
      <c r="H45" s="14">
        <f t="shared" si="3"/>
        <v>52593.37</v>
      </c>
      <c r="I45" s="14"/>
    </row>
    <row r="46" ht="78" customHeight="1" spans="1:9">
      <c r="A46" s="11">
        <v>44</v>
      </c>
      <c r="B46" s="23" t="s">
        <v>65</v>
      </c>
      <c r="C46" s="14" t="s">
        <v>34</v>
      </c>
      <c r="D46" s="14" t="s">
        <v>66</v>
      </c>
      <c r="E46" s="13" t="s">
        <v>44</v>
      </c>
      <c r="F46" s="14">
        <v>23</v>
      </c>
      <c r="G46" s="14">
        <v>49.53</v>
      </c>
      <c r="H46" s="14">
        <f t="shared" si="3"/>
        <v>1139.19</v>
      </c>
      <c r="I46" s="27"/>
    </row>
    <row r="47" ht="53" customHeight="1" spans="1:9">
      <c r="A47" s="11">
        <v>45</v>
      </c>
      <c r="B47" s="23" t="s">
        <v>67</v>
      </c>
      <c r="C47" s="14" t="s">
        <v>34</v>
      </c>
      <c r="D47" s="14" t="s">
        <v>68</v>
      </c>
      <c r="E47" s="14" t="s">
        <v>69</v>
      </c>
      <c r="F47" s="14">
        <v>24</v>
      </c>
      <c r="G47" s="24">
        <v>19.19</v>
      </c>
      <c r="H47" s="14">
        <f t="shared" si="3"/>
        <v>460.56</v>
      </c>
      <c r="I47" s="28"/>
    </row>
    <row r="48" s="4" customFormat="1" ht="91" customHeight="1" spans="1:9">
      <c r="A48" s="15">
        <v>46</v>
      </c>
      <c r="B48" s="25" t="s">
        <v>67</v>
      </c>
      <c r="C48" s="18" t="s">
        <v>34</v>
      </c>
      <c r="D48" s="15" t="s">
        <v>70</v>
      </c>
      <c r="E48" s="18" t="s">
        <v>69</v>
      </c>
      <c r="F48" s="18">
        <v>23</v>
      </c>
      <c r="G48" s="26">
        <f>G47*2</f>
        <v>38.38</v>
      </c>
      <c r="H48" s="18">
        <f t="shared" si="3"/>
        <v>882.74</v>
      </c>
      <c r="I48" s="29"/>
    </row>
    <row r="49" ht="109" customHeight="1" spans="1:9">
      <c r="A49" s="11">
        <v>47</v>
      </c>
      <c r="B49" s="23" t="s">
        <v>71</v>
      </c>
      <c r="C49" s="14" t="s">
        <v>72</v>
      </c>
      <c r="D49" s="14" t="s">
        <v>73</v>
      </c>
      <c r="E49" s="13" t="s">
        <v>44</v>
      </c>
      <c r="F49" s="14">
        <f>20.2+21.6+0.6*4+0.9*8-7.6</f>
        <v>43.8</v>
      </c>
      <c r="G49" s="14">
        <v>737.05</v>
      </c>
      <c r="H49" s="14">
        <f t="shared" si="3"/>
        <v>32282.79</v>
      </c>
      <c r="I49" s="14"/>
    </row>
    <row r="50" ht="109" customHeight="1" spans="1:9">
      <c r="A50" s="11">
        <v>48</v>
      </c>
      <c r="B50" s="23" t="s">
        <v>71</v>
      </c>
      <c r="C50" s="14" t="s">
        <v>72</v>
      </c>
      <c r="D50" s="14" t="s">
        <v>74</v>
      </c>
      <c r="E50" s="13" t="s">
        <v>44</v>
      </c>
      <c r="F50" s="14">
        <v>7.6</v>
      </c>
      <c r="G50" s="14">
        <v>1186.2</v>
      </c>
      <c r="H50" s="14">
        <f t="shared" si="3"/>
        <v>9015.12</v>
      </c>
      <c r="I50" s="14"/>
    </row>
    <row r="51" ht="94" customHeight="1" spans="1:9">
      <c r="A51" s="11">
        <v>49</v>
      </c>
      <c r="B51" s="21" t="s">
        <v>75</v>
      </c>
      <c r="C51" s="14" t="s">
        <v>34</v>
      </c>
      <c r="D51" s="11" t="s">
        <v>76</v>
      </c>
      <c r="E51" s="14" t="s">
        <v>77</v>
      </c>
      <c r="F51" s="14">
        <v>8</v>
      </c>
      <c r="G51" s="14">
        <v>1965.4</v>
      </c>
      <c r="H51" s="14">
        <f t="shared" si="3"/>
        <v>15723.2</v>
      </c>
      <c r="I51" s="14"/>
    </row>
    <row r="52" ht="103" customHeight="1" spans="1:9">
      <c r="A52" s="11">
        <v>50</v>
      </c>
      <c r="B52" s="21"/>
      <c r="C52" s="14" t="s">
        <v>34</v>
      </c>
      <c r="D52" s="11" t="s">
        <v>78</v>
      </c>
      <c r="E52" s="14" t="s">
        <v>77</v>
      </c>
      <c r="F52" s="14">
        <v>3</v>
      </c>
      <c r="G52" s="14">
        <v>2358.55</v>
      </c>
      <c r="H52" s="14">
        <f t="shared" si="3"/>
        <v>7075.65</v>
      </c>
      <c r="I52" s="14"/>
    </row>
    <row r="53" ht="131" customHeight="1" spans="1:9">
      <c r="A53" s="11">
        <v>51</v>
      </c>
      <c r="B53" s="14" t="s">
        <v>79</v>
      </c>
      <c r="C53" s="14" t="s">
        <v>80</v>
      </c>
      <c r="D53" s="11" t="s">
        <v>81</v>
      </c>
      <c r="E53" s="14" t="s">
        <v>77</v>
      </c>
      <c r="F53" s="14">
        <v>3</v>
      </c>
      <c r="G53" s="14">
        <v>1130.9</v>
      </c>
      <c r="H53" s="14">
        <f t="shared" si="3"/>
        <v>3392.7</v>
      </c>
      <c r="I53" s="30"/>
    </row>
    <row r="54" s="5" customFormat="1" ht="112" customHeight="1" spans="1:9">
      <c r="A54" s="11">
        <v>52</v>
      </c>
      <c r="B54" s="21" t="s">
        <v>82</v>
      </c>
      <c r="C54" s="14" t="s">
        <v>34</v>
      </c>
      <c r="D54" s="11" t="s">
        <v>83</v>
      </c>
      <c r="E54" s="14" t="s">
        <v>77</v>
      </c>
      <c r="F54" s="14">
        <v>31</v>
      </c>
      <c r="G54" s="14">
        <v>9069</v>
      </c>
      <c r="H54" s="14">
        <f t="shared" si="3"/>
        <v>281139</v>
      </c>
      <c r="I54" s="31"/>
    </row>
    <row r="55" s="5" customFormat="1" ht="112" customHeight="1" spans="1:9">
      <c r="A55" s="11">
        <v>53</v>
      </c>
      <c r="B55" s="21"/>
      <c r="C55" s="14" t="s">
        <v>34</v>
      </c>
      <c r="D55" s="11" t="s">
        <v>84</v>
      </c>
      <c r="E55" s="14" t="s">
        <v>77</v>
      </c>
      <c r="F55" s="14">
        <v>14</v>
      </c>
      <c r="G55" s="14">
        <v>12091.5</v>
      </c>
      <c r="H55" s="14">
        <f t="shared" si="3"/>
        <v>169281</v>
      </c>
      <c r="I55" s="31"/>
    </row>
    <row r="56" s="5" customFormat="1" ht="112" customHeight="1" spans="1:9">
      <c r="A56" s="11">
        <v>54</v>
      </c>
      <c r="B56" s="21"/>
      <c r="C56" s="14" t="s">
        <v>34</v>
      </c>
      <c r="D56" s="11" t="s">
        <v>85</v>
      </c>
      <c r="E56" s="14" t="s">
        <v>77</v>
      </c>
      <c r="F56" s="14">
        <v>1</v>
      </c>
      <c r="G56" s="14">
        <v>10882.84</v>
      </c>
      <c r="H56" s="14">
        <f t="shared" si="3"/>
        <v>10882.84</v>
      </c>
      <c r="I56" s="31"/>
    </row>
    <row r="57" s="5" customFormat="1" ht="112" customHeight="1" spans="1:9">
      <c r="A57" s="11">
        <v>55</v>
      </c>
      <c r="B57" s="21"/>
      <c r="C57" s="14" t="s">
        <v>34</v>
      </c>
      <c r="D57" s="11" t="s">
        <v>86</v>
      </c>
      <c r="E57" s="14" t="s">
        <v>77</v>
      </c>
      <c r="F57" s="14">
        <v>1</v>
      </c>
      <c r="G57" s="14">
        <v>20556.21</v>
      </c>
      <c r="H57" s="14">
        <f t="shared" si="3"/>
        <v>20556.21</v>
      </c>
      <c r="I57" s="32"/>
    </row>
    <row r="58" s="5" customFormat="1" ht="113" customHeight="1" spans="1:9">
      <c r="A58" s="11">
        <v>56</v>
      </c>
      <c r="B58" s="21"/>
      <c r="C58" s="14" t="s">
        <v>34</v>
      </c>
      <c r="D58" s="11" t="s">
        <v>87</v>
      </c>
      <c r="E58" s="14" t="s">
        <v>44</v>
      </c>
      <c r="F58" s="14">
        <f>36*2.44+6*1.2*4+28.63</f>
        <v>145.27</v>
      </c>
      <c r="G58" s="14">
        <v>221.31</v>
      </c>
      <c r="H58" s="14">
        <f t="shared" si="3"/>
        <v>32149.7</v>
      </c>
      <c r="I58" s="32"/>
    </row>
    <row r="59" ht="135" customHeight="1" spans="1:9">
      <c r="A59" s="11">
        <v>57</v>
      </c>
      <c r="B59" s="14" t="s">
        <v>88</v>
      </c>
      <c r="C59" s="14" t="s">
        <v>34</v>
      </c>
      <c r="D59" s="14" t="s">
        <v>89</v>
      </c>
      <c r="E59" s="14" t="s">
        <v>69</v>
      </c>
      <c r="F59" s="14">
        <v>20</v>
      </c>
      <c r="G59" s="14">
        <v>1426.13</v>
      </c>
      <c r="H59" s="14">
        <f t="shared" si="3"/>
        <v>28522.6</v>
      </c>
      <c r="I59" s="14"/>
    </row>
    <row r="60" s="6" customFormat="1" ht="60" customHeight="1" spans="1:9">
      <c r="A60" s="11">
        <v>58</v>
      </c>
      <c r="B60" s="14"/>
      <c r="D60" s="14" t="s">
        <v>90</v>
      </c>
      <c r="E60" s="14" t="s">
        <v>44</v>
      </c>
      <c r="F60" s="14">
        <v>100</v>
      </c>
      <c r="G60" s="14">
        <v>9.2</v>
      </c>
      <c r="H60" s="14">
        <f t="shared" si="3"/>
        <v>920</v>
      </c>
      <c r="I60" s="14"/>
    </row>
    <row r="61" ht="105" customHeight="1" spans="1:9">
      <c r="A61" s="11">
        <v>59</v>
      </c>
      <c r="B61" s="14"/>
      <c r="C61" s="14"/>
      <c r="D61" s="14" t="s">
        <v>91</v>
      </c>
      <c r="E61" s="14" t="s">
        <v>44</v>
      </c>
      <c r="F61" s="14">
        <v>200</v>
      </c>
      <c r="G61" s="14">
        <v>9.2</v>
      </c>
      <c r="H61" s="14">
        <f t="shared" si="3"/>
        <v>1840</v>
      </c>
      <c r="I61" s="14"/>
    </row>
    <row r="62" s="4" customFormat="1" ht="74" customHeight="1" spans="1:9">
      <c r="A62" s="15">
        <v>60</v>
      </c>
      <c r="B62" s="18"/>
      <c r="C62" s="18"/>
      <c r="D62" s="18" t="s">
        <v>92</v>
      </c>
      <c r="E62" s="18" t="s">
        <v>69</v>
      </c>
      <c r="F62" s="18">
        <v>8</v>
      </c>
      <c r="G62" s="18">
        <v>40</v>
      </c>
      <c r="H62" s="18">
        <f t="shared" si="3"/>
        <v>320</v>
      </c>
      <c r="I62" s="18"/>
    </row>
    <row r="63" s="4" customFormat="1" ht="74" customHeight="1" spans="1:9">
      <c r="A63" s="15">
        <v>61</v>
      </c>
      <c r="B63" s="18"/>
      <c r="C63" s="18"/>
      <c r="D63" s="18" t="s">
        <v>93</v>
      </c>
      <c r="E63" s="18" t="s">
        <v>69</v>
      </c>
      <c r="F63" s="18">
        <f>27+23</f>
        <v>50</v>
      </c>
      <c r="G63" s="18">
        <v>15</v>
      </c>
      <c r="H63" s="18">
        <f t="shared" si="3"/>
        <v>750</v>
      </c>
      <c r="I63" s="18"/>
    </row>
    <row r="64" ht="27" customHeight="1" spans="1:9">
      <c r="A64" s="11">
        <v>62</v>
      </c>
      <c r="B64" s="14" t="s">
        <v>94</v>
      </c>
      <c r="C64" s="14"/>
      <c r="D64" s="14"/>
      <c r="E64" s="14"/>
      <c r="F64" s="14"/>
      <c r="G64" s="14"/>
      <c r="H64" s="14">
        <f>SUM(H3:H63)</f>
        <v>2583448.08</v>
      </c>
      <c r="I64" s="14"/>
    </row>
    <row r="65" ht="27" customHeight="1" spans="1:9">
      <c r="A65" s="11">
        <v>63</v>
      </c>
      <c r="B65" s="14" t="s">
        <v>95</v>
      </c>
      <c r="C65" s="14"/>
      <c r="D65" s="14"/>
      <c r="E65" s="14"/>
      <c r="F65" s="14"/>
      <c r="G65" s="14"/>
      <c r="H65" s="14">
        <f>ROUND(H64*0.13,2)</f>
        <v>335848.25</v>
      </c>
      <c r="I65" s="14"/>
    </row>
    <row r="66" ht="27" customHeight="1" spans="1:9">
      <c r="A66" s="11">
        <v>64</v>
      </c>
      <c r="B66" s="14" t="s">
        <v>96</v>
      </c>
      <c r="C66" s="14"/>
      <c r="D66" s="14"/>
      <c r="E66" s="14"/>
      <c r="F66" s="14"/>
      <c r="G66" s="14"/>
      <c r="H66" s="14">
        <f>SUM(H64:H65)</f>
        <v>2919296.33</v>
      </c>
      <c r="I66" s="14"/>
    </row>
    <row r="67" s="6" customFormat="1" ht="95" customHeight="1" spans="1:10">
      <c r="A67" s="33" t="s">
        <v>97</v>
      </c>
      <c r="B67" s="33"/>
      <c r="C67" s="33"/>
      <c r="D67" s="33"/>
      <c r="E67" s="33"/>
      <c r="F67" s="33"/>
      <c r="G67" s="33"/>
      <c r="H67" s="33"/>
      <c r="I67" s="33"/>
      <c r="J67" s="33"/>
    </row>
  </sheetData>
  <mergeCells count="10">
    <mergeCell ref="A1:I1"/>
    <mergeCell ref="A67:J67"/>
    <mergeCell ref="B3:B20"/>
    <mergeCell ref="B21:B27"/>
    <mergeCell ref="B28:B38"/>
    <mergeCell ref="B39:B42"/>
    <mergeCell ref="B51:B52"/>
    <mergeCell ref="B54:B58"/>
    <mergeCell ref="I41:I42"/>
    <mergeCell ref="I46:I47"/>
  </mergeCells>
  <pageMargins left="0.7" right="0.7" top="0.75" bottom="0.75" header="0.3" footer="0.3"/>
  <pageSetup paperSize="9" scale="7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2"/>
  <sheetViews>
    <sheetView tabSelected="1" view="pageBreakPreview" zoomScaleNormal="100" workbookViewId="0">
      <selection activeCell="R36" sqref="R36"/>
    </sheetView>
  </sheetViews>
  <sheetFormatPr defaultColWidth="9" defaultRowHeight="13.5" outlineLevelRow="1"/>
  <sheetData>
    <row r="2" ht="34" customHeight="1" spans="2:12">
      <c r="B2" s="1" t="s">
        <v>98</v>
      </c>
      <c r="C2" s="1"/>
      <c r="D2" s="1"/>
      <c r="E2" s="1"/>
      <c r="F2" s="1"/>
      <c r="G2" s="1"/>
      <c r="H2" s="1"/>
      <c r="I2" s="1"/>
      <c r="J2" s="1"/>
      <c r="K2" s="1"/>
      <c r="L2" s="1"/>
    </row>
  </sheetData>
  <mergeCells count="1">
    <mergeCell ref="B2:L2"/>
  </mergeCells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工程清单 </vt:lpstr>
      <vt:lpstr>主要样式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黄惠东</cp:lastModifiedBy>
  <dcterms:created xsi:type="dcterms:W3CDTF">2025-03-12T03:41:00Z</dcterms:created>
  <dcterms:modified xsi:type="dcterms:W3CDTF">2025-04-10T03:06:05Z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C6BD1D50FE0F444D9BCF71EE9E545A7A_11</vt:lpwstr>
  </property>
  <property fmtid="{D5CDD505-2E9C-101B-9397-08002B2CF9AE}" pid="3" name="KSOProductBuildVer">
    <vt:lpwstr>2052-12.1.0.18276</vt:lpwstr>
  </property>
</Properties>
</file>