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汇总表" sheetId="7" r:id="rId1"/>
    <sheet name="电脑采购清单-" sheetId="15" r:id="rId2"/>
    <sheet name="询价记录" sheetId="9" state="hidden" r:id="rId3"/>
    <sheet name="东方雨虹" sheetId="13" state="hidden" r:id="rId4"/>
    <sheet name="科顺" sheetId="11" state="hidden" r:id="rId5"/>
    <sheet name="卓宝" sheetId="12" state="hidden" r:id="rId6"/>
    <sheet name="巴德士" sheetId="14" state="hidden" r:id="rId7"/>
  </sheets>
  <definedNames>
    <definedName name="_xlnm.Print_Area" localSheetId="0">汇总表!$A$1:$F$6</definedName>
    <definedName name="_xlnm.Print_Titles" localSheetId="2">询价记录!$1:$3</definedName>
    <definedName name="_xlnm.Print_Area" localSheetId="2">询价记录!$A$1:$H$17</definedName>
    <definedName name="_xlnm.Print_Titles" localSheetId="1">'电脑采购清单-'!$1:$3</definedName>
    <definedName name="_xlnm.Print_Area" localSheetId="1">'电脑采购清单-'!$A$1:$H$9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7" name="ID_466CE8D2C8ED4881AA66784F44BE6C9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96675" y="1104900"/>
          <a:ext cx="2316480" cy="3855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CCDFDAD1764841D39C5B7878C8CCA55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214475" y="3136900"/>
          <a:ext cx="2895600" cy="2415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0F5C5F102FC34B5F8335C57830FD55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675" y="2120900"/>
          <a:ext cx="4411980" cy="42443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<sst xmlns="http://schemas.openxmlformats.org/spreadsheetml/2006/main" count="313" uniqueCount="101">
  <si>
    <t>电脑采购报价汇总表</t>
  </si>
  <si>
    <t>序号</t>
  </si>
  <si>
    <t>费用名称</t>
  </si>
  <si>
    <t>计费基数</t>
  </si>
  <si>
    <t>采购限价
（元）</t>
  </si>
  <si>
    <t>投标报价
（元）</t>
  </si>
  <si>
    <t>备注</t>
  </si>
  <si>
    <t>电脑采购费用</t>
  </si>
  <si>
    <t>汇总报价</t>
  </si>
  <si>
    <t>小写：</t>
  </si>
  <si>
    <t>大写：</t>
  </si>
  <si>
    <t>电脑采购报价清单</t>
  </si>
  <si>
    <t>工程名称：电脑采购</t>
  </si>
  <si>
    <t>名称</t>
  </si>
  <si>
    <t>规格、型号</t>
  </si>
  <si>
    <t>单位</t>
  </si>
  <si>
    <t>数量（暂定）</t>
  </si>
  <si>
    <t>不含税单价
(元)</t>
  </si>
  <si>
    <t>不含税合价
(元)</t>
  </si>
  <si>
    <t>主机（办公）</t>
  </si>
  <si>
    <t>I5-14400 16G 2T机械+512M.2SSD 集显 WIFI 正版W11 带键鼠
型号：联想M4000Q</t>
  </si>
  <si>
    <t>台</t>
  </si>
  <si>
    <t>显示屏</t>
  </si>
  <si>
    <t>27英寸IPS高清显示器 100Hz 三微边低蓝光不闪屏
型号：联想来酷</t>
  </si>
  <si>
    <t>笔记本电脑</t>
  </si>
  <si>
    <t>2025酷睿5 220H 16G 1T 2.8K 120Hz高刷屏
型号：Thinkbook14</t>
  </si>
  <si>
    <t>不含税合计</t>
  </si>
  <si>
    <r>
      <rPr>
        <sz val="9"/>
        <color theme="1"/>
        <rFont val="??"/>
        <charset val="134"/>
        <scheme val="minor"/>
      </rPr>
      <t>税金</t>
    </r>
    <r>
      <rPr>
        <u/>
        <sz val="9"/>
        <color theme="1"/>
        <rFont val="??"/>
        <charset val="134"/>
        <scheme val="minor"/>
      </rPr>
      <t xml:space="preserve">     </t>
    </r>
    <r>
      <rPr>
        <sz val="9"/>
        <color theme="1"/>
        <rFont val="??"/>
        <charset val="134"/>
        <scheme val="minor"/>
      </rPr>
      <t>%</t>
    </r>
  </si>
  <si>
    <t>含税合价</t>
  </si>
  <si>
    <t>防水材料及辅材采购控制价</t>
  </si>
  <si>
    <t>工程名称：</t>
  </si>
  <si>
    <t>信息价(9月)</t>
  </si>
  <si>
    <t>东方雨虹</t>
  </si>
  <si>
    <t>卓宝</t>
  </si>
  <si>
    <t>科顺</t>
  </si>
  <si>
    <t>德高</t>
  </si>
  <si>
    <t>戴姆勒</t>
  </si>
  <si>
    <t>立邦</t>
  </si>
  <si>
    <t>多乐士</t>
  </si>
  <si>
    <t>三棵树</t>
  </si>
  <si>
    <t>其他</t>
  </si>
  <si>
    <t>渗透结晶</t>
  </si>
  <si>
    <t>20公斤/桶</t>
  </si>
  <si>
    <t>桶</t>
  </si>
  <si>
    <t>聚氨酯防水涂料</t>
  </si>
  <si>
    <t>单组分、20公斤/桶</t>
  </si>
  <si>
    <t>外露型聚氨酯防水涂料</t>
  </si>
  <si>
    <t>堵漏王</t>
  </si>
  <si>
    <t>5公斤/包</t>
  </si>
  <si>
    <t>包</t>
  </si>
  <si>
    <t>外墙防水防霉腻子粉</t>
  </si>
  <si>
    <t>20公斤/包</t>
  </si>
  <si>
    <t>白色乳胶漆</t>
  </si>
  <si>
    <t>5升/桶</t>
  </si>
  <si>
    <t>18升/桶</t>
  </si>
  <si>
    <t>乳胶漆滚筒工具</t>
  </si>
  <si>
    <t xml:space="preserve"> 10寸</t>
  </si>
  <si>
    <t>把</t>
  </si>
  <si>
    <t>乳胶漆羊毛刷</t>
  </si>
  <si>
    <t>5寸</t>
  </si>
  <si>
    <t>猪毛刷</t>
  </si>
  <si>
    <t>砖渣专用垃圾袋</t>
  </si>
  <si>
    <t>个</t>
  </si>
  <si>
    <r>
      <rPr>
        <sz val="9"/>
        <color theme="1"/>
        <rFont val="??"/>
        <charset val="134"/>
        <scheme val="minor"/>
      </rPr>
      <t>税金</t>
    </r>
    <r>
      <rPr>
        <u/>
        <sz val="9"/>
        <color theme="1"/>
        <rFont val="??"/>
        <charset val="134"/>
        <scheme val="minor"/>
      </rPr>
      <t xml:space="preserve">   13   </t>
    </r>
    <r>
      <rPr>
        <sz val="9"/>
        <color theme="1"/>
        <rFont val="??"/>
        <charset val="134"/>
        <scheme val="minor"/>
      </rPr>
      <t>%</t>
    </r>
  </si>
  <si>
    <t>防水材料计辅材采购清单</t>
  </si>
  <si>
    <t>防水材料类别</t>
  </si>
  <si>
    <t>规格</t>
  </si>
  <si>
    <t>数量</t>
  </si>
  <si>
    <t>含税单价</t>
  </si>
  <si>
    <t>税率</t>
  </si>
  <si>
    <t>聚氨酷防水涂料</t>
  </si>
  <si>
    <t>外露型聚氨酷防水涂料</t>
  </si>
  <si>
    <t>德高、戴姆乐、立邦</t>
  </si>
  <si>
    <t>(5升/桶)</t>
  </si>
  <si>
    <t>多乐士、三棵树、立邦</t>
  </si>
  <si>
    <t>(18升/桶)</t>
  </si>
  <si>
    <t xml:space="preserve"> (10寸)</t>
  </si>
  <si>
    <t>易耗品</t>
  </si>
  <si>
    <t>(5寸)</t>
  </si>
  <si>
    <t>不含税单价</t>
  </si>
  <si>
    <t>合价</t>
  </si>
  <si>
    <t>单组分、25公斤/桶</t>
  </si>
  <si>
    <t>4公斤/包</t>
  </si>
  <si>
    <t>25公斤/桶</t>
  </si>
  <si>
    <t>㎏</t>
  </si>
  <si>
    <t>外露型聚氨酷防水涂料替代为丙烯酸防水涂料外露</t>
  </si>
  <si>
    <t>(30KG/桶)</t>
  </si>
  <si>
    <t>品牌</t>
  </si>
  <si>
    <t>单组分聚氨酯防水涂料</t>
  </si>
  <si>
    <t>可外露水性沥青涂料</t>
  </si>
  <si>
    <t>德高外墙耐水腻子</t>
  </si>
  <si>
    <t>立邦外墙腻子</t>
  </si>
  <si>
    <t>多乐士家丽安超净味</t>
  </si>
  <si>
    <t>立邦净味120</t>
  </si>
  <si>
    <t>多乐士家丽安</t>
  </si>
  <si>
    <t>三棵树真时丽</t>
  </si>
  <si>
    <t>立邦时时丽</t>
  </si>
  <si>
    <t>说明：此报价不含税，不含调色费，报价有效期30天。</t>
  </si>
  <si>
    <t>报价单位：广东水立方高新水性材料科技有限公司</t>
  </si>
  <si>
    <t>联系人：谢文斌13902473571</t>
  </si>
  <si>
    <t>报价日期：2023.11.8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</si>
</sst>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b/>
      <sz val="18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9"/>
      <color theme="1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5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8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0" fontId="0" fillId="0" borderId="0" xfId="49" applyAlignment="1">
      <alignment horizontal="left"/>
    </xf>
    <xf numFmtId="0" fontId="0" fillId="0" borderId="0" xfId="49" applyAlignment="1">
      <alignment horizontal="center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Border="1" applyAlignment="1">
      <alignment vertical="center"/>
    </xf>
    <xf numFmtId="0" fontId="5" fillId="2" borderId="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right" vertical="center" wrapText="1"/>
    </xf>
    <xf numFmtId="176" fontId="5" fillId="2" borderId="2" xfId="49" applyNumberFormat="1" applyFont="1" applyFill="1" applyBorder="1" applyAlignment="1">
      <alignment horizontal="right" vertical="center" wrapText="1"/>
    </xf>
    <xf numFmtId="176" fontId="0" fillId="0" borderId="2" xfId="49" applyNumberFormat="1" applyFill="1" applyBorder="1" applyAlignment="1">
      <alignment horizontal="right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right" vertical="center"/>
    </xf>
    <xf numFmtId="0" fontId="0" fillId="0" borderId="2" xfId="49" applyFill="1" applyBorder="1" applyAlignment="1">
      <alignment horizontal="center" vertical="center"/>
    </xf>
    <xf numFmtId="0" fontId="0" fillId="0" borderId="2" xfId="49" applyBorder="1"/>
    <xf numFmtId="0" fontId="0" fillId="0" borderId="2" xfId="49" applyFont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4" fontId="0" fillId="0" borderId="0" xfId="49" applyNumberFormat="1" applyAlignment="1">
      <alignment horizontal="left"/>
    </xf>
    <xf numFmtId="0" fontId="0" fillId="0" borderId="3" xfId="49" applyBorder="1" applyAlignment="1">
      <alignment horizontal="center" vertical="center"/>
    </xf>
    <xf numFmtId="176" fontId="0" fillId="0" borderId="2" xfId="49" applyNumberFormat="1" applyFont="1" applyBorder="1" applyAlignment="1">
      <alignment horizontal="center" vertical="center"/>
    </xf>
    <xf numFmtId="176" fontId="0" fillId="3" borderId="2" xfId="49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0" xfId="49" applyFill="1" applyAlignment="1">
      <alignment horizontal="center" vertical="center"/>
    </xf>
    <xf numFmtId="176" fontId="0" fillId="0" borderId="0" xfId="49" applyNumberFormat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5" fillId="4" borderId="2" xfId="49" applyFont="1" applyFill="1" applyBorder="1" applyAlignment="1">
      <alignment horizontal="center" vertical="center" wrapText="1"/>
    </xf>
    <xf numFmtId="176" fontId="5" fillId="4" borderId="2" xfId="49" applyNumberFormat="1" applyFont="1" applyFill="1" applyBorder="1" applyAlignment="1">
      <alignment horizontal="right" vertical="center" wrapText="1"/>
    </xf>
    <xf numFmtId="176" fontId="0" fillId="4" borderId="2" xfId="49" applyNumberFormat="1" applyFill="1" applyBorder="1" applyAlignment="1">
      <alignment horizontal="right" vertical="center"/>
    </xf>
    <xf numFmtId="0" fontId="0" fillId="4" borderId="2" xfId="49" applyFill="1" applyBorder="1"/>
    <xf numFmtId="0" fontId="0" fillId="4" borderId="2" xfId="49" applyFill="1" applyBorder="1" applyAlignment="1">
      <alignment horizontal="center" vertical="center"/>
    </xf>
    <xf numFmtId="0" fontId="0" fillId="4" borderId="2" xfId="4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4.png"/><Relationship Id="rId2" Type="http://schemas.openxmlformats.org/officeDocument/2006/relationships/image" Target="media/image3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622935</xdr:colOff>
      <xdr:row>18</xdr:row>
      <xdr:rowOff>96520</xdr:rowOff>
    </xdr:from>
    <xdr:to>
      <xdr:col>13</xdr:col>
      <xdr:colOff>0</xdr:colOff>
      <xdr:row>66</xdr:row>
      <xdr:rowOff>46355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024620"/>
          <a:ext cx="10604500" cy="7265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view="pageBreakPreview" zoomScaleNormal="100" workbookViewId="0">
      <selection activeCell="O15" sqref="O15"/>
    </sheetView>
  </sheetViews>
  <sheetFormatPr defaultColWidth="9" defaultRowHeight="14.25" outlineLevelRow="5" outlineLevelCol="5"/>
  <cols>
    <col min="1" max="1" width="6.87619047619048" style="49" customWidth="1"/>
    <col min="2" max="2" width="19.1238095238095" style="49" customWidth="1"/>
    <col min="3" max="3" width="28.5047619047619" style="49" customWidth="1"/>
    <col min="4" max="4" width="19.3809523809524" style="49" customWidth="1"/>
    <col min="5" max="5" width="23.7619047619048" style="49" customWidth="1"/>
    <col min="6" max="6" width="20.7619047619048" style="49" customWidth="1"/>
    <col min="7" max="16384" width="9" style="49"/>
  </cols>
  <sheetData>
    <row r="1" s="49" customFormat="1" ht="54" customHeight="1" spans="1:6">
      <c r="A1" s="50" t="s">
        <v>0</v>
      </c>
      <c r="B1" s="50"/>
      <c r="C1" s="50"/>
      <c r="D1" s="51"/>
      <c r="E1" s="50"/>
      <c r="F1" s="50"/>
    </row>
    <row r="2" s="49" customFormat="1" ht="52" customHeight="1" spans="1:6">
      <c r="A2" s="52" t="s">
        <v>1</v>
      </c>
      <c r="B2" s="52" t="s">
        <v>2</v>
      </c>
      <c r="C2" s="52" t="s">
        <v>3</v>
      </c>
      <c r="D2" s="53" t="s">
        <v>4</v>
      </c>
      <c r="E2" s="54" t="s">
        <v>5</v>
      </c>
      <c r="F2" s="52" t="s">
        <v>6</v>
      </c>
    </row>
    <row r="3" s="49" customFormat="1" ht="52" customHeight="1" spans="1:6">
      <c r="A3" s="55">
        <v>1</v>
      </c>
      <c r="B3" s="55" t="s">
        <v>7</v>
      </c>
      <c r="C3" s="56">
        <v>312957.55</v>
      </c>
      <c r="D3" s="56">
        <v>312957.55</v>
      </c>
      <c r="E3" s="57"/>
      <c r="F3" s="57"/>
    </row>
    <row r="4" s="49" customFormat="1" ht="52" customHeight="1" spans="1:6">
      <c r="A4" s="58"/>
      <c r="B4" s="59"/>
      <c r="C4" s="60"/>
      <c r="D4" s="61"/>
      <c r="E4" s="62"/>
      <c r="F4" s="63"/>
    </row>
    <row r="5" s="49" customFormat="1" ht="52" customHeight="1" spans="1:6">
      <c r="A5" s="58" t="s">
        <v>8</v>
      </c>
      <c r="B5" s="59"/>
      <c r="C5" s="60"/>
      <c r="D5" s="61" t="s">
        <v>9</v>
      </c>
      <c r="E5" s="62"/>
      <c r="F5" s="63"/>
    </row>
    <row r="6" s="49" customFormat="1" ht="52" customHeight="1" spans="1:6">
      <c r="A6" s="64"/>
      <c r="B6" s="65"/>
      <c r="C6" s="66"/>
      <c r="D6" s="61" t="s">
        <v>10</v>
      </c>
      <c r="E6" s="62"/>
      <c r="F6" s="63"/>
    </row>
  </sheetData>
  <mergeCells count="4">
    <mergeCell ref="A1:F1"/>
    <mergeCell ref="E5:F5"/>
    <mergeCell ref="E6:F6"/>
    <mergeCell ref="A5:C6"/>
  </mergeCells>
  <pageMargins left="0.75" right="0.75" top="1" bottom="1" header="0.5" footer="0.5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zoomScaleSheetLayoutView="115" workbookViewId="0">
      <selection activeCell="C6" sqref="C6"/>
    </sheetView>
  </sheetViews>
  <sheetFormatPr defaultColWidth="9" defaultRowHeight="12"/>
  <cols>
    <col min="1" max="1" width="8.14285714285714" customWidth="1"/>
    <col min="2" max="2" width="25.1142857142857" customWidth="1"/>
    <col min="3" max="3" width="28.247619047619" style="15" customWidth="1"/>
    <col min="4" max="4" width="10" style="15" customWidth="1"/>
    <col min="5" max="5" width="13.8571428571429" style="16" customWidth="1"/>
    <col min="6" max="6" width="14.1428571428571" style="16" customWidth="1"/>
    <col min="7" max="7" width="15.2857142857143" customWidth="1"/>
    <col min="8" max="8" width="15.3047619047619" customWidth="1"/>
    <col min="9" max="9" width="12.8571428571429" style="40"/>
    <col min="10" max="10" width="11.8285714285714"/>
  </cols>
  <sheetData>
    <row r="1" ht="50" customHeight="1" spans="1:8">
      <c r="A1" s="17" t="s">
        <v>11</v>
      </c>
      <c r="B1" s="17"/>
      <c r="C1" s="17"/>
      <c r="D1" s="17"/>
      <c r="E1" s="17"/>
      <c r="F1" s="17"/>
      <c r="G1" s="17"/>
      <c r="H1" s="17"/>
    </row>
    <row r="2" ht="27" customHeight="1" spans="1:8">
      <c r="A2" s="18" t="s">
        <v>12</v>
      </c>
      <c r="B2" s="19"/>
      <c r="C2" s="20"/>
      <c r="D2" s="21"/>
      <c r="E2" s="22"/>
      <c r="F2" s="22"/>
      <c r="G2" s="22"/>
      <c r="H2" s="22"/>
    </row>
    <row r="3" ht="40" customHeight="1" spans="1:8">
      <c r="A3" s="23" t="s">
        <v>1</v>
      </c>
      <c r="B3" s="23" t="s">
        <v>13</v>
      </c>
      <c r="C3" s="23" t="s">
        <v>14</v>
      </c>
      <c r="D3" s="23" t="s">
        <v>15</v>
      </c>
      <c r="E3" s="23" t="s">
        <v>16</v>
      </c>
      <c r="F3" s="23" t="s">
        <v>17</v>
      </c>
      <c r="G3" s="23" t="s">
        <v>18</v>
      </c>
      <c r="H3" s="23" t="s">
        <v>6</v>
      </c>
    </row>
    <row r="4" ht="69" customHeight="1" spans="1:8">
      <c r="A4" s="24">
        <v>1</v>
      </c>
      <c r="B4" s="41" t="s">
        <v>19</v>
      </c>
      <c r="C4" s="42" t="s">
        <v>20</v>
      </c>
      <c r="D4" s="43" t="s">
        <v>21</v>
      </c>
      <c r="E4" s="41">
        <v>60</v>
      </c>
      <c r="F4" s="44"/>
      <c r="G4" s="44"/>
      <c r="H4" s="43" t="str">
        <f>_xlfn.DISPIMG("ID_466CE8D2C8ED4881AA66784F44BE6C9B",1)</f>
        <v>=DISPIMG("ID_466CE8D2C8ED4881AA66784F44BE6C9B",1)</v>
      </c>
    </row>
    <row r="5" ht="61" customHeight="1" spans="1:8">
      <c r="A5" s="24">
        <v>2</v>
      </c>
      <c r="B5" s="41" t="s">
        <v>22</v>
      </c>
      <c r="C5" s="42" t="s">
        <v>23</v>
      </c>
      <c r="D5" s="43" t="s">
        <v>21</v>
      </c>
      <c r="E5" s="41">
        <v>60</v>
      </c>
      <c r="F5" s="44"/>
      <c r="G5" s="44"/>
      <c r="H5" s="43" t="str">
        <f>_xlfn.DISPIMG("ID_0F5C5F102FC34B5F8335C57830FD5528",1)</f>
        <v>=DISPIMG("ID_0F5C5F102FC34B5F8335C57830FD5528",1)</v>
      </c>
    </row>
    <row r="6" ht="62" customHeight="1" spans="1:8">
      <c r="A6" s="24">
        <v>3</v>
      </c>
      <c r="B6" s="41" t="s">
        <v>24</v>
      </c>
      <c r="C6" s="42" t="s">
        <v>25</v>
      </c>
      <c r="D6" s="43" t="s">
        <v>21</v>
      </c>
      <c r="E6" s="41">
        <v>2</v>
      </c>
      <c r="F6" s="45"/>
      <c r="G6" s="44"/>
      <c r="H6" s="46" t="str">
        <f>_xlfn.DISPIMG("ID_CCDFDAD1764841D39C5B7878C8CCA559",1)</f>
        <v>=DISPIMG("ID_CCDFDAD1764841D39C5B7878C8CCA559",1)</v>
      </c>
    </row>
    <row r="7" ht="41" customHeight="1" spans="1:8">
      <c r="A7" s="24">
        <v>4</v>
      </c>
      <c r="B7" s="47" t="s">
        <v>26</v>
      </c>
      <c r="C7" s="47"/>
      <c r="D7" s="47"/>
      <c r="E7" s="47"/>
      <c r="F7" s="47"/>
      <c r="G7" s="44"/>
      <c r="H7" s="46"/>
    </row>
    <row r="8" customFormat="1" ht="41" customHeight="1" spans="1:9">
      <c r="A8" s="24">
        <v>5</v>
      </c>
      <c r="B8" s="48" t="s">
        <v>27</v>
      </c>
      <c r="C8" s="48"/>
      <c r="D8" s="48"/>
      <c r="E8" s="48"/>
      <c r="F8" s="48"/>
      <c r="G8" s="44"/>
      <c r="H8" s="46"/>
      <c r="I8" s="40"/>
    </row>
    <row r="9" customFormat="1" ht="41" customHeight="1" spans="1:9">
      <c r="A9" s="24">
        <v>6</v>
      </c>
      <c r="B9" s="48" t="s">
        <v>28</v>
      </c>
      <c r="C9" s="48"/>
      <c r="D9" s="48"/>
      <c r="E9" s="48"/>
      <c r="F9" s="48"/>
      <c r="G9" s="44"/>
      <c r="H9" s="46"/>
      <c r="I9" s="40"/>
    </row>
    <row r="10" spans="3:4">
      <c r="C10" s="34"/>
      <c r="D10" s="34"/>
    </row>
  </sheetData>
  <mergeCells count="4">
    <mergeCell ref="A1:H1"/>
    <mergeCell ref="B7:F7"/>
    <mergeCell ref="B8:F8"/>
    <mergeCell ref="B9:F9"/>
  </mergeCells>
  <printOptions horizontalCentered="1"/>
  <pageMargins left="0.118055555555556" right="0.118055555555556" top="0.594444444444444" bottom="0" header="0.594444444444444" footer="0"/>
  <pageSetup paperSize="9" scale="66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8"/>
  <sheetViews>
    <sheetView showGridLines="0" zoomScale="90" zoomScaleNormal="90" zoomScaleSheetLayoutView="115" workbookViewId="0">
      <selection activeCell="P6" sqref="P6"/>
    </sheetView>
  </sheetViews>
  <sheetFormatPr defaultColWidth="9" defaultRowHeight="12"/>
  <cols>
    <col min="1" max="1" width="8.14285714285714" customWidth="1"/>
    <col min="2" max="2" width="25.1142857142857" customWidth="1"/>
    <col min="3" max="3" width="19.1428571428571" style="15" customWidth="1"/>
    <col min="4" max="4" width="10" style="15" customWidth="1"/>
    <col min="5" max="5" width="13.8571428571429" style="16" customWidth="1"/>
    <col min="6" max="6" width="14.1428571428571" style="16" customWidth="1"/>
    <col min="7" max="7" width="15.2857142857143" customWidth="1"/>
    <col min="8" max="8" width="15.3047619047619" customWidth="1"/>
    <col min="9" max="9" width="9" style="14"/>
    <col min="10" max="10" width="11.8285714285714" style="14"/>
    <col min="11" max="12" width="12.8571428571429" style="14"/>
    <col min="13" max="13" width="9" style="14"/>
    <col min="14" max="14" width="9.42857142857143" style="14"/>
    <col min="15" max="15" width="9" style="14"/>
    <col min="16" max="16" width="10.4285714285714" style="14" customWidth="1"/>
    <col min="17" max="17" width="9" style="14"/>
    <col min="18" max="18" width="10.4285714285714" style="14" customWidth="1"/>
    <col min="19" max="31" width="9" style="14"/>
  </cols>
  <sheetData>
    <row r="1" ht="50" customHeight="1" spans="1:8">
      <c r="A1" s="17" t="s">
        <v>29</v>
      </c>
      <c r="B1" s="17"/>
      <c r="C1" s="17"/>
      <c r="D1" s="17"/>
      <c r="E1" s="17"/>
      <c r="F1" s="17"/>
      <c r="G1" s="17"/>
      <c r="H1" s="17"/>
    </row>
    <row r="2" ht="27" customHeight="1" spans="1:8">
      <c r="A2" s="18" t="s">
        <v>30</v>
      </c>
      <c r="B2" s="19"/>
      <c r="C2" s="20"/>
      <c r="D2" s="21"/>
      <c r="E2" s="22"/>
      <c r="F2" s="22"/>
      <c r="G2" s="22"/>
      <c r="H2" s="22"/>
    </row>
    <row r="3" s="14" customFormat="1" ht="40" customHeight="1" spans="1:24">
      <c r="A3" s="23" t="s">
        <v>1</v>
      </c>
      <c r="B3" s="23" t="s">
        <v>13</v>
      </c>
      <c r="C3" s="23" t="s">
        <v>14</v>
      </c>
      <c r="D3" s="23" t="s">
        <v>15</v>
      </c>
      <c r="E3" s="23" t="s">
        <v>16</v>
      </c>
      <c r="F3" s="23" t="s">
        <v>17</v>
      </c>
      <c r="G3" s="23" t="s">
        <v>18</v>
      </c>
      <c r="H3" s="23" t="s">
        <v>6</v>
      </c>
      <c r="J3" s="35" t="s">
        <v>31</v>
      </c>
      <c r="K3" s="6" t="s">
        <v>32</v>
      </c>
      <c r="L3" s="6"/>
      <c r="M3" s="6" t="s">
        <v>33</v>
      </c>
      <c r="N3" s="6"/>
      <c r="O3" s="6" t="s">
        <v>34</v>
      </c>
      <c r="P3" s="6"/>
      <c r="Q3" s="6" t="s">
        <v>34</v>
      </c>
      <c r="R3" s="6"/>
      <c r="S3" s="6" t="s">
        <v>35</v>
      </c>
      <c r="T3" s="6" t="s">
        <v>36</v>
      </c>
      <c r="U3" s="6" t="s">
        <v>37</v>
      </c>
      <c r="V3" s="6" t="s">
        <v>38</v>
      </c>
      <c r="W3" s="6" t="s">
        <v>39</v>
      </c>
      <c r="X3" s="14" t="s">
        <v>40</v>
      </c>
    </row>
    <row r="4" ht="41" customHeight="1" spans="1:23">
      <c r="A4" s="24">
        <v>1</v>
      </c>
      <c r="B4" s="4" t="s">
        <v>41</v>
      </c>
      <c r="C4" s="4" t="s">
        <v>42</v>
      </c>
      <c r="D4" s="24" t="s">
        <v>43</v>
      </c>
      <c r="E4" s="25">
        <v>150</v>
      </c>
      <c r="F4" s="25">
        <f>K4</f>
        <v>159.29203539823</v>
      </c>
      <c r="G4" s="26">
        <f t="shared" ref="G4:G14" si="0">E4*F4</f>
        <v>23893.8053097345</v>
      </c>
      <c r="H4" s="24" t="s">
        <v>32</v>
      </c>
      <c r="J4" s="36">
        <f>12.65*20</f>
        <v>253</v>
      </c>
      <c r="K4" s="37">
        <f>9*20/1.13</f>
        <v>159.29203539823</v>
      </c>
      <c r="L4" s="36">
        <f>$E4*K4</f>
        <v>23893.8053097345</v>
      </c>
      <c r="M4" s="36">
        <f>7.7*20</f>
        <v>154</v>
      </c>
      <c r="N4" s="36">
        <f>$E4*M4</f>
        <v>23100</v>
      </c>
      <c r="O4" s="36">
        <v>120</v>
      </c>
      <c r="P4" s="36">
        <f>$E4*O4</f>
        <v>18000</v>
      </c>
      <c r="Q4" s="36">
        <v>176</v>
      </c>
      <c r="R4" s="36">
        <f t="shared" ref="R4:R7" si="1">$E4*Q4</f>
        <v>26400</v>
      </c>
      <c r="S4" s="36"/>
      <c r="T4" s="36"/>
      <c r="U4" s="36"/>
      <c r="V4" s="36"/>
      <c r="W4" s="36"/>
    </row>
    <row r="5" ht="41" customHeight="1" spans="1:23">
      <c r="A5" s="24">
        <v>2</v>
      </c>
      <c r="B5" s="4" t="s">
        <v>44</v>
      </c>
      <c r="C5" s="4" t="s">
        <v>45</v>
      </c>
      <c r="D5" s="24" t="s">
        <v>43</v>
      </c>
      <c r="E5" s="27">
        <v>200</v>
      </c>
      <c r="F5" s="25">
        <f>K5</f>
        <v>194.690265486726</v>
      </c>
      <c r="G5" s="26">
        <f t="shared" si="0"/>
        <v>38938.0530973451</v>
      </c>
      <c r="H5" s="24" t="s">
        <v>32</v>
      </c>
      <c r="J5" s="36">
        <f>11.74*20</f>
        <v>234.8</v>
      </c>
      <c r="K5" s="37">
        <f>11*20/1.13</f>
        <v>194.690265486726</v>
      </c>
      <c r="L5" s="36">
        <f>$E5*K5</f>
        <v>38938.0530973451</v>
      </c>
      <c r="M5" s="36">
        <f>11*20</f>
        <v>220</v>
      </c>
      <c r="N5" s="36">
        <f>$E5*M5</f>
        <v>44000</v>
      </c>
      <c r="O5" s="36">
        <v>220</v>
      </c>
      <c r="P5" s="36">
        <f>$E5*O5</f>
        <v>44000</v>
      </c>
      <c r="Q5" s="36">
        <v>246</v>
      </c>
      <c r="R5" s="36">
        <f t="shared" si="1"/>
        <v>49200</v>
      </c>
      <c r="S5" s="36"/>
      <c r="T5" s="36"/>
      <c r="U5" s="36"/>
      <c r="V5" s="36"/>
      <c r="W5" s="36"/>
    </row>
    <row r="6" ht="41" customHeight="1" spans="1:23">
      <c r="A6" s="24">
        <v>3</v>
      </c>
      <c r="B6" s="4" t="s">
        <v>46</v>
      </c>
      <c r="C6" s="4" t="s">
        <v>42</v>
      </c>
      <c r="D6" s="24" t="s">
        <v>43</v>
      </c>
      <c r="E6" s="27">
        <v>100</v>
      </c>
      <c r="F6" s="25">
        <f>K6</f>
        <v>292</v>
      </c>
      <c r="G6" s="26">
        <f t="shared" si="0"/>
        <v>29200</v>
      </c>
      <c r="H6" s="24" t="s">
        <v>32</v>
      </c>
      <c r="J6" s="36"/>
      <c r="K6" s="37">
        <v>292</v>
      </c>
      <c r="L6" s="36">
        <f>$E6*K6</f>
        <v>29200</v>
      </c>
      <c r="M6" s="37">
        <v>292</v>
      </c>
      <c r="N6" s="36">
        <f>$E6*M6</f>
        <v>29200</v>
      </c>
      <c r="O6" s="37">
        <v>292</v>
      </c>
      <c r="P6" s="36">
        <f>$E6*O6</f>
        <v>29200</v>
      </c>
      <c r="Q6" s="37">
        <v>292</v>
      </c>
      <c r="R6" s="36">
        <f t="shared" si="1"/>
        <v>29200</v>
      </c>
      <c r="S6" s="36"/>
      <c r="T6" s="36"/>
      <c r="U6" s="36"/>
      <c r="V6" s="36"/>
      <c r="W6" s="36"/>
    </row>
    <row r="7" ht="41" customHeight="1" spans="1:23">
      <c r="A7" s="24">
        <v>4</v>
      </c>
      <c r="B7" s="4" t="s">
        <v>47</v>
      </c>
      <c r="C7" s="4" t="s">
        <v>48</v>
      </c>
      <c r="D7" s="28" t="s">
        <v>49</v>
      </c>
      <c r="E7" s="27">
        <v>500</v>
      </c>
      <c r="F7" s="25">
        <f>K7</f>
        <v>16.8141592920354</v>
      </c>
      <c r="G7" s="26">
        <f t="shared" si="0"/>
        <v>8407.0796460177</v>
      </c>
      <c r="H7" s="24" t="s">
        <v>32</v>
      </c>
      <c r="J7" s="36"/>
      <c r="K7" s="37">
        <f>3.8*5/1.13</f>
        <v>16.8141592920354</v>
      </c>
      <c r="L7" s="36">
        <f>$E7*K7</f>
        <v>8407.0796460177</v>
      </c>
      <c r="M7" s="36">
        <f>3.8*5</f>
        <v>19</v>
      </c>
      <c r="N7" s="36">
        <f>$E7*M7</f>
        <v>9500</v>
      </c>
      <c r="O7" s="36">
        <v>70</v>
      </c>
      <c r="P7" s="36">
        <f>$E7*O7</f>
        <v>35000</v>
      </c>
      <c r="Q7" s="36">
        <v>13</v>
      </c>
      <c r="R7" s="36">
        <f t="shared" si="1"/>
        <v>6500</v>
      </c>
      <c r="S7" s="36"/>
      <c r="T7" s="36"/>
      <c r="U7" s="36"/>
      <c r="V7" s="36"/>
      <c r="W7" s="36"/>
    </row>
    <row r="8" ht="41" customHeight="1" spans="1:23">
      <c r="A8" s="24">
        <v>5</v>
      </c>
      <c r="B8" s="4" t="s">
        <v>50</v>
      </c>
      <c r="C8" s="4" t="s">
        <v>51</v>
      </c>
      <c r="D8" s="28" t="s">
        <v>49</v>
      </c>
      <c r="E8" s="27">
        <v>300</v>
      </c>
      <c r="F8" s="29">
        <f>U8</f>
        <v>32</v>
      </c>
      <c r="G8" s="26">
        <f t="shared" si="0"/>
        <v>9600</v>
      </c>
      <c r="H8" s="24" t="s">
        <v>37</v>
      </c>
      <c r="J8" s="36"/>
      <c r="K8" s="36"/>
      <c r="L8" s="36">
        <f t="shared" ref="L5:L14" si="2">$E$4*K8</f>
        <v>0</v>
      </c>
      <c r="M8" s="36"/>
      <c r="N8" s="36">
        <f>$E$4*M8</f>
        <v>0</v>
      </c>
      <c r="O8" s="36"/>
      <c r="P8" s="36">
        <f>$E$4*O8</f>
        <v>0</v>
      </c>
      <c r="Q8" s="36"/>
      <c r="R8" s="36">
        <f>$E$4*Q8</f>
        <v>0</v>
      </c>
      <c r="S8" s="36">
        <v>75</v>
      </c>
      <c r="T8" s="36"/>
      <c r="U8" s="38">
        <v>32</v>
      </c>
      <c r="V8" s="36"/>
      <c r="W8" s="36"/>
    </row>
    <row r="9" ht="41" customHeight="1" spans="1:23">
      <c r="A9" s="24">
        <v>6</v>
      </c>
      <c r="B9" s="4" t="s">
        <v>52</v>
      </c>
      <c r="C9" s="4" t="s">
        <v>53</v>
      </c>
      <c r="D9" s="28" t="s">
        <v>43</v>
      </c>
      <c r="E9" s="27">
        <v>25</v>
      </c>
      <c r="F9" s="29">
        <f>U9</f>
        <v>138</v>
      </c>
      <c r="G9" s="26">
        <f t="shared" si="0"/>
        <v>3450</v>
      </c>
      <c r="H9" s="24" t="s">
        <v>37</v>
      </c>
      <c r="J9" s="32"/>
      <c r="K9" s="32"/>
      <c r="L9" s="36">
        <f t="shared" si="2"/>
        <v>0</v>
      </c>
      <c r="M9" s="32"/>
      <c r="N9" s="36">
        <f>$E$4*M9</f>
        <v>0</v>
      </c>
      <c r="O9" s="32"/>
      <c r="P9" s="36">
        <f>$E$4*O9</f>
        <v>0</v>
      </c>
      <c r="Q9" s="32"/>
      <c r="R9" s="36">
        <f>$E$4*Q9</f>
        <v>0</v>
      </c>
      <c r="S9" s="32"/>
      <c r="T9" s="32"/>
      <c r="U9" s="38">
        <v>138</v>
      </c>
      <c r="V9" s="32">
        <v>158</v>
      </c>
      <c r="W9" s="32">
        <v>138</v>
      </c>
    </row>
    <row r="10" ht="41" customHeight="1" spans="1:23">
      <c r="A10" s="24">
        <v>7</v>
      </c>
      <c r="B10" s="4" t="s">
        <v>52</v>
      </c>
      <c r="C10" s="4" t="s">
        <v>54</v>
      </c>
      <c r="D10" s="28" t="s">
        <v>43</v>
      </c>
      <c r="E10" s="27">
        <v>25</v>
      </c>
      <c r="F10" s="29">
        <f>U10</f>
        <v>96</v>
      </c>
      <c r="G10" s="26">
        <f t="shared" si="0"/>
        <v>2400</v>
      </c>
      <c r="H10" s="24" t="s">
        <v>37</v>
      </c>
      <c r="J10" s="32"/>
      <c r="K10" s="32"/>
      <c r="L10" s="36">
        <f t="shared" si="2"/>
        <v>0</v>
      </c>
      <c r="M10" s="32"/>
      <c r="N10" s="36">
        <f>$E$4*M10</f>
        <v>0</v>
      </c>
      <c r="O10" s="32"/>
      <c r="P10" s="36">
        <f>$E$4*O10</f>
        <v>0</v>
      </c>
      <c r="Q10" s="32"/>
      <c r="R10" s="36">
        <f>$E$4*Q10</f>
        <v>0</v>
      </c>
      <c r="S10" s="32"/>
      <c r="T10" s="32"/>
      <c r="U10" s="38">
        <v>96</v>
      </c>
      <c r="V10" s="32">
        <v>280</v>
      </c>
      <c r="W10" s="32">
        <v>96</v>
      </c>
    </row>
    <row r="11" ht="41" customHeight="1" spans="1:24">
      <c r="A11" s="24">
        <v>8</v>
      </c>
      <c r="B11" s="4" t="s">
        <v>55</v>
      </c>
      <c r="C11" s="4" t="s">
        <v>56</v>
      </c>
      <c r="D11" s="28" t="s">
        <v>57</v>
      </c>
      <c r="E11" s="27">
        <v>100</v>
      </c>
      <c r="F11" s="29">
        <v>6</v>
      </c>
      <c r="G11" s="26">
        <f t="shared" si="0"/>
        <v>600</v>
      </c>
      <c r="H11" s="24"/>
      <c r="J11" s="32"/>
      <c r="K11" s="32"/>
      <c r="L11" s="36">
        <f t="shared" si="2"/>
        <v>0</v>
      </c>
      <c r="M11" s="32"/>
      <c r="N11" s="36">
        <f>$E$4*M11</f>
        <v>0</v>
      </c>
      <c r="O11" s="32"/>
      <c r="P11" s="36">
        <f>$E$4*O11</f>
        <v>0</v>
      </c>
      <c r="Q11" s="32"/>
      <c r="R11" s="36">
        <f>$E$4*Q11</f>
        <v>0</v>
      </c>
      <c r="S11" s="32"/>
      <c r="T11" s="32"/>
      <c r="U11" s="32"/>
      <c r="V11" s="32"/>
      <c r="W11" s="32"/>
      <c r="X11" s="39">
        <v>6</v>
      </c>
    </row>
    <row r="12" ht="41" customHeight="1" spans="1:24">
      <c r="A12" s="24">
        <v>9</v>
      </c>
      <c r="B12" s="4" t="s">
        <v>58</v>
      </c>
      <c r="C12" s="4" t="s">
        <v>59</v>
      </c>
      <c r="D12" s="28" t="s">
        <v>57</v>
      </c>
      <c r="E12" s="27">
        <v>50</v>
      </c>
      <c r="F12" s="29">
        <v>6</v>
      </c>
      <c r="G12" s="26">
        <f t="shared" si="0"/>
        <v>300</v>
      </c>
      <c r="H12" s="24"/>
      <c r="J12" s="32"/>
      <c r="K12" s="32"/>
      <c r="L12" s="36">
        <f t="shared" si="2"/>
        <v>0</v>
      </c>
      <c r="M12" s="32"/>
      <c r="N12" s="36">
        <f>$E$4*M12</f>
        <v>0</v>
      </c>
      <c r="O12" s="32"/>
      <c r="P12" s="36">
        <f>$E$4*O12</f>
        <v>0</v>
      </c>
      <c r="Q12" s="32"/>
      <c r="R12" s="36">
        <f>$E$4*Q12</f>
        <v>0</v>
      </c>
      <c r="S12" s="32"/>
      <c r="T12" s="32"/>
      <c r="U12" s="32"/>
      <c r="V12" s="32"/>
      <c r="W12" s="32"/>
      <c r="X12" s="39">
        <v>6</v>
      </c>
    </row>
    <row r="13" ht="41" customHeight="1" spans="1:24">
      <c r="A13" s="24">
        <v>10</v>
      </c>
      <c r="B13" s="4" t="s">
        <v>60</v>
      </c>
      <c r="C13" s="4" t="s">
        <v>59</v>
      </c>
      <c r="D13" s="28" t="s">
        <v>57</v>
      </c>
      <c r="E13" s="27">
        <v>50</v>
      </c>
      <c r="F13" s="29">
        <v>6</v>
      </c>
      <c r="G13" s="26">
        <f t="shared" si="0"/>
        <v>300</v>
      </c>
      <c r="H13" s="24"/>
      <c r="J13" s="32"/>
      <c r="K13" s="32"/>
      <c r="L13" s="36">
        <f t="shared" si="2"/>
        <v>0</v>
      </c>
      <c r="M13" s="32"/>
      <c r="N13" s="36">
        <f>$E$4*M13</f>
        <v>0</v>
      </c>
      <c r="O13" s="32"/>
      <c r="P13" s="36">
        <f>$E$4*O13</f>
        <v>0</v>
      </c>
      <c r="Q13" s="32"/>
      <c r="R13" s="36">
        <f>$E$4*Q13</f>
        <v>0</v>
      </c>
      <c r="S13" s="32"/>
      <c r="T13" s="32"/>
      <c r="U13" s="32"/>
      <c r="V13" s="32"/>
      <c r="W13" s="32"/>
      <c r="X13" s="39">
        <v>6</v>
      </c>
    </row>
    <row r="14" ht="41" customHeight="1" spans="1:24">
      <c r="A14" s="24">
        <v>11</v>
      </c>
      <c r="B14" s="4" t="s">
        <v>61</v>
      </c>
      <c r="C14" s="28"/>
      <c r="D14" s="28" t="s">
        <v>62</v>
      </c>
      <c r="E14" s="27">
        <v>2000</v>
      </c>
      <c r="F14" s="29">
        <v>1</v>
      </c>
      <c r="G14" s="26">
        <f t="shared" si="0"/>
        <v>2000</v>
      </c>
      <c r="H14" s="24"/>
      <c r="J14" s="32"/>
      <c r="K14" s="32"/>
      <c r="L14" s="36">
        <f t="shared" si="2"/>
        <v>0</v>
      </c>
      <c r="M14" s="32"/>
      <c r="N14" s="36">
        <f>$E$4*M14</f>
        <v>0</v>
      </c>
      <c r="O14" s="32"/>
      <c r="P14" s="36">
        <f>$E$4*O14</f>
        <v>0</v>
      </c>
      <c r="Q14" s="32"/>
      <c r="R14" s="36">
        <f>$E$4*Q14</f>
        <v>0</v>
      </c>
      <c r="S14" s="32"/>
      <c r="T14" s="32"/>
      <c r="U14" s="32"/>
      <c r="V14" s="32"/>
      <c r="W14" s="32"/>
      <c r="X14" s="39">
        <v>1</v>
      </c>
    </row>
    <row r="15" ht="41" customHeight="1" spans="1:18">
      <c r="A15" s="24">
        <v>12</v>
      </c>
      <c r="B15" s="28" t="s">
        <v>26</v>
      </c>
      <c r="C15" s="28"/>
      <c r="D15" s="28"/>
      <c r="E15" s="30"/>
      <c r="F15" s="28"/>
      <c r="G15" s="26">
        <f>SUM(G4:G14)</f>
        <v>119088.938053097</v>
      </c>
      <c r="H15" s="31"/>
      <c r="L15" s="14">
        <f t="shared" ref="L15:P15" si="3">SUM(L4:L14)</f>
        <v>100438.938053097</v>
      </c>
      <c r="N15" s="14">
        <f t="shared" si="3"/>
        <v>105800</v>
      </c>
      <c r="P15" s="14">
        <f t="shared" si="3"/>
        <v>126200</v>
      </c>
      <c r="R15" s="14">
        <f>SUM(R4:R14)</f>
        <v>111300</v>
      </c>
    </row>
    <row r="16" customFormat="1" ht="41" customHeight="1" spans="1:31">
      <c r="A16" s="24">
        <v>13</v>
      </c>
      <c r="B16" s="32" t="s">
        <v>63</v>
      </c>
      <c r="C16" s="32"/>
      <c r="D16" s="32"/>
      <c r="E16" s="33"/>
      <c r="F16" s="32"/>
      <c r="G16" s="26">
        <f>G15*13%</f>
        <v>15481.5619469027</v>
      </c>
      <c r="H16" s="31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customFormat="1" ht="41" customHeight="1" spans="1:31">
      <c r="A17" s="24">
        <v>14</v>
      </c>
      <c r="B17" s="32" t="s">
        <v>28</v>
      </c>
      <c r="C17" s="32"/>
      <c r="D17" s="32"/>
      <c r="E17" s="33"/>
      <c r="F17" s="32"/>
      <c r="G17" s="26">
        <f>G15+G16</f>
        <v>134570.5</v>
      </c>
      <c r="H17" s="31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3:4">
      <c r="C18" s="34"/>
      <c r="D18" s="34"/>
    </row>
  </sheetData>
  <mergeCells count="8">
    <mergeCell ref="A1:H1"/>
    <mergeCell ref="K3:L3"/>
    <mergeCell ref="M3:N3"/>
    <mergeCell ref="O3:P3"/>
    <mergeCell ref="Q3:R3"/>
    <mergeCell ref="B15:F15"/>
    <mergeCell ref="B16:F16"/>
    <mergeCell ref="B17:F17"/>
  </mergeCells>
  <printOptions horizontalCentered="1"/>
  <pageMargins left="0.118055555555556" right="0.118055555555556" top="0.594444444444444" bottom="0" header="0.594444444444444" footer="0"/>
  <pageSetup paperSize="9" scale="66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P6" sqref="P6"/>
    </sheetView>
  </sheetViews>
  <sheetFormatPr defaultColWidth="10.2857142857143" defaultRowHeight="14.25" outlineLevelCol="7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7" width="13.1428571428571" style="1" customWidth="1"/>
    <col min="8" max="8" width="24.2857142857143" style="1" customWidth="1"/>
    <col min="9" max="16384" width="10.2857142857143" style="1"/>
  </cols>
  <sheetData>
    <row r="1" ht="46" customHeight="1" spans="1:8">
      <c r="A1" s="2" t="s">
        <v>64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65</v>
      </c>
      <c r="C2" s="3" t="s">
        <v>66</v>
      </c>
      <c r="D2" s="3" t="s">
        <v>15</v>
      </c>
      <c r="E2" s="3" t="s">
        <v>67</v>
      </c>
      <c r="F2" s="3" t="s">
        <v>68</v>
      </c>
      <c r="G2" s="3" t="s">
        <v>69</v>
      </c>
      <c r="H2" s="3" t="s">
        <v>6</v>
      </c>
    </row>
    <row r="3" ht="33" customHeight="1" spans="1:8">
      <c r="A3" s="4">
        <v>1</v>
      </c>
      <c r="B3" s="4" t="s">
        <v>41</v>
      </c>
      <c r="C3" s="4" t="s">
        <v>42</v>
      </c>
      <c r="D3" s="4" t="s">
        <v>43</v>
      </c>
      <c r="E3" s="4">
        <v>150</v>
      </c>
      <c r="F3" s="4">
        <v>9</v>
      </c>
      <c r="G3" s="5">
        <v>0.13</v>
      </c>
      <c r="H3" s="4" t="s">
        <v>32</v>
      </c>
    </row>
    <row r="4" ht="33" customHeight="1" spans="1:8">
      <c r="A4" s="4">
        <v>2</v>
      </c>
      <c r="B4" s="4" t="s">
        <v>70</v>
      </c>
      <c r="C4" s="4" t="s">
        <v>45</v>
      </c>
      <c r="D4" s="4" t="s">
        <v>43</v>
      </c>
      <c r="E4" s="4">
        <v>200</v>
      </c>
      <c r="F4" s="4">
        <v>11</v>
      </c>
      <c r="G4" s="5">
        <v>0.13</v>
      </c>
      <c r="H4" s="4" t="s">
        <v>32</v>
      </c>
    </row>
    <row r="5" ht="33" customHeight="1" spans="1:8">
      <c r="A5" s="4">
        <v>3</v>
      </c>
      <c r="B5" s="4" t="s">
        <v>71</v>
      </c>
      <c r="C5" s="4" t="s">
        <v>42</v>
      </c>
      <c r="D5" s="4" t="s">
        <v>43</v>
      </c>
      <c r="E5" s="4">
        <v>100</v>
      </c>
      <c r="F5" s="4">
        <v>29</v>
      </c>
      <c r="G5" s="5">
        <v>0.13</v>
      </c>
      <c r="H5" s="4" t="s">
        <v>32</v>
      </c>
    </row>
    <row r="6" ht="33" customHeight="1" spans="1:8">
      <c r="A6" s="4">
        <v>4</v>
      </c>
      <c r="B6" s="4" t="s">
        <v>47</v>
      </c>
      <c r="C6" s="4" t="s">
        <v>48</v>
      </c>
      <c r="D6" s="4" t="s">
        <v>49</v>
      </c>
      <c r="E6" s="4">
        <v>500</v>
      </c>
      <c r="F6" s="4">
        <v>3.8</v>
      </c>
      <c r="G6" s="5">
        <v>0.13</v>
      </c>
      <c r="H6" s="4" t="s">
        <v>32</v>
      </c>
    </row>
    <row r="7" ht="33" customHeight="1" spans="1:8">
      <c r="A7" s="4">
        <v>5</v>
      </c>
      <c r="B7" s="4" t="s">
        <v>50</v>
      </c>
      <c r="C7" s="4" t="s">
        <v>51</v>
      </c>
      <c r="D7" s="4" t="s">
        <v>49</v>
      </c>
      <c r="E7" s="4">
        <v>300</v>
      </c>
      <c r="F7" s="4">
        <v>8.8</v>
      </c>
      <c r="G7" s="5">
        <v>0.13</v>
      </c>
      <c r="H7" s="4" t="s">
        <v>72</v>
      </c>
    </row>
    <row r="8" ht="33" customHeight="1" spans="1:8">
      <c r="A8" s="4">
        <v>6</v>
      </c>
      <c r="B8" s="4" t="s">
        <v>52</v>
      </c>
      <c r="C8" s="4" t="s">
        <v>73</v>
      </c>
      <c r="D8" s="4" t="s">
        <v>43</v>
      </c>
      <c r="E8" s="4">
        <v>25</v>
      </c>
      <c r="F8" s="4"/>
      <c r="G8" s="4"/>
      <c r="H8" s="4" t="s">
        <v>74</v>
      </c>
    </row>
    <row r="9" ht="33" customHeight="1" spans="1:8">
      <c r="A9" s="4">
        <v>7</v>
      </c>
      <c r="B9" s="4" t="s">
        <v>52</v>
      </c>
      <c r="C9" s="4" t="s">
        <v>75</v>
      </c>
      <c r="D9" s="4" t="s">
        <v>43</v>
      </c>
      <c r="E9" s="4">
        <v>25</v>
      </c>
      <c r="F9" s="4"/>
      <c r="G9" s="4"/>
      <c r="H9" s="4" t="s">
        <v>74</v>
      </c>
    </row>
    <row r="10" ht="33" customHeight="1" spans="1:8">
      <c r="A10" s="4">
        <v>8</v>
      </c>
      <c r="B10" s="4" t="s">
        <v>55</v>
      </c>
      <c r="C10" s="4" t="s">
        <v>76</v>
      </c>
      <c r="D10" s="4" t="s">
        <v>57</v>
      </c>
      <c r="E10" s="4">
        <v>100</v>
      </c>
      <c r="F10" s="4"/>
      <c r="G10" s="4"/>
      <c r="H10" s="4" t="s">
        <v>77</v>
      </c>
    </row>
    <row r="11" ht="33" customHeight="1" spans="1:8">
      <c r="A11" s="4">
        <v>9</v>
      </c>
      <c r="B11" s="4" t="s">
        <v>58</v>
      </c>
      <c r="C11" s="4" t="s">
        <v>78</v>
      </c>
      <c r="D11" s="4" t="s">
        <v>57</v>
      </c>
      <c r="E11" s="4">
        <v>50</v>
      </c>
      <c r="F11" s="4"/>
      <c r="G11" s="4"/>
      <c r="H11" s="4" t="s">
        <v>77</v>
      </c>
    </row>
    <row r="12" ht="33" customHeight="1" spans="1:8">
      <c r="A12" s="4">
        <v>10</v>
      </c>
      <c r="B12" s="4" t="s">
        <v>60</v>
      </c>
      <c r="C12" s="4" t="s">
        <v>78</v>
      </c>
      <c r="D12" s="4" t="s">
        <v>57</v>
      </c>
      <c r="E12" s="4">
        <v>50</v>
      </c>
      <c r="F12" s="4"/>
      <c r="G12" s="4"/>
      <c r="H12" s="4" t="s">
        <v>77</v>
      </c>
    </row>
    <row r="13" ht="33" customHeight="1" spans="1:8">
      <c r="A13" s="4">
        <v>11</v>
      </c>
      <c r="B13" s="4" t="s">
        <v>61</v>
      </c>
      <c r="C13" s="4"/>
      <c r="D13" s="4" t="s">
        <v>62</v>
      </c>
      <c r="E13" s="4">
        <v>2000</v>
      </c>
      <c r="F13" s="4"/>
      <c r="G13" s="4"/>
      <c r="H13" s="4" t="s">
        <v>77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zoomScale="109" zoomScaleNormal="109" workbookViewId="0">
      <selection activeCell="P6" sqref="P6"/>
    </sheetView>
  </sheetViews>
  <sheetFormatPr defaultColWidth="10.2857142857143" defaultRowHeight="14.25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8" width="13.1428571428571" style="1" customWidth="1"/>
    <col min="9" max="16384" width="10.2857142857143" style="1"/>
  </cols>
  <sheetData>
    <row r="1" ht="46" customHeight="1" spans="1:8">
      <c r="A1" s="2" t="s">
        <v>64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65</v>
      </c>
      <c r="C2" s="3" t="s">
        <v>66</v>
      </c>
      <c r="D2" s="3" t="s">
        <v>15</v>
      </c>
      <c r="E2" s="3" t="s">
        <v>67</v>
      </c>
      <c r="F2" s="3" t="s">
        <v>79</v>
      </c>
      <c r="G2" s="3" t="s">
        <v>80</v>
      </c>
      <c r="H2" s="3" t="s">
        <v>69</v>
      </c>
    </row>
    <row r="3" ht="33" customHeight="1" spans="1:10">
      <c r="A3" s="4">
        <v>1</v>
      </c>
      <c r="B3" s="4" t="s">
        <v>41</v>
      </c>
      <c r="C3" s="4" t="s">
        <v>42</v>
      </c>
      <c r="D3" s="4" t="s">
        <v>43</v>
      </c>
      <c r="E3" s="4">
        <v>150</v>
      </c>
      <c r="F3" s="4">
        <v>120</v>
      </c>
      <c r="G3" s="4">
        <f t="shared" ref="G3:G13" si="0">E3*F3</f>
        <v>18000</v>
      </c>
      <c r="H3" s="4">
        <v>13</v>
      </c>
      <c r="J3" s="1">
        <f>F3/20</f>
        <v>6</v>
      </c>
    </row>
    <row r="4" ht="33" customHeight="1" spans="1:10">
      <c r="A4" s="4">
        <v>2</v>
      </c>
      <c r="B4" s="4" t="s">
        <v>44</v>
      </c>
      <c r="C4" s="4" t="s">
        <v>81</v>
      </c>
      <c r="D4" s="4" t="s">
        <v>43</v>
      </c>
      <c r="E4" s="4">
        <v>200</v>
      </c>
      <c r="F4" s="4">
        <v>275</v>
      </c>
      <c r="G4" s="4">
        <f t="shared" si="0"/>
        <v>55000</v>
      </c>
      <c r="H4" s="4">
        <v>13</v>
      </c>
      <c r="J4" s="1">
        <f>F4/25</f>
        <v>11</v>
      </c>
    </row>
    <row r="5" ht="33" customHeight="1" spans="1:10">
      <c r="A5" s="4">
        <v>3</v>
      </c>
      <c r="B5" s="4" t="s">
        <v>46</v>
      </c>
      <c r="C5" s="4" t="s">
        <v>42</v>
      </c>
      <c r="D5" s="4" t="s">
        <v>43</v>
      </c>
      <c r="E5" s="4">
        <v>100</v>
      </c>
      <c r="F5" s="4">
        <v>760</v>
      </c>
      <c r="G5" s="4">
        <f t="shared" si="0"/>
        <v>76000</v>
      </c>
      <c r="H5" s="4">
        <v>13</v>
      </c>
      <c r="J5" s="1">
        <f>F5/20</f>
        <v>38</v>
      </c>
    </row>
    <row r="6" ht="33" customHeight="1" spans="1:8">
      <c r="A6" s="4">
        <v>4</v>
      </c>
      <c r="B6" s="4" t="s">
        <v>47</v>
      </c>
      <c r="C6" s="4" t="s">
        <v>82</v>
      </c>
      <c r="D6" s="4" t="s">
        <v>49</v>
      </c>
      <c r="E6" s="4">
        <v>500</v>
      </c>
      <c r="F6" s="4">
        <v>70</v>
      </c>
      <c r="G6" s="4">
        <f t="shared" si="0"/>
        <v>35000</v>
      </c>
      <c r="H6" s="4">
        <v>13</v>
      </c>
    </row>
    <row r="7" ht="33" customHeight="1" spans="1:8">
      <c r="A7" s="4">
        <v>5</v>
      </c>
      <c r="B7" s="4" t="s">
        <v>50</v>
      </c>
      <c r="C7" s="4" t="s">
        <v>51</v>
      </c>
      <c r="D7" s="4" t="s">
        <v>49</v>
      </c>
      <c r="E7" s="4">
        <v>300</v>
      </c>
      <c r="F7" s="4">
        <v>60</v>
      </c>
      <c r="G7" s="4">
        <f t="shared" si="0"/>
        <v>18000</v>
      </c>
      <c r="H7" s="4">
        <v>13</v>
      </c>
    </row>
    <row r="8" ht="33" customHeight="1" spans="1:8">
      <c r="A8" s="4">
        <v>6</v>
      </c>
      <c r="B8" s="4" t="s">
        <v>52</v>
      </c>
      <c r="C8" s="4" t="s">
        <v>73</v>
      </c>
      <c r="D8" s="4" t="s">
        <v>43</v>
      </c>
      <c r="E8" s="4">
        <v>25</v>
      </c>
      <c r="F8" s="4"/>
      <c r="G8" s="4">
        <f t="shared" si="0"/>
        <v>0</v>
      </c>
      <c r="H8" s="4"/>
    </row>
    <row r="9" ht="33" customHeight="1" spans="1:8">
      <c r="A9" s="4">
        <v>7</v>
      </c>
      <c r="B9" s="4" t="s">
        <v>52</v>
      </c>
      <c r="C9" s="4" t="s">
        <v>75</v>
      </c>
      <c r="D9" s="4" t="s">
        <v>43</v>
      </c>
      <c r="E9" s="4">
        <v>25</v>
      </c>
      <c r="F9" s="4"/>
      <c r="G9" s="4">
        <f t="shared" si="0"/>
        <v>0</v>
      </c>
      <c r="H9" s="4"/>
    </row>
    <row r="10" ht="33" customHeight="1" spans="1:8">
      <c r="A10" s="4">
        <v>8</v>
      </c>
      <c r="B10" s="4" t="s">
        <v>55</v>
      </c>
      <c r="C10" s="4" t="s">
        <v>76</v>
      </c>
      <c r="D10" s="4" t="s">
        <v>57</v>
      </c>
      <c r="E10" s="4">
        <v>100</v>
      </c>
      <c r="F10" s="4"/>
      <c r="G10" s="4">
        <f t="shared" si="0"/>
        <v>0</v>
      </c>
      <c r="H10" s="4"/>
    </row>
    <row r="11" ht="33" customHeight="1" spans="1:8">
      <c r="A11" s="4">
        <v>9</v>
      </c>
      <c r="B11" s="4" t="s">
        <v>58</v>
      </c>
      <c r="C11" s="4" t="s">
        <v>78</v>
      </c>
      <c r="D11" s="4" t="s">
        <v>57</v>
      </c>
      <c r="E11" s="4">
        <v>50</v>
      </c>
      <c r="F11" s="4"/>
      <c r="G11" s="4">
        <f t="shared" si="0"/>
        <v>0</v>
      </c>
      <c r="H11" s="4"/>
    </row>
    <row r="12" ht="33" customHeight="1" spans="1:8">
      <c r="A12" s="4">
        <v>10</v>
      </c>
      <c r="B12" s="4" t="s">
        <v>60</v>
      </c>
      <c r="C12" s="4" t="s">
        <v>78</v>
      </c>
      <c r="D12" s="4" t="s">
        <v>57</v>
      </c>
      <c r="E12" s="4">
        <v>50</v>
      </c>
      <c r="F12" s="4"/>
      <c r="G12" s="4">
        <f t="shared" si="0"/>
        <v>0</v>
      </c>
      <c r="H12" s="4"/>
    </row>
    <row r="13" ht="33" customHeight="1" spans="1:8">
      <c r="A13" s="4">
        <v>11</v>
      </c>
      <c r="B13" s="4" t="s">
        <v>61</v>
      </c>
      <c r="C13" s="4"/>
      <c r="D13" s="4" t="s">
        <v>62</v>
      </c>
      <c r="E13" s="4">
        <v>2000</v>
      </c>
      <c r="F13" s="4"/>
      <c r="G13" s="4">
        <f t="shared" si="0"/>
        <v>0</v>
      </c>
      <c r="H13" s="4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P6" sqref="P6"/>
    </sheetView>
  </sheetViews>
  <sheetFormatPr defaultColWidth="10.2857142857143" defaultRowHeight="14.25" outlineLevelCol="7"/>
  <cols>
    <col min="1" max="1" width="5.83809523809524" style="1" customWidth="1"/>
    <col min="2" max="2" width="24.247619047619" style="1" customWidth="1"/>
    <col min="3" max="3" width="20.952380952381" style="1" customWidth="1"/>
    <col min="4" max="4" width="5.83809523809524" style="1" customWidth="1"/>
    <col min="5" max="5" width="7.1047619047619" style="1" customWidth="1"/>
    <col min="6" max="7" width="13.0761904761905" style="1" customWidth="1"/>
    <col min="8" max="8" width="24.247619047619" style="1" customWidth="1"/>
    <col min="9" max="16384" width="10.2857142857143" style="1"/>
  </cols>
  <sheetData>
    <row r="1" ht="46.05" customHeight="1" spans="1:8">
      <c r="A1" s="2" t="s">
        <v>64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65</v>
      </c>
      <c r="C2" s="3" t="s">
        <v>66</v>
      </c>
      <c r="D2" s="3" t="s">
        <v>15</v>
      </c>
      <c r="E2" s="3" t="s">
        <v>67</v>
      </c>
      <c r="F2" s="3" t="s">
        <v>79</v>
      </c>
      <c r="G2" s="3" t="s">
        <v>69</v>
      </c>
      <c r="H2" s="3" t="s">
        <v>6</v>
      </c>
    </row>
    <row r="3" ht="33" customHeight="1" spans="1:8">
      <c r="A3" s="4">
        <v>1</v>
      </c>
      <c r="B3" s="4" t="s">
        <v>41</v>
      </c>
      <c r="C3" s="4" t="s">
        <v>83</v>
      </c>
      <c r="D3" s="4" t="s">
        <v>84</v>
      </c>
      <c r="E3" s="4">
        <v>150</v>
      </c>
      <c r="F3" s="4">
        <v>7.7</v>
      </c>
      <c r="G3" s="5">
        <v>0.13</v>
      </c>
      <c r="H3" s="4" t="s">
        <v>33</v>
      </c>
    </row>
    <row r="4" ht="33" customHeight="1" spans="1:8">
      <c r="A4" s="4">
        <v>2</v>
      </c>
      <c r="B4" s="4" t="s">
        <v>70</v>
      </c>
      <c r="C4" s="4" t="s">
        <v>81</v>
      </c>
      <c r="D4" s="4" t="s">
        <v>84</v>
      </c>
      <c r="E4" s="4">
        <v>200</v>
      </c>
      <c r="F4" s="4">
        <v>11</v>
      </c>
      <c r="G4" s="5">
        <v>0.13</v>
      </c>
      <c r="H4" s="4" t="s">
        <v>33</v>
      </c>
    </row>
    <row r="5" ht="46.8" customHeight="1" spans="1:8">
      <c r="A5" s="4">
        <v>3</v>
      </c>
      <c r="B5" s="13" t="s">
        <v>85</v>
      </c>
      <c r="C5" s="4" t="s">
        <v>42</v>
      </c>
      <c r="D5" s="4" t="s">
        <v>84</v>
      </c>
      <c r="E5" s="4">
        <v>100</v>
      </c>
      <c r="F5" s="4">
        <v>13.2</v>
      </c>
      <c r="G5" s="5">
        <v>0.13</v>
      </c>
      <c r="H5" s="4" t="s">
        <v>33</v>
      </c>
    </row>
    <row r="6" ht="33" customHeight="1" spans="1:8">
      <c r="A6" s="4">
        <v>4</v>
      </c>
      <c r="B6" s="4" t="s">
        <v>47</v>
      </c>
      <c r="C6" s="4" t="s">
        <v>48</v>
      </c>
      <c r="D6" s="4" t="s">
        <v>84</v>
      </c>
      <c r="E6" s="4">
        <v>500</v>
      </c>
      <c r="F6" s="4">
        <v>3.8</v>
      </c>
      <c r="G6" s="5">
        <v>0.13</v>
      </c>
      <c r="H6" s="4" t="s">
        <v>33</v>
      </c>
    </row>
    <row r="7" ht="33" customHeight="1" spans="1:8">
      <c r="A7" s="4">
        <v>5</v>
      </c>
      <c r="B7" s="4" t="s">
        <v>50</v>
      </c>
      <c r="C7" s="4" t="s">
        <v>51</v>
      </c>
      <c r="D7" s="4" t="s">
        <v>84</v>
      </c>
      <c r="E7" s="4">
        <v>300</v>
      </c>
      <c r="F7" s="4">
        <v>2.2</v>
      </c>
      <c r="G7" s="5">
        <v>0.13</v>
      </c>
      <c r="H7" s="4" t="s">
        <v>37</v>
      </c>
    </row>
    <row r="8" ht="33" customHeight="1" spans="1:8">
      <c r="A8" s="4">
        <v>6</v>
      </c>
      <c r="B8" s="4" t="s">
        <v>52</v>
      </c>
      <c r="C8" s="4" t="s">
        <v>86</v>
      </c>
      <c r="D8" s="4" t="s">
        <v>84</v>
      </c>
      <c r="E8" s="4">
        <v>25</v>
      </c>
      <c r="F8" s="4">
        <v>5</v>
      </c>
      <c r="G8" s="5">
        <v>0.13</v>
      </c>
      <c r="H8" s="4" t="s">
        <v>37</v>
      </c>
    </row>
    <row r="9" ht="33" customHeight="1" spans="1:8">
      <c r="A9" s="4">
        <v>7</v>
      </c>
      <c r="B9" s="4" t="s">
        <v>52</v>
      </c>
      <c r="C9" s="4" t="s">
        <v>86</v>
      </c>
      <c r="D9" s="4" t="s">
        <v>84</v>
      </c>
      <c r="E9" s="4">
        <v>25</v>
      </c>
      <c r="F9" s="4">
        <v>5</v>
      </c>
      <c r="G9" s="5">
        <v>0.13</v>
      </c>
      <c r="H9" s="4" t="s">
        <v>37</v>
      </c>
    </row>
    <row r="10" ht="33" customHeight="1" spans="1:8">
      <c r="A10" s="4">
        <v>8</v>
      </c>
      <c r="B10" s="4" t="s">
        <v>55</v>
      </c>
      <c r="C10" s="4" t="s">
        <v>76</v>
      </c>
      <c r="D10" s="4" t="s">
        <v>57</v>
      </c>
      <c r="E10" s="4">
        <v>100</v>
      </c>
      <c r="F10" s="4">
        <v>5</v>
      </c>
      <c r="G10" s="5">
        <v>0.13</v>
      </c>
      <c r="H10" s="4" t="s">
        <v>77</v>
      </c>
    </row>
    <row r="11" ht="33" customHeight="1" spans="1:8">
      <c r="A11" s="4">
        <v>9</v>
      </c>
      <c r="B11" s="4" t="s">
        <v>58</v>
      </c>
      <c r="C11" s="4" t="s">
        <v>78</v>
      </c>
      <c r="D11" s="4" t="s">
        <v>57</v>
      </c>
      <c r="E11" s="4">
        <v>50</v>
      </c>
      <c r="F11" s="4">
        <v>4</v>
      </c>
      <c r="G11" s="5">
        <v>0.13</v>
      </c>
      <c r="H11" s="4" t="s">
        <v>77</v>
      </c>
    </row>
    <row r="12" ht="33" customHeight="1" spans="1:8">
      <c r="A12" s="4">
        <v>10</v>
      </c>
      <c r="B12" s="4" t="s">
        <v>60</v>
      </c>
      <c r="C12" s="4" t="s">
        <v>78</v>
      </c>
      <c r="D12" s="4" t="s">
        <v>57</v>
      </c>
      <c r="E12" s="4">
        <v>50</v>
      </c>
      <c r="F12" s="4">
        <v>4</v>
      </c>
      <c r="G12" s="5">
        <v>0.13</v>
      </c>
      <c r="H12" s="4" t="s">
        <v>77</v>
      </c>
    </row>
    <row r="13" ht="33" customHeight="1" spans="1:8">
      <c r="A13" s="4">
        <v>11</v>
      </c>
      <c r="B13" s="4" t="s">
        <v>61</v>
      </c>
      <c r="C13" s="4"/>
      <c r="D13" s="4" t="s">
        <v>62</v>
      </c>
      <c r="E13" s="4">
        <v>2000</v>
      </c>
      <c r="F13" s="4">
        <v>1</v>
      </c>
      <c r="G13" s="5">
        <v>0.13</v>
      </c>
      <c r="H13" s="4" t="s">
        <v>77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P6" sqref="P6"/>
    </sheetView>
  </sheetViews>
  <sheetFormatPr defaultColWidth="10.2857142857143" defaultRowHeight="14.25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8" width="13.1428571428571" style="1" customWidth="1"/>
    <col min="9" max="9" width="24.2857142857143" style="1" customWidth="1"/>
    <col min="10" max="16384" width="10.2857142857143" style="1"/>
  </cols>
  <sheetData>
    <row r="1" ht="46" customHeight="1" spans="1:9">
      <c r="A1" s="2" t="s">
        <v>64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1</v>
      </c>
      <c r="B2" s="3" t="s">
        <v>65</v>
      </c>
      <c r="C2" s="3" t="s">
        <v>66</v>
      </c>
      <c r="D2" s="3" t="s">
        <v>15</v>
      </c>
      <c r="E2" s="3" t="s">
        <v>67</v>
      </c>
      <c r="F2" s="3" t="s">
        <v>79</v>
      </c>
      <c r="G2" s="3" t="s">
        <v>87</v>
      </c>
      <c r="H2" s="3" t="s">
        <v>69</v>
      </c>
      <c r="I2" s="3" t="s">
        <v>6</v>
      </c>
    </row>
    <row r="3" ht="33" customHeight="1" spans="1:9">
      <c r="A3" s="4">
        <v>1</v>
      </c>
      <c r="B3" s="4" t="s">
        <v>41</v>
      </c>
      <c r="C3" s="4" t="s">
        <v>42</v>
      </c>
      <c r="D3" s="4" t="s">
        <v>43</v>
      </c>
      <c r="E3" s="4">
        <v>150</v>
      </c>
      <c r="F3" s="4">
        <v>176</v>
      </c>
      <c r="G3" s="4" t="s">
        <v>32</v>
      </c>
      <c r="H3" s="5">
        <v>0.13</v>
      </c>
      <c r="I3" s="4"/>
    </row>
    <row r="4" ht="33" customHeight="1" spans="1:9">
      <c r="A4" s="4">
        <v>2</v>
      </c>
      <c r="B4" s="4" t="s">
        <v>70</v>
      </c>
      <c r="C4" s="4" t="s">
        <v>45</v>
      </c>
      <c r="D4" s="4" t="s">
        <v>43</v>
      </c>
      <c r="E4" s="4">
        <v>200</v>
      </c>
      <c r="F4" s="4">
        <v>246</v>
      </c>
      <c r="G4" s="4" t="s">
        <v>32</v>
      </c>
      <c r="H4" s="5">
        <v>0.13</v>
      </c>
      <c r="I4" s="4" t="s">
        <v>88</v>
      </c>
    </row>
    <row r="5" ht="33" customHeight="1" spans="1:9">
      <c r="A5" s="4">
        <v>3</v>
      </c>
      <c r="B5" s="4" t="s">
        <v>71</v>
      </c>
      <c r="C5" s="4" t="s">
        <v>42</v>
      </c>
      <c r="D5" s="4" t="s">
        <v>43</v>
      </c>
      <c r="E5" s="4">
        <v>100</v>
      </c>
      <c r="F5" s="4">
        <v>292</v>
      </c>
      <c r="G5" s="4" t="s">
        <v>32</v>
      </c>
      <c r="H5" s="5">
        <v>0.13</v>
      </c>
      <c r="I5" s="4" t="s">
        <v>89</v>
      </c>
    </row>
    <row r="6" ht="33" customHeight="1" spans="1:9">
      <c r="A6" s="4">
        <v>4</v>
      </c>
      <c r="B6" s="4" t="s">
        <v>47</v>
      </c>
      <c r="C6" s="4" t="s">
        <v>48</v>
      </c>
      <c r="D6" s="4" t="s">
        <v>49</v>
      </c>
      <c r="E6" s="4">
        <v>500</v>
      </c>
      <c r="F6" s="4">
        <v>13</v>
      </c>
      <c r="G6" s="4" t="s">
        <v>32</v>
      </c>
      <c r="H6" s="5">
        <v>0.13</v>
      </c>
      <c r="I6" s="4"/>
    </row>
    <row r="7" ht="33" customHeight="1" spans="1:9">
      <c r="A7" s="6">
        <v>5</v>
      </c>
      <c r="B7" s="6" t="s">
        <v>50</v>
      </c>
      <c r="C7" s="6" t="s">
        <v>51</v>
      </c>
      <c r="D7" s="6" t="s">
        <v>49</v>
      </c>
      <c r="E7" s="6">
        <v>300</v>
      </c>
      <c r="F7" s="4">
        <v>75</v>
      </c>
      <c r="G7" s="4" t="s">
        <v>35</v>
      </c>
      <c r="H7" s="7">
        <v>0.13</v>
      </c>
      <c r="I7" s="4" t="s">
        <v>90</v>
      </c>
    </row>
    <row r="8" ht="33" customHeight="1" spans="1:9">
      <c r="A8" s="8"/>
      <c r="B8" s="8"/>
      <c r="C8" s="8"/>
      <c r="D8" s="8"/>
      <c r="E8" s="8"/>
      <c r="F8" s="4">
        <v>32</v>
      </c>
      <c r="G8" s="4" t="s">
        <v>37</v>
      </c>
      <c r="H8" s="9"/>
      <c r="I8" s="4" t="s">
        <v>91</v>
      </c>
    </row>
    <row r="9" ht="33" customHeight="1" spans="1:9">
      <c r="A9" s="10">
        <v>6</v>
      </c>
      <c r="B9" s="10" t="s">
        <v>52</v>
      </c>
      <c r="C9" s="10" t="s">
        <v>73</v>
      </c>
      <c r="D9" s="10" t="s">
        <v>43</v>
      </c>
      <c r="E9" s="10">
        <v>25</v>
      </c>
      <c r="F9" s="4">
        <v>158</v>
      </c>
      <c r="G9" s="4" t="s">
        <v>38</v>
      </c>
      <c r="H9" s="11">
        <v>0.13</v>
      </c>
      <c r="I9" s="4" t="s">
        <v>92</v>
      </c>
    </row>
    <row r="10" ht="33" customHeight="1" spans="1:9">
      <c r="A10" s="10"/>
      <c r="B10" s="10"/>
      <c r="C10" s="10"/>
      <c r="D10" s="10"/>
      <c r="E10" s="10"/>
      <c r="F10" s="4">
        <v>138</v>
      </c>
      <c r="G10" s="4" t="s">
        <v>39</v>
      </c>
      <c r="H10" s="11"/>
      <c r="I10" s="4" t="s">
        <v>39</v>
      </c>
    </row>
    <row r="11" ht="33" customHeight="1" spans="1:9">
      <c r="A11" s="8"/>
      <c r="B11" s="8"/>
      <c r="C11" s="8"/>
      <c r="D11" s="8"/>
      <c r="E11" s="8"/>
      <c r="F11" s="4">
        <v>138</v>
      </c>
      <c r="G11" s="4" t="s">
        <v>37</v>
      </c>
      <c r="H11" s="9"/>
      <c r="I11" s="4" t="s">
        <v>93</v>
      </c>
    </row>
    <row r="12" ht="33" customHeight="1" spans="1:9">
      <c r="A12" s="10">
        <v>7</v>
      </c>
      <c r="B12" s="10" t="s">
        <v>52</v>
      </c>
      <c r="C12" s="10" t="s">
        <v>75</v>
      </c>
      <c r="D12" s="10" t="s">
        <v>43</v>
      </c>
      <c r="E12" s="10">
        <v>25</v>
      </c>
      <c r="F12" s="4">
        <v>280</v>
      </c>
      <c r="G12" s="4" t="s">
        <v>38</v>
      </c>
      <c r="H12" s="7">
        <v>0.13</v>
      </c>
      <c r="I12" s="4" t="s">
        <v>94</v>
      </c>
    </row>
    <row r="13" ht="33" customHeight="1" spans="1:9">
      <c r="A13" s="10"/>
      <c r="B13" s="10"/>
      <c r="C13" s="10"/>
      <c r="D13" s="10"/>
      <c r="E13" s="10"/>
      <c r="F13" s="4">
        <v>96</v>
      </c>
      <c r="G13" s="4" t="s">
        <v>39</v>
      </c>
      <c r="H13" s="11"/>
      <c r="I13" s="4" t="s">
        <v>95</v>
      </c>
    </row>
    <row r="14" ht="33" customHeight="1" spans="1:9">
      <c r="A14" s="8"/>
      <c r="B14" s="8"/>
      <c r="C14" s="8"/>
      <c r="D14" s="8"/>
      <c r="E14" s="8"/>
      <c r="F14" s="4">
        <v>96</v>
      </c>
      <c r="G14" s="4" t="s">
        <v>37</v>
      </c>
      <c r="H14" s="9"/>
      <c r="I14" s="4" t="s">
        <v>96</v>
      </c>
    </row>
    <row r="15" ht="33" customHeight="1" spans="1:9">
      <c r="A15" s="4">
        <v>8</v>
      </c>
      <c r="B15" s="4" t="s">
        <v>55</v>
      </c>
      <c r="C15" s="4" t="s">
        <v>76</v>
      </c>
      <c r="D15" s="4" t="s">
        <v>57</v>
      </c>
      <c r="E15" s="4">
        <v>100</v>
      </c>
      <c r="F15" s="4">
        <v>6</v>
      </c>
      <c r="G15" s="4"/>
      <c r="H15" s="5">
        <v>0.13</v>
      </c>
      <c r="I15" s="4" t="s">
        <v>77</v>
      </c>
    </row>
    <row r="16" ht="33" customHeight="1" spans="1:9">
      <c r="A16" s="4">
        <v>9</v>
      </c>
      <c r="B16" s="4" t="s">
        <v>58</v>
      </c>
      <c r="C16" s="4" t="s">
        <v>78</v>
      </c>
      <c r="D16" s="4" t="s">
        <v>57</v>
      </c>
      <c r="E16" s="4">
        <v>50</v>
      </c>
      <c r="F16" s="4">
        <v>6</v>
      </c>
      <c r="G16" s="4"/>
      <c r="H16" s="5">
        <v>0.13</v>
      </c>
      <c r="I16" s="4" t="s">
        <v>77</v>
      </c>
    </row>
    <row r="17" ht="33" customHeight="1" spans="1:9">
      <c r="A17" s="4">
        <v>10</v>
      </c>
      <c r="B17" s="4" t="s">
        <v>60</v>
      </c>
      <c r="C17" s="4" t="s">
        <v>78</v>
      </c>
      <c r="D17" s="4" t="s">
        <v>57</v>
      </c>
      <c r="E17" s="4">
        <v>50</v>
      </c>
      <c r="F17" s="4">
        <v>6</v>
      </c>
      <c r="G17" s="4"/>
      <c r="H17" s="5">
        <v>0.13</v>
      </c>
      <c r="I17" s="4" t="s">
        <v>77</v>
      </c>
    </row>
    <row r="18" ht="33" customHeight="1" spans="1:9">
      <c r="A18" s="4">
        <v>11</v>
      </c>
      <c r="B18" s="4" t="s">
        <v>61</v>
      </c>
      <c r="C18" s="4"/>
      <c r="D18" s="4" t="s">
        <v>62</v>
      </c>
      <c r="E18" s="4">
        <v>2000</v>
      </c>
      <c r="F18" s="4">
        <v>1</v>
      </c>
      <c r="G18" s="4"/>
      <c r="H18" s="5">
        <v>0.13</v>
      </c>
      <c r="I18" s="4" t="s">
        <v>77</v>
      </c>
    </row>
    <row r="19" ht="20" customHeight="1" spans="1:9">
      <c r="A19" s="12" t="s">
        <v>97</v>
      </c>
      <c r="B19" s="12"/>
      <c r="C19" s="12"/>
      <c r="D19" s="12"/>
      <c r="E19" s="12"/>
      <c r="F19" s="12"/>
      <c r="G19" s="12"/>
      <c r="H19" s="12"/>
      <c r="I19" s="12"/>
    </row>
    <row r="20" ht="20" customHeight="1" spans="1:9">
      <c r="A20" s="12" t="s">
        <v>98</v>
      </c>
      <c r="B20" s="12"/>
      <c r="C20" s="12"/>
      <c r="D20" s="12"/>
      <c r="E20" s="12"/>
      <c r="F20" s="12"/>
      <c r="G20" s="12"/>
      <c r="H20" s="12"/>
      <c r="I20" s="12"/>
    </row>
    <row r="21" ht="20" customHeight="1" spans="1:9">
      <c r="A21" s="12" t="s">
        <v>99</v>
      </c>
      <c r="B21" s="12"/>
      <c r="C21" s="12"/>
      <c r="D21" s="12"/>
      <c r="E21" s="12"/>
      <c r="F21" s="12"/>
      <c r="G21" s="12"/>
      <c r="H21" s="12"/>
      <c r="I21" s="12"/>
    </row>
    <row r="22" ht="20" customHeight="1" spans="1:9">
      <c r="A22" s="12" t="s">
        <v>100</v>
      </c>
      <c r="B22" s="12"/>
      <c r="C22" s="12"/>
      <c r="D22" s="12"/>
      <c r="E22" s="12"/>
      <c r="F22" s="12"/>
      <c r="G22" s="12"/>
      <c r="H22" s="12"/>
      <c r="I22" s="12"/>
    </row>
  </sheetData>
  <mergeCells count="23">
    <mergeCell ref="A1:I1"/>
    <mergeCell ref="A19:I19"/>
    <mergeCell ref="A20:I20"/>
    <mergeCell ref="A21:I21"/>
    <mergeCell ref="A22:I22"/>
    <mergeCell ref="A7:A8"/>
    <mergeCell ref="A9:A11"/>
    <mergeCell ref="A12:A14"/>
    <mergeCell ref="B7:B8"/>
    <mergeCell ref="B9:B11"/>
    <mergeCell ref="B12:B14"/>
    <mergeCell ref="C7:C8"/>
    <mergeCell ref="C9:C11"/>
    <mergeCell ref="C12:C14"/>
    <mergeCell ref="D7:D8"/>
    <mergeCell ref="D9:D11"/>
    <mergeCell ref="D12:D14"/>
    <mergeCell ref="E7:E8"/>
    <mergeCell ref="E9:E11"/>
    <mergeCell ref="E12:E14"/>
    <mergeCell ref="H7:H8"/>
    <mergeCell ref="H9:H11"/>
    <mergeCell ref="H12:H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电脑采购清单-</vt:lpstr>
      <vt:lpstr>询价记录</vt:lpstr>
      <vt:lpstr>东方雨虹</vt:lpstr>
      <vt:lpstr>科顺</vt:lpstr>
      <vt:lpstr>卓宝</vt:lpstr>
      <vt:lpstr>巴德士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2021-11-03T16:39:00Z</dcterms:created>
  <dcterms:modified xsi:type="dcterms:W3CDTF">2025-03-28T09:12:42Z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AFDBE2C55DE948DFB5C2A0B32FAE087E_13</vt:lpwstr>
  </property>
  <property fmtid="{D5CDD505-2E9C-101B-9397-08002B2CF9AE}" pid="3" name="KSOProductBuildVer">
    <vt:lpwstr>2052-12.1.0.20305</vt:lpwstr>
  </property>
</Properties>
</file>