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775" tabRatio="911" firstSheet="1"/>
  </bookViews>
  <sheets>
    <sheet name="土石方运输工程" sheetId="10" r:id="rId1"/>
  </sheets>
  <definedNames>
    <definedName name="投标人报价浮动率L">#REF!</definedName>
    <definedName name="_xlnm.Print_Area" localSheetId="0">土石方运输工程!$A$1:$G$9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<sst xmlns="http://schemas.openxmlformats.org/spreadsheetml/2006/main" count="21" uniqueCount="18">
  <si>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东莞市望洪污水处理厂二期工程施工-土石方运输工程</t>
  </si>
  <si>
    <t>名称</t>
  </si>
  <si>
    <t>工作内容</t>
  </si>
  <si>
    <t>单位</t>
  </si>
  <si>
    <t>暂定工程量</t>
  </si>
  <si>
    <t>不含税单价</t>
  </si>
  <si>
    <t>合价</t>
  </si>
  <si>
    <t>备注</t>
  </si>
  <si>
    <t>余方弃置
（场内）</t>
  </si>
  <si>
    <t>1.废弃料品种:场内无腐蚀性，除去有机物等有害物质，满足施工图回填土要求
2.弃至三期预留用地，含整平、修坡</t>
  </si>
  <si>
    <t>m3</t>
  </si>
  <si>
    <t>余方弃置
（场外）</t>
  </si>
  <si>
    <t>1.废弃料品种:余土
2.包括厂区、构筑物建筑物、井等多余废弃土方
3.运距:外运、运距综合考虑
4.包含土方消纳费
5.此为暂定量，结算以实际完成的工程量为准</t>
  </si>
  <si>
    <t>1.废弃料品种:石方
2.运距:投标单位自行考虑
3.弃土点自行考虑
4.此为暂定量，结算以实际完成的工程量为准</t>
  </si>
  <si>
    <t>不含税合计</t>
  </si>
  <si>
    <r>
      <rPr>
        <b/>
        <sz val="14"/>
        <color theme="1"/>
        <rFont val="宋体"/>
        <charset val="134"/>
      </rPr>
      <t>税金</t>
    </r>
    <r>
      <rPr>
        <b/>
        <u/>
        <sz val="14"/>
        <color theme="1"/>
        <rFont val="宋体"/>
        <charset val="134"/>
      </rPr>
      <t xml:space="preserve">  </t>
    </r>
    <r>
      <rPr>
        <b/>
        <sz val="14"/>
        <color theme="1"/>
        <rFont val="宋体"/>
        <charset val="134"/>
      </rPr>
      <t>%</t>
    </r>
  </si>
  <si>
    <t>含税合计</t>
  </si>
  <si>
    <t>备注：
（1）土方消纳费在单价里综合考虑，清单不单独列项。乙方应提供《东莞市城市建筑垃圾排连，放证》、消纳证明文件、处置联单、相关合同、支付凭证(或发票)等相关消纳证明材料，并应于请款资料（用款审批表）中单列余泥渣土消纳费用，单独提供计算稿；
（2）最终结算以实际工程量（按双方确认的竣工图含方格网图及签证变更资料为准）*综合单价作为结算价；
（3）土方运输过程中产生的所有费用（包括但不限于燃油费、车辆保养费、过路费、过桥费、管理人员工资等）均包含在土方运输综合单价内，结算时不额外计量支付；
（4）单价含定额工日工资、安全防护费、赶工措施费及额外增加的赶工措施费、增值税专用发票等,按上述招标图纸、合同条款、工程建设标准、工程量清单及补充通知的条件要求承包上述工程的施工、竣工，并承担任何质量缺陷保修责任；
（5）为满足环境保护要求，在土方运输过程中，根据工程所在地气候条件和环境保护部门的要求确定，综合考虑各种措施，减少运输过程中产生的扬尘污染，费用包含在土方运输综合单价内。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</si>
</sst>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8">
    <font>
      <sz val="9"/>
      <color theme="1"/>
      <name val="??"/>
      <charset val="134"/>
      <scheme val="minor"/>
    </font>
    <font>
      <b/>
      <sz val="26"/>
      <color theme="1"/>
      <name val="??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theme="1"/>
      <name val="??"/>
      <charset val="134"/>
      <scheme val="minor"/>
    </font>
    <font>
      <sz val="16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 applyAlignment="1"/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 3" xfId="50"/>
    <cellStyle name="Normal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O9"/>
  <sheetViews>
    <sheetView tabSelected="1" view="pageBreakPreview" zoomScale="85" zoomScaleNormal="100" workbookViewId="0">
      <selection activeCell="J3" sqref="J3"/>
    </sheetView>
  </sheetViews>
  <sheetFormatPr defaultColWidth="9.14285714285714" defaultRowHeight="12"/>
  <cols>
    <col min="1" max="1" width="27.7142857142857" style="1" customWidth="1"/>
    <col min="2" max="2" width="45.7142857142857" style="1" customWidth="1"/>
    <col min="3" max="3" width="10" style="1" customWidth="1"/>
    <col min="4" max="5" width="24" style="1" customWidth="1"/>
    <col min="6" max="6" width="24" style="2" customWidth="1"/>
    <col min="7" max="7" width="24" style="1" customWidth="1"/>
    <col min="8" max="14" width="9.14285714285714" style="1"/>
    <col min="15" max="15" width="47.9523809523809" style="1" customWidth="1"/>
    <col min="16" max="16384" width="9.14285714285714" style="1"/>
  </cols>
  <sheetData>
    <row r="1" s="1" customFormat="1" ht="57" customHeight="1" spans="1:7">
      <c r="A1" s="3" t="s">
        <v>0</v>
      </c>
      <c r="B1" s="3"/>
      <c r="C1" s="3"/>
      <c r="D1" s="3"/>
      <c r="E1" s="3"/>
      <c r="F1" s="4"/>
      <c r="G1" s="3"/>
    </row>
    <row r="2" s="1" customFormat="1" ht="4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</row>
    <row r="3" s="1" customFormat="1" ht="108" customHeight="1" spans="1:15">
      <c r="A3" s="7" t="s">
        <v>8</v>
      </c>
      <c r="B3" s="8" t="s">
        <v>9</v>
      </c>
      <c r="C3" s="7" t="s">
        <v>10</v>
      </c>
      <c r="D3" s="7">
        <v>16426.98</v>
      </c>
      <c r="E3" s="9"/>
      <c r="F3" s="10">
        <f>+D3*E3</f>
        <v>0</v>
      </c>
      <c r="G3" s="7"/>
      <c r="O3" s="19"/>
    </row>
    <row r="4" s="1" customFormat="1" ht="159" customHeight="1" spans="1:7">
      <c r="A4" s="11" t="s">
        <v>11</v>
      </c>
      <c r="B4" s="12" t="s">
        <v>12</v>
      </c>
      <c r="C4" s="7" t="s">
        <v>10</v>
      </c>
      <c r="D4" s="13">
        <v>13934.43</v>
      </c>
      <c r="E4" s="9"/>
      <c r="F4" s="10">
        <f>+D4*E4</f>
        <v>0</v>
      </c>
      <c r="G4" s="7"/>
    </row>
    <row r="5" s="1" customFormat="1" ht="119" customHeight="1" spans="1:7">
      <c r="A5" s="7" t="s">
        <v>11</v>
      </c>
      <c r="B5" s="14" t="s">
        <v>13</v>
      </c>
      <c r="C5" s="7" t="s">
        <v>10</v>
      </c>
      <c r="D5" s="13">
        <v>358.722</v>
      </c>
      <c r="E5" s="9"/>
      <c r="F5" s="10">
        <f>+D5*E5</f>
        <v>0</v>
      </c>
      <c r="G5" s="7"/>
    </row>
    <row r="6" s="1" customFormat="1" ht="46" customHeight="1" spans="1:7">
      <c r="A6" s="15" t="s">
        <v>14</v>
      </c>
      <c r="B6" s="16"/>
      <c r="C6" s="16"/>
      <c r="D6" s="16"/>
      <c r="E6" s="17"/>
      <c r="F6" s="6">
        <f>SUM(F3:F5)</f>
        <v>0</v>
      </c>
      <c r="G6" s="5"/>
    </row>
    <row r="7" s="1" customFormat="1" ht="46" customHeight="1" spans="1:7">
      <c r="A7" s="15" t="s">
        <v>15</v>
      </c>
      <c r="B7" s="16"/>
      <c r="C7" s="16"/>
      <c r="D7" s="16"/>
      <c r="E7" s="17"/>
      <c r="F7" s="6">
        <f>+F6*0</f>
        <v>0</v>
      </c>
      <c r="G7" s="5"/>
    </row>
    <row r="8" s="1" customFormat="1" ht="46" customHeight="1" spans="1:7">
      <c r="A8" s="15" t="s">
        <v>16</v>
      </c>
      <c r="B8" s="16"/>
      <c r="C8" s="16"/>
      <c r="D8" s="16"/>
      <c r="E8" s="17"/>
      <c r="F8" s="6">
        <f>+F6+F7</f>
        <v>0</v>
      </c>
      <c r="G8" s="5"/>
    </row>
    <row r="9" ht="227" customHeight="1" spans="1:7">
      <c r="A9" s="18" t="s">
        <v>17</v>
      </c>
      <c r="B9" s="18"/>
      <c r="C9" s="18"/>
      <c r="D9" s="18"/>
      <c r="E9" s="18"/>
      <c r="F9" s="18"/>
      <c r="G9" s="18"/>
    </row>
  </sheetData>
  <mergeCells count="5">
    <mergeCell ref="A1:G1"/>
    <mergeCell ref="A6:E6"/>
    <mergeCell ref="A7:E7"/>
    <mergeCell ref="A8:E8"/>
    <mergeCell ref="A9:G9"/>
  </mergeCell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土石方运输工程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HY88</dc:creator>
  <cp:lastModifiedBy>刘定峰</cp:lastModifiedBy>
  <dcterms:created xsi:type="dcterms:W3CDTF">2022-10-24T09:38:00Z</dcterms:created>
  <cp:lastPrinted>2023-06-06T10:38:00Z</cp:lastPrinted>
  <dcterms:modified xsi:type="dcterms:W3CDTF">2025-03-14T11:24:18Z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40CC4E8D88F04E068CE0A49F617B0FE1_13</vt:lpwstr>
  </property>
  <property fmtid="{D5CDD505-2E9C-101B-9397-08002B2CF9AE}" pid="4" name="KSOReadingLayout">
    <vt:bool>false</vt:bool>
  </property>
</Properties>
</file>