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firstSheet="2"/>
  </bookViews>
  <sheets>
    <sheet name="清单" sheetId="4" r:id="rId1"/>
    <sheet name="家具" sheetId="3" state="hidden" r:id="rId2"/>
  </sheets>
  <externalReferences>
    <externalReference r:id="rId3"/>
  </externalReferences>
  <definedNames>
    <definedName name="anh">IF(AND(YEAR(TODAY())&lt;2013),NA(),IF([1]电气表三!XEX1&lt;&gt;0,ROUND([1]电气表三!XEX1*[1]电气表三!XFA1,0),""))</definedName>
    <definedName name="aqf">IF(AND(YEAR(TODAY())&lt;2013,MONTH(TODAY())&gt;5),"",IF([1]电气表三!XEX1&lt;&gt;0,ROUND([1]电气表三!XEX1/100*[1]电气表三!XFA1,0),""))</definedName>
    <definedName name="rgh">IF(AND(YEAR(TODAY())&lt;2014,MONTH(TODAY())&gt;4)," ",IF([1]电气表三!XEW1&lt;&gt;0,ROUND([1]电气表三!XEW1*[1]电气表三!XFA1,0),""))</definedName>
    <definedName name="sbh">IF(OR(YEAR(TODAY())&lt;2014,MONTH(TODAY())&gt;5),NA(),IF([1]电气表三!XEZ1&lt;&gt;0,ROUND([1]电气表三!XFA1*[1]电气表三!XEZ1,0),""))</definedName>
    <definedName name="sqf">IF(OR(YEAR(TODAY())&lt;2014,MONTH(TODAY())&gt;4),NA(),IF([1]电气表三!XEZ1&lt;&gt;0,ROUND([1]电气表三!XFA1/100*[1]电气表三!XEZ1,0),""))</definedName>
    <definedName name="ZCH">IF(OR(YEAR(TODAY())&lt;2014,MONTH(TODAY())&gt;4),"",IF([1]电气表三!XEY1&lt;&gt;0,ROUND([1]电气表三!XEY1*[1]电气表三!XFA1,0),""))</definedName>
    <definedName name="标高">#REF!</definedName>
    <definedName name="承台">#REF!</definedName>
    <definedName name="承台编号">#REF!</definedName>
    <definedName name="地坪标高">#REF!</definedName>
    <definedName name="汇率">#REF!</definedName>
    <definedName name="结果">#REF!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数量">#REF!</definedName>
    <definedName name="说明">IF(OR(YEAR(TODAY())&lt;2014,MONTH(TODAY())&gt;5),NA(),IF([1]电气表三!XEZ1&lt;&gt;0,ROUND([1]电气表三!XFA1*[1]电气表三!XEZ1,0),""))</definedName>
    <definedName name="柱2">#REF!</definedName>
    <definedName name="柱2数量">#REF!</definedName>
    <definedName name="柱3">#REF!</definedName>
    <definedName name="柱3数量">#REF!</definedName>
    <definedName name="柱4">#REF!</definedName>
    <definedName name="柱4数量">#REF!</definedName>
    <definedName name="h">EVALUATE(#REF!)</definedName>
    <definedName name="j">EVALUATE(#REF!)</definedName>
    <definedName name="m">EVALUATE(#REF!)</definedName>
    <definedName name="n">#REF!</definedName>
    <definedName name="x">EVALUATE(#REF!)</definedName>
    <definedName name="y">EVALUATE(#REF!)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<sst xmlns="http://schemas.openxmlformats.org/spreadsheetml/2006/main" count="78" uniqueCount="45">
  <si>
    <t>东莞市望洪污水处理厂二期工程-管桩采购（清单）</t>
  </si>
  <si>
    <t>序号</t>
  </si>
  <si>
    <t>名称</t>
  </si>
  <si>
    <t>项目特征</t>
  </si>
  <si>
    <t>单位</t>
  </si>
  <si>
    <t>暂定工程量</t>
  </si>
  <si>
    <t>不含税单价</t>
  </si>
  <si>
    <t>合价</t>
  </si>
  <si>
    <t>备注</t>
  </si>
  <si>
    <t>预应力混凝土管桩</t>
  </si>
  <si>
    <t>1.型号：PHC-500AB-100
2.桩身砼强度：C80
3.运距：综合考虑</t>
  </si>
  <si>
    <t>m</t>
  </si>
  <si>
    <t>预处理区</t>
  </si>
  <si>
    <t>AOA生物反应池</t>
  </si>
  <si>
    <t>二沉池</t>
  </si>
  <si>
    <t>深度处理区</t>
  </si>
  <si>
    <t>加药间、鼓风机房及变配电间</t>
  </si>
  <si>
    <t>储泥池</t>
  </si>
  <si>
    <t>污泥脱水车间</t>
  </si>
  <si>
    <t>综合楼</t>
  </si>
  <si>
    <t>不含税合计</t>
  </si>
  <si>
    <t>税金13%</t>
  </si>
  <si>
    <t>含税合计</t>
  </si>
  <si>
    <t>备注：
1.上述单价为固定单价，是乙方将货品标的物运卸至甲方指定地点并通过验收的价款，不再因市场行博等任何原因而变化。上述单(总)价已包括但不限于货品标的物的售价、税费、运输费(含上楼费)、安装与调试费、运输中的损耗费用、堆放整齐费、装卸赞及交收前保管等所有费用；
2.结算方式:最终结算数量按甲方确认验收的实际数量结算*合同单价结算；
3.供货数量超过本合同数量10%时,乙方应当书面通知甲方项目部并及时报甲方成本部进行确认和审核，经甲方成本部核准后方可供货，否则，甲方对于超额供货的不予确认和支付货款，一切责任由乙方自行承担；
4.乙方到现场的供货数量，如工程竣工时实际有结余，乙方需无条件接受退货，结算时按此合同采购数量-退货数量结算，若最终结算金额少于甲方已支付的货款总额，则乙方应在收到甲方通知之日起五个工作日内将甲方已支付的货款总额和货品的最终结算金额之间的差额退回给甲方。</t>
  </si>
  <si>
    <t>洗衣机</t>
  </si>
  <si>
    <t>台</t>
  </si>
  <si>
    <t>空调（挂式+立式）</t>
  </si>
  <si>
    <t>(1.5匹+大3匹)</t>
  </si>
  <si>
    <t>35+4</t>
  </si>
  <si>
    <t>办公桌+办公椅</t>
  </si>
  <si>
    <t>套</t>
  </si>
  <si>
    <t>储物柜</t>
  </si>
  <si>
    <t>茶几+沙发</t>
  </si>
  <si>
    <t>会议桌+椅子</t>
  </si>
  <si>
    <t>长：5m、宽：2.5m</t>
  </si>
  <si>
    <t>窗帘</t>
  </si>
  <si>
    <t>洗漱台</t>
  </si>
  <si>
    <t>热水器</t>
  </si>
  <si>
    <t>开水炉</t>
  </si>
  <si>
    <t>餐桌+椅子（招待食堂）</t>
  </si>
  <si>
    <t>餐桌+椅子（管理人员食堂）</t>
  </si>
  <si>
    <t>木床+床头柜</t>
  </si>
  <si>
    <t>1.2m宽</t>
  </si>
  <si>
    <t>铁架床</t>
  </si>
  <si>
    <t>0.9m宽</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</si>
</sst>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0.00\)"/>
    <numFmt numFmtId="177" formatCode="0.00_);[Red]\(0.00\)"/>
    <numFmt numFmtId="178" formatCode="0.00_ "/>
    <numFmt numFmtId="179" formatCode="#,##0.00_ "/>
  </numFmts>
  <fonts count="27">
    <font>
      <sz val="12"/>
      <name val="宋体"/>
      <charset val="134"/>
    </font>
    <font>
      <sz val="10"/>
      <name val="宋体"/>
      <charset val="134"/>
    </font>
    <font>
      <b/>
      <sz val="28"/>
      <name val="宋体"/>
      <charset val="134"/>
    </font>
    <font>
      <b/>
      <sz val="16"/>
      <name val="宋体"/>
      <charset val="134"/>
    </font>
    <font>
      <sz val="16"/>
      <name val="宋体"/>
      <charset val="134"/>
    </font>
    <font>
      <b/>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pplyBorder="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2"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3" applyNumberFormat="0" applyFill="0" applyAlignment="0" applyProtection="0">
      <alignment vertical="center"/>
    </xf>
    <xf numFmtId="0" fontId="13" fillId="0" borderId="3" applyNumberFormat="0" applyFill="0" applyAlignment="0" applyProtection="0">
      <alignment vertical="center"/>
    </xf>
    <xf numFmtId="0" fontId="14" fillId="0" borderId="4" applyNumberFormat="0" applyFill="0" applyAlignment="0" applyProtection="0">
      <alignment vertical="center"/>
    </xf>
    <xf numFmtId="0" fontId="14" fillId="0" borderId="0" applyNumberFormat="0" applyFill="0" applyBorder="0" applyAlignment="0" applyProtection="0">
      <alignment vertical="center"/>
    </xf>
    <xf numFmtId="0" fontId="15" fillId="3" borderId="5" applyNumberFormat="0" applyAlignment="0" applyProtection="0">
      <alignment vertical="center"/>
    </xf>
    <xf numFmtId="0" fontId="16" fillId="4" borderId="6" applyNumberFormat="0" applyAlignment="0" applyProtection="0">
      <alignment vertical="center"/>
    </xf>
    <xf numFmtId="0" fontId="17" fillId="4" borderId="5" applyNumberFormat="0" applyAlignment="0" applyProtection="0">
      <alignment vertical="center"/>
    </xf>
    <xf numFmtId="0" fontId="18" fillId="5" borderId="7" applyNumberFormat="0" applyAlignment="0" applyProtection="0">
      <alignment vertical="center"/>
    </xf>
    <xf numFmtId="0" fontId="19" fillId="0" borderId="8" applyNumberFormat="0" applyFill="0" applyAlignment="0" applyProtection="0">
      <alignment vertical="center"/>
    </xf>
    <xf numFmtId="0" fontId="20" fillId="0" borderId="9"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0" fillId="0" borderId="0" applyBorder="0">
      <alignment vertical="center"/>
    </xf>
    <xf numFmtId="0" fontId="26" fillId="0" borderId="0"/>
  </cellStyleXfs>
  <cellXfs count="28">
    <xf numFmtId="0" fontId="0" fillId="0" borderId="0" xfId="0">
      <alignment vertical="center"/>
    </xf>
    <xf numFmtId="0" fontId="1" fillId="0" borderId="0" xfId="0" applyFont="1" applyFill="1">
      <alignment vertical="center"/>
    </xf>
    <xf numFmtId="0" fontId="0" fillId="0" borderId="0" xfId="0" applyAlignment="1">
      <alignment horizontal="center" vertical="center"/>
    </xf>
    <xf numFmtId="0" fontId="1" fillId="0" borderId="1" xfId="0" applyFont="1" applyFill="1" applyBorder="1" applyAlignment="1">
      <alignment horizontal="center" vertical="center"/>
    </xf>
    <xf numFmtId="0" fontId="1" fillId="0" borderId="1" xfId="0" applyFont="1" applyFill="1" applyBorder="1">
      <alignment vertical="center"/>
    </xf>
    <xf numFmtId="0" fontId="1" fillId="0" borderId="1" xfId="0" applyFont="1" applyFill="1" applyBorder="1" applyAlignment="1">
      <alignment vertical="center" wrapText="1"/>
    </xf>
    <xf numFmtId="176" fontId="1" fillId="0" borderId="1" xfId="49"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xf>
    <xf numFmtId="0" fontId="0" fillId="0" borderId="0" xfId="0" applyFont="1" applyFill="1">
      <alignment vertical="center"/>
    </xf>
    <xf numFmtId="0" fontId="0"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178" fontId="0" fillId="0" borderId="0" xfId="0" applyNumberFormat="1" applyFont="1" applyFill="1" applyAlignment="1">
      <alignment horizontal="center" vertical="center"/>
    </xf>
    <xf numFmtId="179" fontId="0" fillId="0" borderId="0" xfId="0" applyNumberFormat="1" applyFont="1" applyFill="1" applyAlignment="1">
      <alignment horizontal="right" vertical="center"/>
    </xf>
    <xf numFmtId="0" fontId="2" fillId="0" borderId="0" xfId="0" applyFont="1" applyFill="1" applyAlignment="1">
      <alignment horizontal="center" vertical="center" wrapText="1"/>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178" fontId="3" fillId="0" borderId="1" xfId="0" applyNumberFormat="1" applyFont="1" applyFill="1" applyBorder="1" applyAlignment="1">
      <alignment horizontal="center" vertical="center"/>
    </xf>
    <xf numFmtId="179"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178" fontId="4" fillId="0" borderId="1" xfId="0" applyNumberFormat="1" applyFont="1" applyFill="1" applyBorder="1" applyAlignment="1">
      <alignment horizontal="center" vertical="center"/>
    </xf>
    <xf numFmtId="179" fontId="4" fillId="0" borderId="1" xfId="0" applyNumberFormat="1" applyFont="1" applyFill="1" applyBorder="1" applyAlignment="1">
      <alignment horizontal="center" vertical="center"/>
    </xf>
    <xf numFmtId="0" fontId="4" fillId="0" borderId="1" xfId="0" applyFont="1" applyFill="1" applyBorder="1">
      <alignment vertical="center"/>
    </xf>
    <xf numFmtId="0" fontId="5" fillId="0" borderId="0" xfId="0" applyFont="1" applyFill="1" applyAlignment="1">
      <alignment horizontal="left" vertical="top" wrapText="1"/>
    </xf>
    <xf numFmtId="0" fontId="1" fillId="0" borderId="0" xfId="0" applyFont="1" applyFill="1" applyAlignment="1">
      <alignment horizontal="center" vertical="center"/>
    </xf>
    <xf numFmtId="179" fontId="1" fillId="0" borderId="0" xfId="0" applyNumberFormat="1" applyFont="1" applyFill="1">
      <alignmen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香树丽舍6#C" xfId="49"/>
    <cellStyle name="Normal"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var\mobile\Containers\Data\Application\ED6B8D33-5EBE-44C1-A826-6476BDA81C99\Documents\&#22825;&#20016;&#36164;&#26412;&#21150;&#20844;&#23460;&#35013;&#20462;&#24037;&#31243;&#32467;&#31639;&#20070;&#65288;2018.5.5&#65289;.xlsx\Server2\&#20844;&#20849;&#25991;&#20214;\&#36164;&#26009;\D\&#25105;&#30340;&#25991;&#26723;1\110KV&#21830;&#21153;&#26631;\110KV&#30333;&#27801;&#21464;&#30005;&#31449;\&#38451;&#27743;&#30333;&#27801;&#21464;&#30005;&#31449;&#65288;&#39558;&#6528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说明"/>
      <sheetName val="表一"/>
      <sheetName val="电气表二"/>
      <sheetName val="表四"/>
      <sheetName val="电气表三"/>
      <sheetName val="调试费"/>
      <sheetName val="材料表"/>
      <sheetName val="材料差"/>
      <sheetName val="工资津贴&amp;材机调整"/>
      <sheetName val="设备表"/>
      <sheetName val="ili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9"/>
  <sheetViews>
    <sheetView tabSelected="1" view="pageBreakPreview" zoomScale="55" zoomScaleNormal="85" workbookViewId="0">
      <selection activeCell="J6" sqref="J6"/>
    </sheetView>
  </sheetViews>
  <sheetFormatPr defaultColWidth="9" defaultRowHeight="27.95" customHeight="1" outlineLevelCol="7"/>
  <cols>
    <col min="1" max="1" width="8.675" style="9" customWidth="1"/>
    <col min="2" max="2" width="25.125" style="10" customWidth="1"/>
    <col min="3" max="3" width="41.3083333333333" style="11" customWidth="1"/>
    <col min="4" max="4" width="7.825" style="9" customWidth="1"/>
    <col min="5" max="5" width="19.2583333333333" style="12" customWidth="1"/>
    <col min="6" max="6" width="19.2583333333333" style="13" customWidth="1"/>
    <col min="7" max="7" width="25.5916666666667" style="13" customWidth="1"/>
    <col min="8" max="8" width="32.7833333333333" style="8" customWidth="1"/>
    <col min="9" max="9" width="9" style="8"/>
    <col min="10" max="10" width="25.625" style="8" customWidth="1"/>
    <col min="11" max="12" width="9" style="8"/>
    <col min="13" max="13" width="10.125" style="8"/>
    <col min="14" max="14" width="10.25" style="8" customWidth="1"/>
    <col min="15" max="15" width="10.125" style="8"/>
    <col min="16" max="16384" width="9" style="8"/>
  </cols>
  <sheetData>
    <row r="1" s="8" customFormat="1" ht="60" customHeight="1" spans="1:8">
      <c r="A1" s="14" t="s">
        <v>0</v>
      </c>
      <c r="B1" s="14"/>
      <c r="C1" s="14"/>
      <c r="D1" s="14"/>
      <c r="E1" s="14"/>
      <c r="F1" s="14"/>
      <c r="G1" s="14"/>
      <c r="H1" s="14"/>
    </row>
    <row r="2" s="1" customFormat="1" ht="48" customHeight="1" spans="1:8">
      <c r="A2" s="15" t="s">
        <v>1</v>
      </c>
      <c r="B2" s="16" t="s">
        <v>2</v>
      </c>
      <c r="C2" s="16" t="s">
        <v>3</v>
      </c>
      <c r="D2" s="15" t="s">
        <v>4</v>
      </c>
      <c r="E2" s="17" t="s">
        <v>5</v>
      </c>
      <c r="F2" s="18" t="s">
        <v>6</v>
      </c>
      <c r="G2" s="18" t="s">
        <v>7</v>
      </c>
      <c r="H2" s="18" t="s">
        <v>8</v>
      </c>
    </row>
    <row r="3" s="1" customFormat="1" ht="79" customHeight="1" spans="1:8">
      <c r="A3" s="19">
        <v>1</v>
      </c>
      <c r="B3" s="20" t="s">
        <v>9</v>
      </c>
      <c r="C3" s="21" t="s">
        <v>10</v>
      </c>
      <c r="D3" s="19" t="s">
        <v>11</v>
      </c>
      <c r="E3" s="22">
        <f>66+1342+80</f>
        <v>1488</v>
      </c>
      <c r="F3" s="23"/>
      <c r="G3" s="23"/>
      <c r="H3" s="20" t="s">
        <v>12</v>
      </c>
    </row>
    <row r="4" s="1" customFormat="1" ht="79" customHeight="1" spans="1:8">
      <c r="A4" s="19">
        <v>2</v>
      </c>
      <c r="B4" s="20" t="s">
        <v>9</v>
      </c>
      <c r="C4" s="21" t="s">
        <v>10</v>
      </c>
      <c r="D4" s="19" t="s">
        <v>11</v>
      </c>
      <c r="E4" s="22">
        <f>72+20088+80</f>
        <v>20240</v>
      </c>
      <c r="F4" s="23"/>
      <c r="G4" s="23"/>
      <c r="H4" s="20" t="s">
        <v>13</v>
      </c>
    </row>
    <row r="5" s="1" customFormat="1" ht="79" customHeight="1" spans="1:8">
      <c r="A5" s="19">
        <v>3</v>
      </c>
      <c r="B5" s="20" t="s">
        <v>9</v>
      </c>
      <c r="C5" s="21" t="s">
        <v>10</v>
      </c>
      <c r="D5" s="19" t="s">
        <v>11</v>
      </c>
      <c r="E5" s="22">
        <f>63+12180+80</f>
        <v>12323</v>
      </c>
      <c r="F5" s="23"/>
      <c r="G5" s="23"/>
      <c r="H5" s="20" t="s">
        <v>14</v>
      </c>
    </row>
    <row r="6" s="1" customFormat="1" ht="79" customHeight="1" spans="1:8">
      <c r="A6" s="19">
        <v>4</v>
      </c>
      <c r="B6" s="20" t="s">
        <v>9</v>
      </c>
      <c r="C6" s="21" t="s">
        <v>10</v>
      </c>
      <c r="D6" s="19" t="s">
        <v>11</v>
      </c>
      <c r="E6" s="22">
        <f>69+4449+80</f>
        <v>4598</v>
      </c>
      <c r="F6" s="23"/>
      <c r="G6" s="23"/>
      <c r="H6" s="20" t="s">
        <v>15</v>
      </c>
    </row>
    <row r="7" s="1" customFormat="1" ht="79" customHeight="1" spans="1:8">
      <c r="A7" s="19">
        <v>5</v>
      </c>
      <c r="B7" s="20" t="s">
        <v>9</v>
      </c>
      <c r="C7" s="21" t="s">
        <v>10</v>
      </c>
      <c r="D7" s="19" t="s">
        <v>11</v>
      </c>
      <c r="E7" s="22">
        <f>46+1012+80</f>
        <v>1138</v>
      </c>
      <c r="F7" s="23"/>
      <c r="G7" s="23"/>
      <c r="H7" s="20" t="s">
        <v>16</v>
      </c>
    </row>
    <row r="8" s="1" customFormat="1" ht="79" customHeight="1" spans="1:8">
      <c r="A8" s="19">
        <v>6</v>
      </c>
      <c r="B8" s="20" t="s">
        <v>9</v>
      </c>
      <c r="C8" s="21" t="s">
        <v>10</v>
      </c>
      <c r="D8" s="19" t="s">
        <v>11</v>
      </c>
      <c r="E8" s="22">
        <f>36+234+80</f>
        <v>350</v>
      </c>
      <c r="F8" s="23"/>
      <c r="G8" s="23"/>
      <c r="H8" s="20" t="s">
        <v>17</v>
      </c>
    </row>
    <row r="9" s="1" customFormat="1" ht="79" customHeight="1" spans="1:8">
      <c r="A9" s="19">
        <v>7</v>
      </c>
      <c r="B9" s="20" t="s">
        <v>9</v>
      </c>
      <c r="C9" s="21" t="s">
        <v>10</v>
      </c>
      <c r="D9" s="19" t="s">
        <v>11</v>
      </c>
      <c r="E9" s="22">
        <f>75+2150+80</f>
        <v>2305</v>
      </c>
      <c r="F9" s="23"/>
      <c r="G9" s="23"/>
      <c r="H9" s="20" t="s">
        <v>18</v>
      </c>
    </row>
    <row r="10" s="1" customFormat="1" ht="79" customHeight="1" spans="1:8">
      <c r="A10" s="19">
        <v>8</v>
      </c>
      <c r="B10" s="20" t="s">
        <v>9</v>
      </c>
      <c r="C10" s="21" t="s">
        <v>10</v>
      </c>
      <c r="D10" s="19" t="s">
        <v>11</v>
      </c>
      <c r="E10" s="22">
        <f>60+1420+80</f>
        <v>1560</v>
      </c>
      <c r="F10" s="23"/>
      <c r="G10" s="23"/>
      <c r="H10" s="20" t="s">
        <v>19</v>
      </c>
    </row>
    <row r="11" s="1" customFormat="1" ht="32" customHeight="1" spans="1:8">
      <c r="A11" s="19"/>
      <c r="B11" s="15" t="s">
        <v>20</v>
      </c>
      <c r="C11" s="15"/>
      <c r="D11" s="15"/>
      <c r="E11" s="15"/>
      <c r="F11" s="18"/>
      <c r="G11" s="18"/>
      <c r="H11" s="24"/>
    </row>
    <row r="12" s="1" customFormat="1" ht="32" customHeight="1" spans="1:8">
      <c r="A12" s="19"/>
      <c r="B12" s="15" t="s">
        <v>21</v>
      </c>
      <c r="C12" s="15"/>
      <c r="D12" s="15"/>
      <c r="E12" s="15"/>
      <c r="F12" s="18"/>
      <c r="G12" s="18"/>
      <c r="H12" s="24"/>
    </row>
    <row r="13" s="1" customFormat="1" ht="32" customHeight="1" spans="1:8">
      <c r="A13" s="19"/>
      <c r="B13" s="15" t="s">
        <v>22</v>
      </c>
      <c r="C13" s="15"/>
      <c r="D13" s="15"/>
      <c r="E13" s="15"/>
      <c r="F13" s="18"/>
      <c r="G13" s="18"/>
      <c r="H13" s="24"/>
    </row>
    <row r="14" s="1" customFormat="1" ht="186" customHeight="1" spans="1:8">
      <c r="A14" s="25" t="s">
        <v>23</v>
      </c>
      <c r="B14" s="25"/>
      <c r="C14" s="25"/>
      <c r="D14" s="25"/>
      <c r="E14" s="25"/>
      <c r="F14" s="25"/>
      <c r="G14" s="25"/>
      <c r="H14" s="25"/>
    </row>
    <row r="15" s="1" customFormat="1" ht="40" customHeight="1" spans="5:7">
      <c r="E15" s="26"/>
      <c r="F15" s="27"/>
      <c r="G15" s="27"/>
    </row>
    <row r="16" s="1" customFormat="1" ht="116" customHeight="1" spans="5:7">
      <c r="E16" s="26"/>
      <c r="F16" s="27"/>
      <c r="G16" s="27"/>
    </row>
    <row r="17" s="1" customFormat="1" ht="116" customHeight="1" spans="5:7">
      <c r="E17" s="26"/>
      <c r="F17" s="27"/>
      <c r="G17" s="27"/>
    </row>
    <row r="18" s="1" customFormat="1" ht="116" customHeight="1" spans="5:7">
      <c r="E18" s="26"/>
      <c r="F18" s="27"/>
      <c r="G18" s="27"/>
    </row>
    <row r="19" s="1" customFormat="1" ht="116" customHeight="1" spans="5:7">
      <c r="E19" s="26"/>
      <c r="F19" s="27"/>
      <c r="G19" s="27"/>
    </row>
    <row r="20" s="1" customFormat="1" ht="116" customHeight="1" spans="5:7">
      <c r="E20" s="26"/>
      <c r="F20" s="27"/>
      <c r="G20" s="27"/>
    </row>
    <row r="21" s="1" customFormat="1" ht="116" customHeight="1" spans="5:7">
      <c r="E21" s="26"/>
      <c r="F21" s="27"/>
      <c r="G21" s="27"/>
    </row>
    <row r="22" s="1" customFormat="1" ht="116" customHeight="1" spans="5:7">
      <c r="E22" s="26"/>
      <c r="F22" s="27"/>
      <c r="G22" s="27"/>
    </row>
    <row r="23" s="1" customFormat="1" ht="116" customHeight="1" spans="5:7">
      <c r="E23" s="26"/>
      <c r="F23" s="27"/>
      <c r="G23" s="27"/>
    </row>
    <row r="24" s="1" customFormat="1" ht="116" customHeight="1" spans="5:7">
      <c r="E24" s="26"/>
      <c r="F24" s="27"/>
      <c r="G24" s="27"/>
    </row>
    <row r="25" s="1" customFormat="1" ht="116" customHeight="1" spans="5:7">
      <c r="E25" s="26"/>
      <c r="F25" s="27"/>
      <c r="G25" s="27"/>
    </row>
    <row r="26" s="1" customFormat="1" ht="179" customHeight="1" spans="5:7">
      <c r="E26" s="26"/>
      <c r="F26" s="27"/>
      <c r="G26" s="27"/>
    </row>
    <row r="27" s="1" customFormat="1" customHeight="1" spans="1:7">
      <c r="A27" s="9"/>
      <c r="B27" s="10"/>
      <c r="C27" s="11"/>
      <c r="D27" s="9"/>
      <c r="E27" s="12"/>
      <c r="F27" s="13"/>
      <c r="G27" s="13"/>
    </row>
    <row r="28" s="1" customFormat="1" customHeight="1" spans="1:7">
      <c r="A28" s="9"/>
      <c r="B28" s="10"/>
      <c r="C28" s="11"/>
      <c r="D28" s="9"/>
      <c r="E28" s="12"/>
      <c r="F28" s="13"/>
      <c r="G28" s="13"/>
    </row>
    <row r="29" s="1" customFormat="1" customHeight="1" spans="1:7">
      <c r="A29" s="9"/>
      <c r="B29" s="10"/>
      <c r="C29" s="11"/>
      <c r="D29" s="9"/>
      <c r="E29" s="12"/>
      <c r="F29" s="13"/>
      <c r="G29" s="13"/>
    </row>
    <row r="30" s="1" customFormat="1" customHeight="1" spans="1:7">
      <c r="A30" s="9"/>
      <c r="B30" s="10"/>
      <c r="C30" s="11"/>
      <c r="D30" s="9"/>
      <c r="E30" s="12"/>
      <c r="F30" s="13"/>
      <c r="G30" s="13"/>
    </row>
    <row r="31" s="1" customFormat="1" customHeight="1" spans="1:7">
      <c r="A31" s="9"/>
      <c r="B31" s="10"/>
      <c r="C31" s="11"/>
      <c r="D31" s="9"/>
      <c r="E31" s="12"/>
      <c r="F31" s="13"/>
      <c r="G31" s="13"/>
    </row>
    <row r="32" s="1" customFormat="1" customHeight="1" spans="1:7">
      <c r="A32" s="9"/>
      <c r="B32" s="10"/>
      <c r="C32" s="11"/>
      <c r="D32" s="9"/>
      <c r="E32" s="12"/>
      <c r="F32" s="13"/>
      <c r="G32" s="13"/>
    </row>
    <row r="33" s="1" customFormat="1" customHeight="1" spans="1:7">
      <c r="A33" s="9"/>
      <c r="B33" s="10"/>
      <c r="C33" s="11"/>
      <c r="D33" s="9"/>
      <c r="E33" s="12"/>
      <c r="F33" s="13"/>
      <c r="G33" s="13"/>
    </row>
    <row r="34" s="1" customFormat="1" customHeight="1" spans="1:7">
      <c r="A34" s="9"/>
      <c r="B34" s="10"/>
      <c r="C34" s="11"/>
      <c r="D34" s="9"/>
      <c r="E34" s="12"/>
      <c r="F34" s="13"/>
      <c r="G34" s="13"/>
    </row>
    <row r="35" s="1" customFormat="1" customHeight="1" spans="1:7">
      <c r="A35" s="9"/>
      <c r="B35" s="10"/>
      <c r="C35" s="11"/>
      <c r="D35" s="9"/>
      <c r="E35" s="12"/>
      <c r="F35" s="13"/>
      <c r="G35" s="13"/>
    </row>
    <row r="36" s="1" customFormat="1" customHeight="1" spans="1:7">
      <c r="A36" s="9"/>
      <c r="B36" s="10"/>
      <c r="C36" s="11"/>
      <c r="D36" s="9"/>
      <c r="E36" s="12"/>
      <c r="F36" s="13"/>
      <c r="G36" s="13"/>
    </row>
    <row r="37" s="1" customFormat="1" customHeight="1" spans="1:7">
      <c r="A37" s="9"/>
      <c r="B37" s="10"/>
      <c r="C37" s="11"/>
      <c r="D37" s="9"/>
      <c r="E37" s="12"/>
      <c r="F37" s="13"/>
      <c r="G37" s="13"/>
    </row>
    <row r="38" s="1" customFormat="1" customHeight="1" spans="1:7">
      <c r="A38" s="9"/>
      <c r="B38" s="10"/>
      <c r="C38" s="11"/>
      <c r="D38" s="9"/>
      <c r="E38" s="12"/>
      <c r="F38" s="13"/>
      <c r="G38" s="13"/>
    </row>
    <row r="39" s="1" customFormat="1" customHeight="1" spans="1:7">
      <c r="A39" s="9"/>
      <c r="B39" s="10"/>
      <c r="C39" s="11"/>
      <c r="D39" s="9"/>
      <c r="E39" s="12"/>
      <c r="F39" s="13"/>
      <c r="G39" s="13"/>
    </row>
    <row r="40" s="1" customFormat="1" customHeight="1" spans="1:7">
      <c r="A40" s="9"/>
      <c r="B40" s="10"/>
      <c r="C40" s="11"/>
      <c r="D40" s="9"/>
      <c r="E40" s="12"/>
      <c r="F40" s="13"/>
      <c r="G40" s="13"/>
    </row>
    <row r="41" s="1" customFormat="1" customHeight="1" spans="1:7">
      <c r="A41" s="9"/>
      <c r="B41" s="10"/>
      <c r="C41" s="11"/>
      <c r="D41" s="9"/>
      <c r="E41" s="12"/>
      <c r="F41" s="13"/>
      <c r="G41" s="13"/>
    </row>
    <row r="42" s="1" customFormat="1" customHeight="1" spans="1:7">
      <c r="A42" s="9"/>
      <c r="B42" s="10"/>
      <c r="C42" s="11"/>
      <c r="D42" s="9"/>
      <c r="E42" s="12"/>
      <c r="F42" s="13"/>
      <c r="G42" s="13"/>
    </row>
    <row r="43" s="1" customFormat="1" customHeight="1" spans="1:7">
      <c r="A43" s="9"/>
      <c r="B43" s="10"/>
      <c r="C43" s="11"/>
      <c r="D43" s="9"/>
      <c r="E43" s="12"/>
      <c r="F43" s="13"/>
      <c r="G43" s="13"/>
    </row>
    <row r="44" s="1" customFormat="1" customHeight="1" spans="1:7">
      <c r="A44" s="9"/>
      <c r="B44" s="10"/>
      <c r="C44" s="11"/>
      <c r="D44" s="9"/>
      <c r="E44" s="12"/>
      <c r="F44" s="13"/>
      <c r="G44" s="13"/>
    </row>
    <row r="45" s="1" customFormat="1" customHeight="1" spans="1:7">
      <c r="A45" s="9"/>
      <c r="B45" s="10"/>
      <c r="C45" s="11"/>
      <c r="D45" s="9"/>
      <c r="E45" s="12"/>
      <c r="F45" s="13"/>
      <c r="G45" s="13"/>
    </row>
    <row r="46" s="1" customFormat="1" customHeight="1" spans="1:7">
      <c r="A46" s="9"/>
      <c r="B46" s="10"/>
      <c r="C46" s="11"/>
      <c r="D46" s="9"/>
      <c r="E46" s="12"/>
      <c r="F46" s="13"/>
      <c r="G46" s="13"/>
    </row>
    <row r="47" s="1" customFormat="1" customHeight="1" spans="1:7">
      <c r="A47" s="9"/>
      <c r="B47" s="10"/>
      <c r="C47" s="11"/>
      <c r="D47" s="9"/>
      <c r="E47" s="12"/>
      <c r="F47" s="13"/>
      <c r="G47" s="13"/>
    </row>
    <row r="48" s="1" customFormat="1" customHeight="1" spans="1:7">
      <c r="A48" s="9"/>
      <c r="B48" s="10"/>
      <c r="C48" s="11"/>
      <c r="D48" s="9"/>
      <c r="E48" s="12"/>
      <c r="F48" s="13"/>
      <c r="G48" s="13"/>
    </row>
    <row r="49" s="1" customFormat="1" customHeight="1" spans="1:7">
      <c r="A49" s="9"/>
      <c r="B49" s="10"/>
      <c r="C49" s="11"/>
      <c r="D49" s="9"/>
      <c r="E49" s="12"/>
      <c r="F49" s="13"/>
      <c r="G49" s="13"/>
    </row>
    <row r="50" s="1" customFormat="1" customHeight="1" spans="1:7">
      <c r="A50" s="9"/>
      <c r="B50" s="10"/>
      <c r="C50" s="11"/>
      <c r="D50" s="9"/>
      <c r="E50" s="12"/>
      <c r="F50" s="13"/>
      <c r="G50" s="13"/>
    </row>
    <row r="51" s="1" customFormat="1" customHeight="1" spans="1:7">
      <c r="A51" s="9"/>
      <c r="B51" s="10"/>
      <c r="C51" s="11"/>
      <c r="D51" s="9"/>
      <c r="E51" s="12"/>
      <c r="F51" s="13"/>
      <c r="G51" s="13"/>
    </row>
    <row r="52" s="1" customFormat="1" customHeight="1" spans="1:7">
      <c r="A52" s="9"/>
      <c r="B52" s="10"/>
      <c r="C52" s="11"/>
      <c r="D52" s="9"/>
      <c r="E52" s="12"/>
      <c r="F52" s="13"/>
      <c r="G52" s="13"/>
    </row>
    <row r="53" s="1" customFormat="1" customHeight="1" spans="1:7">
      <c r="A53" s="9"/>
      <c r="B53" s="10"/>
      <c r="C53" s="11"/>
      <c r="D53" s="9"/>
      <c r="E53" s="12"/>
      <c r="F53" s="13"/>
      <c r="G53" s="13"/>
    </row>
    <row r="54" s="1" customFormat="1" customHeight="1" spans="1:7">
      <c r="A54" s="9"/>
      <c r="B54" s="10"/>
      <c r="C54" s="11"/>
      <c r="D54" s="9"/>
      <c r="E54" s="12"/>
      <c r="F54" s="13"/>
      <c r="G54" s="13"/>
    </row>
    <row r="55" s="1" customFormat="1" customHeight="1" spans="1:7">
      <c r="A55" s="9"/>
      <c r="B55" s="10"/>
      <c r="C55" s="11"/>
      <c r="D55" s="9"/>
      <c r="E55" s="12"/>
      <c r="F55" s="13"/>
      <c r="G55" s="13"/>
    </row>
    <row r="56" s="1" customFormat="1" ht="25" customHeight="1" spans="1:7">
      <c r="A56" s="9"/>
      <c r="B56" s="10"/>
      <c r="C56" s="11"/>
      <c r="D56" s="9"/>
      <c r="E56" s="12"/>
      <c r="F56" s="13"/>
      <c r="G56" s="13"/>
    </row>
    <row r="57" s="1" customFormat="1" ht="25" customHeight="1" spans="1:7">
      <c r="A57" s="9"/>
      <c r="B57" s="10"/>
      <c r="C57" s="11"/>
      <c r="D57" s="9"/>
      <c r="E57" s="12"/>
      <c r="F57" s="13"/>
      <c r="G57" s="13"/>
    </row>
    <row r="58" s="1" customFormat="1" ht="25" customHeight="1" spans="1:7">
      <c r="A58" s="9"/>
      <c r="B58" s="10"/>
      <c r="C58" s="11"/>
      <c r="D58" s="9"/>
      <c r="E58" s="12"/>
      <c r="F58" s="13"/>
      <c r="G58" s="13"/>
    </row>
    <row r="59" s="1" customFormat="1" ht="25" customHeight="1" spans="1:7">
      <c r="A59" s="9"/>
      <c r="B59" s="10"/>
      <c r="C59" s="11"/>
      <c r="D59" s="9"/>
      <c r="E59" s="12"/>
      <c r="F59" s="13"/>
      <c r="G59" s="13"/>
    </row>
  </sheetData>
  <mergeCells count="5">
    <mergeCell ref="A1:H1"/>
    <mergeCell ref="B11:E11"/>
    <mergeCell ref="B12:E12"/>
    <mergeCell ref="B13:E13"/>
    <mergeCell ref="A14:H14"/>
  </mergeCells>
  <pageMargins left="0.75" right="0.75" top="1" bottom="1" header="0.5" footer="0.5"/>
  <pageSetup paperSize="9" scale="4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5:H18"/>
  <sheetViews>
    <sheetView workbookViewId="0">
      <selection activeCell="H15" sqref="H15"/>
    </sheetView>
  </sheetViews>
  <sheetFormatPr defaultColWidth="9" defaultRowHeight="14.25" outlineLevelCol="7"/>
  <cols>
    <col min="2" max="2" width="20.625" customWidth="1"/>
    <col min="3" max="3" width="25.25" customWidth="1"/>
    <col min="5" max="5" width="9" style="2"/>
  </cols>
  <sheetData>
    <row r="5" s="1" customFormat="1" ht="12" spans="1:8">
      <c r="A5" s="3">
        <v>1</v>
      </c>
      <c r="B5" s="4" t="s">
        <v>24</v>
      </c>
      <c r="C5" s="5"/>
      <c r="D5" s="4" t="s">
        <v>25</v>
      </c>
      <c r="E5" s="3">
        <v>2</v>
      </c>
      <c r="F5" s="6"/>
      <c r="G5" s="7"/>
      <c r="H5" s="3"/>
    </row>
    <row r="6" s="1" customFormat="1" ht="12" spans="1:8">
      <c r="A6" s="3">
        <v>2</v>
      </c>
      <c r="B6" s="4" t="s">
        <v>26</v>
      </c>
      <c r="C6" s="5" t="s">
        <v>27</v>
      </c>
      <c r="D6" s="4" t="s">
        <v>25</v>
      </c>
      <c r="E6" s="3" t="s">
        <v>28</v>
      </c>
      <c r="F6" s="6"/>
      <c r="G6" s="7"/>
      <c r="H6" s="3"/>
    </row>
    <row r="7" s="1" customFormat="1" ht="12" spans="1:8">
      <c r="A7" s="3">
        <v>3</v>
      </c>
      <c r="B7" s="4" t="s">
        <v>29</v>
      </c>
      <c r="C7" s="5"/>
      <c r="D7" s="4" t="s">
        <v>30</v>
      </c>
      <c r="E7" s="3">
        <v>30</v>
      </c>
      <c r="F7" s="6"/>
      <c r="G7" s="7"/>
      <c r="H7" s="3"/>
    </row>
    <row r="8" s="1" customFormat="1" ht="12" spans="1:8">
      <c r="A8" s="3">
        <v>4</v>
      </c>
      <c r="B8" s="4" t="s">
        <v>31</v>
      </c>
      <c r="C8" s="5"/>
      <c r="D8" s="4" t="s">
        <v>30</v>
      </c>
      <c r="E8" s="3">
        <v>16</v>
      </c>
      <c r="F8" s="6"/>
      <c r="G8" s="7"/>
      <c r="H8" s="3"/>
    </row>
    <row r="9" s="1" customFormat="1" ht="12" spans="1:8">
      <c r="A9" s="3">
        <v>5</v>
      </c>
      <c r="B9" s="4" t="s">
        <v>32</v>
      </c>
      <c r="C9" s="5"/>
      <c r="D9" s="4" t="s">
        <v>30</v>
      </c>
      <c r="E9" s="3">
        <v>3</v>
      </c>
      <c r="F9" s="6"/>
      <c r="G9" s="7"/>
      <c r="H9" s="3"/>
    </row>
    <row r="10" s="1" customFormat="1" ht="12" spans="1:8">
      <c r="A10" s="3">
        <v>6</v>
      </c>
      <c r="B10" s="4" t="s">
        <v>33</v>
      </c>
      <c r="C10" s="5" t="s">
        <v>34</v>
      </c>
      <c r="D10" s="4" t="s">
        <v>30</v>
      </c>
      <c r="E10" s="3">
        <v>1</v>
      </c>
      <c r="F10" s="6"/>
      <c r="G10" s="7"/>
      <c r="H10" s="3"/>
    </row>
    <row r="11" s="1" customFormat="1" ht="12" spans="1:8">
      <c r="A11" s="3">
        <v>7</v>
      </c>
      <c r="B11" s="4" t="s">
        <v>35</v>
      </c>
      <c r="C11" s="5"/>
      <c r="D11" s="4" t="s">
        <v>30</v>
      </c>
      <c r="E11" s="3">
        <v>90</v>
      </c>
      <c r="F11" s="6"/>
      <c r="G11" s="7"/>
      <c r="H11" s="3"/>
    </row>
    <row r="12" s="1" customFormat="1" ht="12" spans="1:8">
      <c r="A12" s="3">
        <v>8</v>
      </c>
      <c r="B12" s="4" t="s">
        <v>36</v>
      </c>
      <c r="C12" s="5"/>
      <c r="D12" s="4" t="s">
        <v>30</v>
      </c>
      <c r="E12" s="3">
        <v>2</v>
      </c>
      <c r="F12" s="6"/>
      <c r="G12" s="7"/>
      <c r="H12" s="3"/>
    </row>
    <row r="13" s="1" customFormat="1" ht="12" spans="1:8">
      <c r="A13" s="3">
        <v>9</v>
      </c>
      <c r="B13" s="4" t="s">
        <v>37</v>
      </c>
      <c r="C13" s="5"/>
      <c r="D13" s="4" t="s">
        <v>30</v>
      </c>
      <c r="E13" s="3">
        <v>10</v>
      </c>
      <c r="F13" s="6"/>
      <c r="G13" s="7"/>
      <c r="H13" s="3"/>
    </row>
    <row r="14" s="1" customFormat="1" ht="12" spans="1:8">
      <c r="A14" s="3">
        <v>10</v>
      </c>
      <c r="B14" s="4" t="s">
        <v>38</v>
      </c>
      <c r="C14" s="5"/>
      <c r="D14" s="4" t="s">
        <v>30</v>
      </c>
      <c r="E14" s="3">
        <v>5</v>
      </c>
      <c r="F14" s="6"/>
      <c r="G14" s="7"/>
      <c r="H14" s="3"/>
    </row>
    <row r="15" s="1" customFormat="1" ht="12" spans="1:8">
      <c r="A15" s="3">
        <v>11</v>
      </c>
      <c r="B15" s="4" t="s">
        <v>39</v>
      </c>
      <c r="C15" s="5"/>
      <c r="D15" s="4" t="s">
        <v>30</v>
      </c>
      <c r="E15" s="3">
        <v>1</v>
      </c>
      <c r="F15" s="6"/>
      <c r="G15" s="7"/>
      <c r="H15" s="3"/>
    </row>
    <row r="16" s="1" customFormat="1" ht="12" spans="1:8">
      <c r="A16" s="3">
        <v>12</v>
      </c>
      <c r="B16" s="4" t="s">
        <v>40</v>
      </c>
      <c r="C16" s="5"/>
      <c r="D16" s="4" t="s">
        <v>30</v>
      </c>
      <c r="E16" s="3">
        <v>4</v>
      </c>
      <c r="F16" s="6"/>
      <c r="G16" s="7"/>
      <c r="H16" s="3"/>
    </row>
    <row r="17" s="1" customFormat="1" ht="12" spans="1:8">
      <c r="A17" s="3">
        <v>13</v>
      </c>
      <c r="B17" s="4" t="s">
        <v>41</v>
      </c>
      <c r="C17" s="5" t="s">
        <v>42</v>
      </c>
      <c r="D17" s="4" t="s">
        <v>30</v>
      </c>
      <c r="E17" s="3">
        <v>18</v>
      </c>
      <c r="F17" s="6"/>
      <c r="G17" s="7"/>
      <c r="H17" s="3"/>
    </row>
    <row r="18" s="1" customFormat="1" ht="12" spans="1:8">
      <c r="A18" s="3">
        <v>14</v>
      </c>
      <c r="B18" s="4" t="s">
        <v>43</v>
      </c>
      <c r="C18" s="5" t="s">
        <v>44</v>
      </c>
      <c r="D18" s="4" t="s">
        <v>30</v>
      </c>
      <c r="E18" s="3">
        <v>100</v>
      </c>
      <c r="F18" s="6"/>
      <c r="G18" s="7"/>
      <c r="H18" s="3"/>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清单</vt:lpstr>
      <vt:lpstr>家具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creator>
  <cp:lastModifiedBy>姚志冰</cp:lastModifiedBy>
  <dcterms:created xsi:type="dcterms:W3CDTF">2024-12-30T06:24:00Z</dcterms:created>
  <dcterms:modified xsi:type="dcterms:W3CDTF">2025-03-11T12:27:21Z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B07515AB76CA4D19BA1231FA5F5212AD_13</vt:lpwstr>
  </property>
  <property fmtid="{D5CDD505-2E9C-101B-9397-08002B2CF9AE}" pid="3" name="KSOProductBuildVer">
    <vt:lpwstr>2052-12.1.0.19770</vt:lpwstr>
  </property>
</Properties>
</file>