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1"/>
  </bookViews>
  <sheets>
    <sheet name="清单" sheetId="4" r:id="rId1"/>
  </sheets>
  <externalReferences>
    <externalReference r:id="rId2"/>
  </externalReferences>
  <definedNames>
    <definedName name="anh">IF(AND(YEAR(TODAY())&lt;2013),NA(),IF([1]电气表三!XEX1&lt;&gt;0,ROUND([1]电气表三!XEX1*[1]电气表三!XFA1,0),""))</definedName>
    <definedName name="aqf">IF(AND(YEAR(TODAY())&lt;2013,MONTH(TODAY())&gt;5),"",IF([1]电气表三!XEX1&lt;&gt;0,ROUND([1]电气表三!XEX1/100*[1]电气表三!XFA1,0),""))</definedName>
    <definedName name="rgh">IF(AND(YEAR(TODAY())&lt;2014,MONTH(TODAY())&gt;4)," ",IF([1]电气表三!XEW1&lt;&gt;0,ROUND([1]电气表三!XEW1*[1]电气表三!XFA1,0),""))</definedName>
    <definedName name="sbh">IF(OR(YEAR(TODAY())&lt;2014,MONTH(TODAY())&gt;5),NA(),IF([1]电气表三!XEZ1&lt;&gt;0,ROUND([1]电气表三!XFA1*[1]电气表三!XEZ1,0),""))</definedName>
    <definedName name="sqf">IF(OR(YEAR(TODAY())&lt;2014,MONTH(TODAY())&gt;4),NA(),IF([1]电气表三!XEZ1&lt;&gt;0,ROUND([1]电气表三!XFA1/100*[1]电气表三!XEZ1,0),""))</definedName>
    <definedName name="ZCH">IF(OR(YEAR(TODAY())&lt;2014,MONTH(TODAY())&gt;4),"",IF([1]电气表三!XEY1&lt;&gt;0,ROUND([1]电气表三!XEY1*[1]电气表三!XFA1,0),""))</definedName>
    <definedName name="标高">#REF!</definedName>
    <definedName name="承台">#REF!</definedName>
    <definedName name="承台编号">#REF!</definedName>
    <definedName name="地坪标高">#REF!</definedName>
    <definedName name="汇率">#REF!</definedName>
    <definedName name="结果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数量">#REF!</definedName>
    <definedName name="说明">IF(OR(YEAR(TODAY())&lt;2014,MONTH(TODAY())&gt;5),NA(),IF([1]电气表三!XEZ1&lt;&gt;0,ROUND([1]电气表三!XFA1*[1]电气表三!XEZ1,0),""))</definedName>
    <definedName name="柱2">#REF!</definedName>
    <definedName name="柱2数量">#REF!</definedName>
    <definedName name="柱3">#REF!</definedName>
    <definedName name="柱3数量">#REF!</definedName>
    <definedName name="柱4">#REF!</definedName>
    <definedName name="柱4数量">#REF!</definedName>
    <definedName name="h">EVALUATE(#REF!)</definedName>
    <definedName name="j">EVALUATE(#REF!)</definedName>
    <definedName name="m">EVALUATE(#REF!)</definedName>
    <definedName name="n">#REF!</definedName>
    <definedName name="x">EVALUATE(#REF!)</definedName>
    <definedName name="y">EVALUATE(#REF!)</definedName>
    <definedName name="_xlnm._FilterDatabase" localSheetId="0" hidden="1">清单!$A$2:$H$19</definedName>
    <definedName name="_xlnm.Print_Area" localSheetId="0">清单!$A$1:$H$21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<sst xmlns="http://schemas.openxmlformats.org/spreadsheetml/2006/main" count="53" uniqueCount="43">
  <si>
    <r>
      <rPr>
        <b/>
        <sz val="16"/>
        <color theme="1"/>
        <rFont val="宋体"/>
        <charset val="0"/>
      </rPr>
      <t>中山路历史文化街区改造项目</t>
    </r>
    <r>
      <rPr>
        <b/>
        <sz val="16"/>
        <color theme="1"/>
        <rFont val="Arial"/>
        <charset val="0"/>
      </rPr>
      <t>--</t>
    </r>
    <r>
      <rPr>
        <b/>
        <sz val="16"/>
        <color theme="1"/>
        <rFont val="宋体"/>
        <charset val="0"/>
      </rPr>
      <t>石龙太平路口东侧片区改造工程-综合材料采购清单</t>
    </r>
  </si>
  <si>
    <t>序号</t>
  </si>
  <si>
    <t>名称</t>
  </si>
  <si>
    <t>规格型号</t>
  </si>
  <si>
    <t>单位</t>
  </si>
  <si>
    <t>数量</t>
  </si>
  <si>
    <t>不含税单价（元）</t>
  </si>
  <si>
    <t>不含税合计（元）</t>
  </si>
  <si>
    <t>备注</t>
  </si>
  <si>
    <t>一</t>
  </si>
  <si>
    <t>材料</t>
  </si>
  <si>
    <t>热镀锌钢格板G303/30/30盖板（排水沟）</t>
  </si>
  <si>
    <t>300×600</t>
  </si>
  <si>
    <t>块</t>
  </si>
  <si>
    <t>复合普通硅酸盐水泥</t>
  </si>
  <si>
    <t>P.C 42.5</t>
  </si>
  <si>
    <t>t</t>
  </si>
  <si>
    <t>松杂原木</t>
  </si>
  <si>
    <t>最大直径100，长度3米</t>
  </si>
  <si>
    <t>条</t>
  </si>
  <si>
    <t>装饰井盖（不锈钢）2420*4220（分8块）</t>
  </si>
  <si>
    <t/>
  </si>
  <si>
    <t>m2</t>
  </si>
  <si>
    <t>400*400*8mm不锈钢装饰井盖</t>
  </si>
  <si>
    <t>套</t>
  </si>
  <si>
    <t>400*400*30mm厚盖子绿色树脂塑料井盖</t>
  </si>
  <si>
    <t>铸铁平篦+不锈钢雨水口截污篮</t>
  </si>
  <si>
    <t>500*300*30</t>
  </si>
  <si>
    <t>铸铁平篦</t>
  </si>
  <si>
    <t>640*390*30</t>
  </si>
  <si>
    <t>混凝土电井盖</t>
  </si>
  <si>
    <t>1150mmX300mmX150mm（含井盖板编号牌，丝印）</t>
  </si>
  <si>
    <t>1400mmX300mmX150mm（含井盖板编号牌，丝印）</t>
  </si>
  <si>
    <t>电缆标志牌菱形</t>
  </si>
  <si>
    <t>2mm厚不锈钢</t>
  </si>
  <si>
    <t>铸铁装饰井盖</t>
  </si>
  <si>
    <t>400*400*30mm</t>
  </si>
  <si>
    <t>球墨铸铁复合树酯井盖</t>
  </si>
  <si>
    <t>D700</t>
  </si>
  <si>
    <t>不含税合计</t>
  </si>
  <si>
    <t>税金</t>
  </si>
  <si>
    <t>含税价合计</t>
  </si>
  <si>
    <r>
      <rPr>
        <sz val="10"/>
        <color theme="1"/>
        <rFont val="宋体"/>
        <charset val="0"/>
      </rPr>
      <t>注：</t>
    </r>
    <r>
      <rPr>
        <sz val="10"/>
        <color theme="1"/>
        <rFont val="Arial"/>
        <charset val="0"/>
      </rPr>
      <t>1</t>
    </r>
    <r>
      <rPr>
        <sz val="10"/>
        <color theme="1"/>
        <rFont val="宋体"/>
        <charset val="0"/>
      </rPr>
      <t>、报价单位提供相关产品图片
    2、如没有附图相关产品，可提供类似产品并附图片。
    3、以上报价含产品运输费、及卸车费用。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</si>
</sst>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7">
    <font>
      <sz val="11"/>
      <color theme="1"/>
      <name val="宋体"/>
      <charset val="134"/>
      <scheme val="minor"/>
    </font>
    <font>
      <sz val="10"/>
      <color theme="1"/>
      <name val="Arial"/>
      <charset val="0"/>
    </font>
    <font>
      <b/>
      <sz val="16"/>
      <color theme="1"/>
      <name val="宋体"/>
      <charset val="0"/>
    </font>
    <font>
      <b/>
      <sz val="16"/>
      <color theme="1"/>
      <name val="Arial"/>
      <charset val="0"/>
    </font>
    <font>
      <sz val="10"/>
      <color theme="1"/>
      <name val="宋体"/>
      <charset val="0"/>
    </font>
    <font>
      <sz val="9"/>
      <color theme="1"/>
      <name val="宋体"/>
      <charset val="0"/>
    </font>
    <font>
      <sz val="9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/>
  </cellStyleXfs>
  <cellXfs count="15">
    <xf numFmtId="0" fontId="0" fillId="0" borderId="0" xfId="0"/>
    <xf numFmtId="0" fontId="1" fillId="2" borderId="0" xfId="0" applyFont="1" applyFill="1" applyBorder="1" applyAlignment="1"/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justify" vertical="center" wrapText="1"/>
    </xf>
    <xf numFmtId="176" fontId="6" fillId="2" borderId="0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/>
    <xf numFmtId="176" fontId="5" fillId="2" borderId="1" xfId="0" applyNumberFormat="1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394970</xdr:colOff>
      <xdr:row>6</xdr:row>
      <xdr:rowOff>111760</xdr:rowOff>
    </xdr:from>
    <xdr:to>
      <xdr:col>7</xdr:col>
      <xdr:colOff>1426845</xdr:colOff>
      <xdr:row>6</xdr:row>
      <xdr:rowOff>1238250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373495" y="2531110"/>
          <a:ext cx="1031875" cy="11264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514350</xdr:colOff>
      <xdr:row>7</xdr:row>
      <xdr:rowOff>50800</xdr:rowOff>
    </xdr:from>
    <xdr:to>
      <xdr:col>7</xdr:col>
      <xdr:colOff>1435100</xdr:colOff>
      <xdr:row>8</xdr:row>
      <xdr:rowOff>12065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492875" y="3816350"/>
          <a:ext cx="920750" cy="6724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27305</xdr:colOff>
      <xdr:row>9</xdr:row>
      <xdr:rowOff>86360</xdr:rowOff>
    </xdr:from>
    <xdr:to>
      <xdr:col>7</xdr:col>
      <xdr:colOff>2253615</xdr:colOff>
      <xdr:row>9</xdr:row>
      <xdr:rowOff>984250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005830" y="5274310"/>
          <a:ext cx="2226310" cy="8978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var\mobile\Containers\Data\Application\ED6B8D33-5EBE-44C1-A826-6476BDA81C99\Documents\&#22825;&#20016;&#36164;&#26412;&#21150;&#20844;&#23460;&#35013;&#20462;&#24037;&#31243;&#32467;&#31639;&#20070;&#65288;2018.5.5&#65289;.xlsx\Server2\&#20844;&#20849;&#25991;&#20214;\&#36164;&#26009;\D\&#25105;&#30340;&#25991;&#26723;1\110KV&#21830;&#21153;&#26631;\110KV&#30333;&#27801;&#21464;&#30005;&#31449;\&#38451;&#27743;&#30333;&#27801;&#21464;&#30005;&#31449;&#65288;&#39558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说明"/>
      <sheetName val="表一"/>
      <sheetName val="电气表二"/>
      <sheetName val="表四"/>
      <sheetName val="电气表三"/>
      <sheetName val="调试费"/>
      <sheetName val="材料表"/>
      <sheetName val="材料差"/>
      <sheetName val="工资津贴&amp;材机调整"/>
      <sheetName val="设备表"/>
      <sheetName val="ili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O21"/>
  <sheetViews>
    <sheetView tabSelected="1" view="pageBreakPreview" zoomScaleNormal="100" topLeftCell="A8" workbookViewId="0">
      <selection activeCell="H15" sqref="H15"/>
    </sheetView>
  </sheetViews>
  <sheetFormatPr defaultColWidth="8.89166666666667" defaultRowHeight="12.75"/>
  <cols>
    <col min="1" max="1" width="6.13333333333333" style="1" customWidth="1"/>
    <col min="2" max="2" width="20.25" style="1" customWidth="1"/>
    <col min="3" max="3" width="14.8916666666667" style="1" customWidth="1"/>
    <col min="4" max="4" width="6.425" style="1" customWidth="1"/>
    <col min="5" max="5" width="7.88333333333333" style="1" customWidth="1"/>
    <col min="6" max="6" width="9.625" style="1" customWidth="1"/>
    <col min="7" max="7" width="13.25" style="1" customWidth="1"/>
    <col min="8" max="11" width="30.75" style="1" customWidth="1"/>
    <col min="12" max="14" width="8.89166666666667" style="1"/>
    <col min="15" max="15" width="11.125" style="1"/>
    <col min="16" max="16384" width="8.89166666666667" style="1"/>
  </cols>
  <sheetData>
    <row r="1" ht="45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s="1" customFormat="1" ht="22.5" customHeight="1" spans="1:8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s="1" customFormat="1" ht="22.5" customHeight="1" spans="1:8">
      <c r="A3" s="4" t="s">
        <v>9</v>
      </c>
      <c r="B3" s="5" t="s">
        <v>10</v>
      </c>
      <c r="C3" s="5"/>
      <c r="D3" s="5"/>
      <c r="E3" s="5"/>
      <c r="F3" s="6"/>
      <c r="G3" s="6"/>
      <c r="H3" s="5"/>
    </row>
    <row r="4" s="1" customFormat="1" ht="51" customHeight="1" spans="1:8">
      <c r="A4" s="5">
        <v>1</v>
      </c>
      <c r="B4" s="7" t="s">
        <v>11</v>
      </c>
      <c r="C4" s="7" t="s">
        <v>12</v>
      </c>
      <c r="D4" s="8" t="s">
        <v>13</v>
      </c>
      <c r="E4" s="7">
        <v>163</v>
      </c>
      <c r="F4" s="7"/>
      <c r="G4" s="7"/>
      <c r="H4" s="8"/>
    </row>
    <row r="5" s="1" customFormat="1" ht="16.5" customHeight="1" spans="1:8">
      <c r="A5" s="5">
        <v>2</v>
      </c>
      <c r="B5" s="9" t="s">
        <v>14</v>
      </c>
      <c r="C5" s="9" t="s">
        <v>15</v>
      </c>
      <c r="D5" s="10" t="s">
        <v>16</v>
      </c>
      <c r="E5" s="11">
        <f>57.28+0.069</f>
        <v>57.349</v>
      </c>
      <c r="F5" s="7"/>
      <c r="G5" s="7"/>
      <c r="H5" s="12"/>
    </row>
    <row r="6" s="1" customFormat="1" ht="33" customHeight="1" spans="1:15">
      <c r="A6" s="5">
        <v>3</v>
      </c>
      <c r="B6" s="7" t="s">
        <v>17</v>
      </c>
      <c r="C6" s="7" t="s">
        <v>18</v>
      </c>
      <c r="D6" s="8" t="s">
        <v>19</v>
      </c>
      <c r="E6" s="13">
        <f>7686/3</f>
        <v>2562</v>
      </c>
      <c r="F6" s="13"/>
      <c r="G6" s="7"/>
      <c r="H6" s="8"/>
      <c r="O6" s="1">
        <f>52929/7686</f>
        <v>6.8864168618267</v>
      </c>
    </row>
    <row r="7" s="1" customFormat="1" ht="106" customHeight="1" spans="1:8">
      <c r="A7" s="5">
        <v>4</v>
      </c>
      <c r="B7" s="7" t="s">
        <v>20</v>
      </c>
      <c r="C7" s="7" t="s">
        <v>21</v>
      </c>
      <c r="D7" s="8" t="s">
        <v>22</v>
      </c>
      <c r="E7" s="7">
        <v>10.21</v>
      </c>
      <c r="F7" s="7"/>
      <c r="G7" s="7"/>
      <c r="H7" s="8"/>
    </row>
    <row r="8" s="1" customFormat="1" ht="56" customHeight="1" spans="1:8">
      <c r="A8" s="5">
        <v>5</v>
      </c>
      <c r="B8" s="7" t="s">
        <v>23</v>
      </c>
      <c r="C8" s="7" t="s">
        <v>21</v>
      </c>
      <c r="D8" s="8" t="s">
        <v>24</v>
      </c>
      <c r="E8" s="7">
        <v>2</v>
      </c>
      <c r="F8" s="7"/>
      <c r="G8" s="7"/>
      <c r="H8" s="8"/>
    </row>
    <row r="9" s="1" customFormat="1" ht="56" customHeight="1" spans="1:8">
      <c r="A9" s="5">
        <v>6</v>
      </c>
      <c r="B9" s="7" t="s">
        <v>25</v>
      </c>
      <c r="C9" s="7"/>
      <c r="D9" s="8" t="s">
        <v>24</v>
      </c>
      <c r="E9" s="7">
        <v>1</v>
      </c>
      <c r="F9" s="7"/>
      <c r="G9" s="7"/>
      <c r="H9" s="8"/>
    </row>
    <row r="10" s="1" customFormat="1" ht="78" customHeight="1" spans="1:8">
      <c r="A10" s="5">
        <v>7</v>
      </c>
      <c r="B10" s="7" t="s">
        <v>26</v>
      </c>
      <c r="C10" s="7" t="s">
        <v>27</v>
      </c>
      <c r="D10" s="8" t="s">
        <v>24</v>
      </c>
      <c r="E10" s="7">
        <v>51</v>
      </c>
      <c r="F10" s="7"/>
      <c r="G10" s="7"/>
      <c r="H10" s="8"/>
    </row>
    <row r="11" s="1" customFormat="1" ht="27" customHeight="1" spans="1:8">
      <c r="A11" s="5">
        <v>8</v>
      </c>
      <c r="B11" s="7" t="s">
        <v>28</v>
      </c>
      <c r="C11" s="7" t="s">
        <v>29</v>
      </c>
      <c r="D11" s="8" t="s">
        <v>24</v>
      </c>
      <c r="E11" s="7">
        <v>5</v>
      </c>
      <c r="F11" s="7"/>
      <c r="G11" s="7"/>
      <c r="H11" s="8"/>
    </row>
    <row r="12" s="1" customFormat="1" ht="39" customHeight="1" spans="1:8">
      <c r="A12" s="5">
        <v>9</v>
      </c>
      <c r="B12" s="7" t="s">
        <v>30</v>
      </c>
      <c r="C12" s="7" t="s">
        <v>31</v>
      </c>
      <c r="D12" s="8" t="s">
        <v>13</v>
      </c>
      <c r="E12" s="7">
        <f>9*3+7*7</f>
        <v>76</v>
      </c>
      <c r="F12" s="7"/>
      <c r="G12" s="7"/>
      <c r="H12" s="8"/>
    </row>
    <row r="13" s="1" customFormat="1" ht="39" customHeight="1" spans="1:8">
      <c r="A13" s="5">
        <v>10</v>
      </c>
      <c r="B13" s="7" t="s">
        <v>30</v>
      </c>
      <c r="C13" s="7" t="s">
        <v>32</v>
      </c>
      <c r="D13" s="8" t="s">
        <v>13</v>
      </c>
      <c r="E13" s="7">
        <v>56</v>
      </c>
      <c r="F13" s="7"/>
      <c r="G13" s="7"/>
      <c r="H13" s="8"/>
    </row>
    <row r="14" s="1" customFormat="1" ht="26" customHeight="1" spans="1:8">
      <c r="A14" s="5">
        <v>11</v>
      </c>
      <c r="B14" s="7" t="s">
        <v>33</v>
      </c>
      <c r="C14" s="7" t="s">
        <v>34</v>
      </c>
      <c r="D14" s="8" t="s">
        <v>13</v>
      </c>
      <c r="E14" s="7">
        <f>3+7+4+2</f>
        <v>16</v>
      </c>
      <c r="F14" s="7"/>
      <c r="G14" s="7"/>
      <c r="H14" s="8"/>
    </row>
    <row r="15" s="1" customFormat="1" ht="16.5" customHeight="1" spans="1:8">
      <c r="A15" s="5">
        <v>12</v>
      </c>
      <c r="B15" s="7" t="s">
        <v>35</v>
      </c>
      <c r="C15" s="7" t="s">
        <v>36</v>
      </c>
      <c r="D15" s="8" t="s">
        <v>24</v>
      </c>
      <c r="E15" s="7">
        <v>27</v>
      </c>
      <c r="F15" s="7"/>
      <c r="G15" s="7"/>
      <c r="H15" s="8"/>
    </row>
    <row r="16" s="1" customFormat="1" ht="16.5" customHeight="1" spans="1:8">
      <c r="A16" s="5">
        <v>13</v>
      </c>
      <c r="B16" s="7" t="s">
        <v>37</v>
      </c>
      <c r="C16" s="7" t="s">
        <v>38</v>
      </c>
      <c r="D16" s="8" t="s">
        <v>24</v>
      </c>
      <c r="E16" s="7">
        <v>29</v>
      </c>
      <c r="F16" s="7"/>
      <c r="G16" s="7"/>
      <c r="H16" s="8"/>
    </row>
    <row r="17" s="1" customFormat="1" ht="16.5" customHeight="1" spans="1:8">
      <c r="A17" s="5">
        <v>14</v>
      </c>
      <c r="B17" s="7" t="s">
        <v>39</v>
      </c>
      <c r="C17" s="7"/>
      <c r="D17" s="8"/>
      <c r="E17" s="7"/>
      <c r="F17" s="7"/>
      <c r="G17" s="7"/>
      <c r="H17" s="8"/>
    </row>
    <row r="18" s="1" customFormat="1" ht="16.5" customHeight="1" spans="1:8">
      <c r="A18" s="5">
        <v>15</v>
      </c>
      <c r="B18" s="7" t="s">
        <v>40</v>
      </c>
      <c r="C18" s="7"/>
      <c r="D18" s="8"/>
      <c r="E18" s="7"/>
      <c r="F18" s="7"/>
      <c r="G18" s="7"/>
      <c r="H18" s="8"/>
    </row>
    <row r="19" s="1" customFormat="1" ht="16.5" customHeight="1" spans="1:8">
      <c r="A19" s="5">
        <v>16</v>
      </c>
      <c r="B19" s="7" t="s">
        <v>41</v>
      </c>
      <c r="C19" s="7"/>
      <c r="D19" s="8"/>
      <c r="E19" s="7"/>
      <c r="F19" s="7"/>
      <c r="G19" s="7"/>
      <c r="H19" s="8"/>
    </row>
    <row r="21" ht="62" customHeight="1" spans="1:8">
      <c r="A21" s="14" t="s">
        <v>42</v>
      </c>
      <c r="B21" s="14"/>
      <c r="C21" s="14"/>
      <c r="D21" s="14"/>
      <c r="E21" s="14"/>
      <c r="F21" s="14"/>
      <c r="G21" s="14"/>
      <c r="H21" s="14"/>
    </row>
  </sheetData>
  <mergeCells count="2">
    <mergeCell ref="A1:H1"/>
    <mergeCell ref="A21:H21"/>
  </mergeCells>
  <printOptions gridLines="1"/>
  <pageMargins left="0.75" right="0.75" top="1" bottom="1" header="0.5" footer="0.5"/>
  <pageSetup paperSize="9" scale="80" orientation="portrait"/>
  <headerFooter alignWithMargins="0" scaleWithDoc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黄惠东</cp:lastModifiedBy>
  <dcterms:created xsi:type="dcterms:W3CDTF">2025-02-19T10:28:00Z</dcterms:created>
  <dcterms:modified xsi:type="dcterms:W3CDTF">2025-03-17T02:05:36Z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4B9465CE315D485C82EB0B46DABABC16_13</vt:lpwstr>
  </property>
  <property fmtid="{D5CDD505-2E9C-101B-9397-08002B2CF9AE}" pid="3" name="KSOProductBuildVer">
    <vt:lpwstr>2052-12.1.0.18276</vt:lpwstr>
  </property>
</Properties>
</file>