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封面" sheetId="8" r:id="rId1"/>
    <sheet name="说明" sheetId="7" r:id="rId2"/>
    <sheet name="控制价" sheetId="6" r:id="rId3"/>
    <sheet name="清单" sheetId="9" r:id="rId4"/>
  </sheets>
  <definedNames>
    <definedName name="_xlnm._FilterDatabase" localSheetId="2" hidden="1">控制价!$A$5:$H$38</definedName>
    <definedName name="_xlnm.Print_Titles" localSheetId="2">控制价!$1:$4</definedName>
    <definedName name="_xlnm.Print_Area" localSheetId="2">控制价!$A$1:$H$68</definedName>
    <definedName name="_xlnm._FilterDatabase" localSheetId="3" hidden="1">清单!$A$5:$H$38</definedName>
    <definedName name="_xlnm.Print_Titles" localSheetId="3">清单!$1:$4</definedName>
    <definedName name="_xlnm.Print_Area" localSheetId="3">清单!$A$1:$H$68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CF005F4A194346E6A56A966CD8B075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63125" y="1457325"/>
          <a:ext cx="2514600" cy="7181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BDC0392EAAB0498AA277FACD78B0465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15275" y="6718300"/>
          <a:ext cx="3067050" cy="7820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14F18E55DF7D4A0F869BFD633D6CB59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622030" y="42572305"/>
          <a:ext cx="8086725" cy="6048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B18A826B92424257B2A9BA17F905B2D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003030" y="75373230"/>
          <a:ext cx="12934950" cy="7077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FF2B9B31C659463AB15C6515C4321A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907780" y="86072980"/>
          <a:ext cx="12201525" cy="4886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230C7E975D3F4D49A92FED1E4F6381A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050655" y="83501230"/>
          <a:ext cx="22479000" cy="5781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364DF5FE8E7F44D8840E6411D1775AF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145905" y="84853780"/>
          <a:ext cx="20907375" cy="4324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D0D6349696AB4740BAECC85B413C5A9C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187180" y="77624305"/>
          <a:ext cx="9572625" cy="5010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2A62A7FC1A6A4E5E9C35CEB26A6BC66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110980" y="78948280"/>
          <a:ext cx="8943975" cy="31718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6297A48E6DF34659817FE5E097F62EC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177655" y="81853405"/>
          <a:ext cx="9105900" cy="2590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1D9EED343D03451F819F8991374D426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168130" y="77690980"/>
          <a:ext cx="6877050" cy="3009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B81CC73E44A647D3AEA1F76AE9047F8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139180" y="5104130"/>
          <a:ext cx="7372350" cy="6115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305769ED9F01455083F14275A30E620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158230" y="19999325"/>
          <a:ext cx="8058150" cy="5924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9C62299C171149208798A552EFC6D20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434455" y="18148300"/>
          <a:ext cx="8162925" cy="7000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F48332D21C7D4778930CF8E3BF5729A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158230" y="6289040"/>
          <a:ext cx="8220075" cy="6905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E7127FBD9F434CB7A43E7454D74DAB4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196330" y="10153015"/>
          <a:ext cx="6486525" cy="6162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67F8B71AC5564464849D48DA3331E4A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786880" y="12137390"/>
          <a:ext cx="6981825" cy="6715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567B86DAF15744019E37CF81F28FF7D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82130" y="13191490"/>
          <a:ext cx="7448550" cy="685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F3420A1D085B4B8D9858429AFB3C2CDF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243955" y="13794740"/>
          <a:ext cx="8172450" cy="6534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BDCA594DC0384051A10C7DF0D08A8BDF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224905" y="16118840"/>
          <a:ext cx="8029575" cy="6734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7FB9E5BFFE2A483C82DA36AB61D7368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177280" y="16623665"/>
          <a:ext cx="7743825" cy="6800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FD901A3D68204544894746A6B2F2E1F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234430" y="17122140"/>
          <a:ext cx="7915275" cy="6543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1DA0679706C84F70B6474B8F02A4F167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139180" y="14413865"/>
          <a:ext cx="7810500" cy="685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0FC4FA8ECECE4BC6925364578C3077B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196330" y="15550515"/>
          <a:ext cx="7620000" cy="6686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B86AE41D2DEF41DAA51CB4ED08062EFB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186805" y="17620615"/>
          <a:ext cx="8001000" cy="6115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A84062020C4A43CDB9B8BC09F81BC218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320155" y="18166715"/>
          <a:ext cx="7734300" cy="6610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E50B4EABB0F34BA5BFDC783864DFDCB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205855" y="18896965"/>
          <a:ext cx="7839075" cy="6086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95BACE3E90574098AFE50D3124DD06AF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158230" y="19176365"/>
          <a:ext cx="7877175" cy="6296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A5BDDD234F8F4A3BA475AD7D1FE61ECF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263005" y="19592290"/>
          <a:ext cx="8001000" cy="6505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FAA55DAB9FDB43988CC5ED8FB266161B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224905" y="19932015"/>
          <a:ext cx="7915275" cy="6581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E8614200880E4F0181B79ACD71DE47F0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205855" y="20271740"/>
          <a:ext cx="7743825" cy="638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8639077ECBD74B33B26F13260DD6829D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272530" y="58520330"/>
          <a:ext cx="20974050" cy="6429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4" name="ID_EB8454BB96704B37B2AC64678B286091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529705" y="59580780"/>
          <a:ext cx="16497300" cy="44291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<sst xmlns="http://schemas.openxmlformats.org/spreadsheetml/2006/main" count="481" uniqueCount="148">
  <si>
    <t>东莞国际商务区首开区社区公园及其地下空间项目附属工程—标识、标线及室外LOGO工程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</si>
  <si>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</si>
  <si>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</si>
  <si>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</si>
  <si>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</si>
  <si>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</si>
  <si>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</si>
  <si>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</si>
  <si>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编    制    说   明</t>
  </si>
  <si>
    <t xml:space="preserve">
一、工程概况：
    1、工程名称：东莞国际商务区首开区社区公园及其地下空间项目附属工程—标识、标线及室外LOGO工程
二、本控制价编制依据：
    1、根据设计的图纸、工程清单进行编制。
</t>
  </si>
  <si>
    <t>三、本控制价包含内容：
    1、本项目包含：
    标识、标线及室外LOGO工程采购，具体详见预算清单。
    2、本项目无甲供材料：
    3、材料品牌要求：详见品牌表</t>
  </si>
  <si>
    <t>清单表</t>
  </si>
  <si>
    <t>工程名称：东莞国际商务区首开区社区公园及其地下空间项目附属工程—标识、标线及室外LOGO工程</t>
  </si>
  <si>
    <t>序号</t>
  </si>
  <si>
    <t>项目名称</t>
  </si>
  <si>
    <t>项目特征描述</t>
  </si>
  <si>
    <t>计量单位</t>
  </si>
  <si>
    <t>工程量</t>
  </si>
  <si>
    <t>金额（元）</t>
  </si>
  <si>
    <t>不含税单价</t>
  </si>
  <si>
    <t>不含税合价</t>
  </si>
  <si>
    <t>备注</t>
  </si>
  <si>
    <t>标识</t>
  </si>
  <si>
    <t>车行指引标识A</t>
  </si>
  <si>
    <t>1.规格:3200*6500*100
2.T=1.5mm,304#不锈钢折弯焊接牌体表面烤氟碳金属漆，加银粉轻微珠光效果;
3.面板信息雕刻镂空，背衬3.0mm乳白色亚克力,内置光源夜间发光;
4.面板雕刻开孔，背设车位显示屏(智能化提供屏体) ;
5.信息丝印;LOGO丝印;
6.T=1.5mm.304#轻微竖拉丝效果古铜色不锈钢折弯焊接面板（同景观构筑物材质);
7.50*40*3镀锌方通焊接骨架结构
8.1000*800*800厚C25素砼基础
9.A8间距150mm配筋
10.200厚级配碎石垫层
11.10*350*350mm镀锌钢板
12.5*50*75mm镀锌钢板角撑板
13.M15地脚螺栓
14.符合设计图纸以及施工规范要求</t>
  </si>
  <si>
    <t>套</t>
  </si>
  <si>
    <t>1</t>
  </si>
  <si>
    <t>车行指引标识B</t>
  </si>
  <si>
    <t>1.1.2mm，304#不锈钢围边焊接立体字；
2.表面古铜色雾面效果处理，背设螺纹钉，强力结构胶粘贴于墙面
3.符合设计图纸以及施工规范要求</t>
  </si>
  <si>
    <t>地库入口引导标识</t>
  </si>
  <si>
    <t>1.规格:7500*700*120
2.T=1.5mm,304#不锈钢折弯焊接面板表面烤氟碳金属漆，加银粉轻微珠光效果;
3.面板信息雕刻镂空背衬5.0mm乳白色亚克力，面覆3M透光膜信息UV，内置光源夜间发光，色温5500K;
4.50*50*3镀锌方通焊接骨架结构；
5.符合设计图纸以及施工规范要求</t>
  </si>
  <si>
    <t>户外人行多项指引标识</t>
  </si>
  <si>
    <t>1.规格:2000*380*80
2.T=1.5mm,304#不锈钢折弯焊接牌体表面烤氟碳金属漆，加银粉轻微珠光效果;
3.面板信息雕刻镂空，背村3.0mm乳白色亚克力内置光源夜间发光
4.T=1.5mm,304#轻微竖拉丝效果古铜色不锈钢折弯焊接面板(同景观构筑物材质);
5.30*30*3镀锌方通焊接骨架结构；
6.信息丝印；LOGO丝印；
7.700*700*600厚C25素砼基础
8.A8间距180mm配筋
9.200厚级配碎石垫层
10.5*200*200mm镀锌钢板
11.5*50*30mm镀锌钢板角撑板
12.M12地脚螺栓
13.符合设计图纸以及施工规范要求</t>
  </si>
  <si>
    <t>4</t>
  </si>
  <si>
    <t>户外电梯厅定位标识</t>
  </si>
  <si>
    <t>1.3M膜切割信息，玻璃贴附
2.符合设计图纸以及施工规范要求</t>
  </si>
  <si>
    <t>2</t>
  </si>
  <si>
    <t>户外电梯厅楼层索引</t>
  </si>
  <si>
    <t>墙面多项指引</t>
  </si>
  <si>
    <t>1.5.0mm304#古铜色雾面不锈钢切割接立体字；
2.符合设计图纸以及施工规范要求</t>
  </si>
  <si>
    <t>室内吊牌指引标识</t>
  </si>
  <si>
    <t>1.规格:2500*300*70
2.T=1.5mm,304#不锈钢折弯焊接牌体表面烤氟碳金属漆，加银粉轻微珠光效果;
3.T=1.5mm,304#轻微竖拉丝效果古铜色不锈钢折弯焊接面板;
4.面板信息雕刻镂空，背衬5.0mm乳白色亚克力，内置光源发光；
5.25*25*2镀锌方通焊接骨架结构
6.在洞内、地下室内、库内或暗室内进行施工
7.符合设计图纸以及施工规范要求</t>
  </si>
  <si>
    <t>5</t>
  </si>
  <si>
    <t>电梯厅侧挂标识</t>
  </si>
  <si>
    <t>1.规格:425*260*45
2.T=1.2mm，304#不锈钢折弯焊接牌体表面烤氟碳金属漆，加银粉轻微珠光效果;
3.T=1.2mm,304#轻微竖拉丝效果古铜色不锈钢折弯焊接面板;
4.面板信息雕刻镂空，背衬3.0mm彩色透光亚克力内置光源夜间发光;
5.在洞内、地下室内、库内或暗室内进行施工
6.符合设计图纸以及施工规范要求</t>
  </si>
  <si>
    <t>室内电梯楼层索引</t>
  </si>
  <si>
    <t>1.1.2mm,304#黑钛雾面不锈钢围边焊接立体字；
2.5.0mm,304#黑钛雾面不锈钢切割立体字；
3.在洞内、地下室内、库内或暗室内进行施工
4.符合设计图纸以及施工规范要求</t>
  </si>
  <si>
    <t>洗手间侧挂指引标识</t>
  </si>
  <si>
    <t>1.规格:425*260*45
2.T=1.2mm,304#不锈钢折弯焊接牌体表面烤氟碳金属漆，加银粉轻微珠光效果;
3.T=1.2mm,304#轻微竖拉效果古铜色不锈钢折弯焊接面板；
4.面板信息雕刻镂空，背衬3.0mm彩色透光亚克力，内置光源夜间发光;
5.在洞内、地下室内、库内或暗室内进行施工
6.符合设计图纸以及施工规范要求</t>
  </si>
  <si>
    <t>洗手间侧挂确认标识</t>
  </si>
  <si>
    <t>1.规格:280*170*35
2.T=1.2mm,304#不锈钢折夸焊接牌体表面烤氟碳金属漆，加银粉轻微珠光效果;
3.T=1.2mm,304#轻微竖拉丝效果古铜色不锈钢折弯焊接面板;
4.面板信息雕刻镂空，背衬3.0mm彩色透光亚克力，内置光源夜间发光;
5.在洞内、地下室内、库内或暗室内进行施工
6.符合设计图纸以及施工规范要求</t>
  </si>
  <si>
    <t>3</t>
  </si>
  <si>
    <t>洗手间贴墙确认标识</t>
  </si>
  <si>
    <t>1.1.2mm,304#银灰色雾面不锈纲围边焊接正发光立体造型
2.在洞内、地下室内、库内或暗室内进行施工
3.符合设计图纸以及施工规范要求</t>
  </si>
  <si>
    <t>电梯厅编号</t>
  </si>
  <si>
    <t>1.3mm,304#银灰色雾面不锈钢切割立体字;
2.在洞内、地下室内、库内或暗室内进行施工
3.符合设计图纸以及施工规范要求</t>
  </si>
  <si>
    <t>10</t>
  </si>
  <si>
    <t>消防电梯楼层号</t>
  </si>
  <si>
    <t>1.1.2mm.304#银灰色雾面不锈钢围边焊接立体字；
2.在洞内、地下室内、库内或暗室内进行施工
3.符合设计图纸以及施工规范要求</t>
  </si>
  <si>
    <t>消防疏散图</t>
  </si>
  <si>
    <t>1.规格:300*200*3
2.5.0mm.亚克力切割牌体，表面喷深咖色金属漆，信息丝网印刷，结构胶粘于墙面;
3.在洞内、地下室内、库内或暗室内进行施工
4.符合设计图纸以及施工规范要求</t>
  </si>
  <si>
    <t>11</t>
  </si>
  <si>
    <t>消防步梯楼层号</t>
  </si>
  <si>
    <t>1.灰色墙面漆喷涂；
2.在洞内、地下室内、库内或暗室内进行施工
3.符合设计图纸以及施工规范要求</t>
  </si>
  <si>
    <t>12</t>
  </si>
  <si>
    <t>消火栓标识</t>
  </si>
  <si>
    <t>1.规格:750*500
2.1.0mm.亚克力切割牌体，信息UV打印(规范化标准产品成品订购) ; 
3.在洞内、地下室内、库内或暗室内进行施工
4.符合设计图纸以及施工规范要求</t>
  </si>
  <si>
    <t>48</t>
  </si>
  <si>
    <t>设备间标识</t>
  </si>
  <si>
    <t>1.规格:160*50*1.5
2.1,5mm.304#雾面亮银色不锈钢信息丝印，强力结构胶粘于墙面；
3.在洞内、地下室内、库内或暗室内进行施工
4.符合设计图纸以及施工规范要求</t>
  </si>
  <si>
    <t>42</t>
  </si>
  <si>
    <t>停车场电梯厅定位标识</t>
  </si>
  <si>
    <t>1.3M膜切割信息，玻璃贴附；
2.在洞内、地下室内、库内或暗室内进行施工
3.符合设计图纸以及施工规范要求</t>
  </si>
  <si>
    <t>坡道车行引导标识A</t>
  </si>
  <si>
    <t>1.安装方式:悬挂
2.编号、名称:坡道车行引导标识A（3500*3500*400*75）
3.THK:1.5mm,   不锈钢折弯围边表面烤深灰色金属漆， 背衬3.0mm 乳白色亚克力，内置光源发光；
4.信息雕刻镂空，背衬3.0mm彩色透光亚克力，内置光源发光；
5.30*30*3镀锌方通骨架结构；直径=25，304#不锈钢圆管，壁厚1.2mm，表面烤氟碳漆.
6.LED灯珠
7.符合设计图纸以及施工规范要求</t>
  </si>
  <si>
    <t>个</t>
  </si>
  <si>
    <t>坡道车行引导标识B</t>
  </si>
  <si>
    <t>1.安装方式:悬挂
2.编号、名称:坡道车行引导标识B（3500*400*100）
3.THK:1.5mm,   不锈钢折弯围边表面烤深灰色金属漆， 背衬3.0mm 乳白色亚克力，内置光源发光；
4.信息雕刻镂空，背衬3.0mm彩色透光亚克力，内置光源发光；
5.30*30*3镀锌方通骨架结构；直径=25，304#不锈钢圆管，壁厚1.2mm，表面烤氟碳漆.
6.LED灯珠
7.在洞内、地下室内、库内或暗室内进行施工
8.符合设计图纸以及施工规范要求</t>
  </si>
  <si>
    <t>停车场电梯厅指引标识</t>
  </si>
  <si>
    <t>1.安装方式:悬挂
2.编号、名称:停车场电梯厅指引标识（420*550*75）
3.T=1.2mm,   不锈钢折弯焊接牌体，表面烤氟碳金属漆，加银粉轻微珠光效果
4.面板信息雕刻镂空，背衬3.0mm乳白色亚克力，内置光源发光
5.T=1.2mm，304#轻微竖拉丝效果，古铜色不锈钢折弯焊接面板
6.牌体侧边开葫芦口，膨胀螺丝固定于墙面
7.在洞内、地下室内、库内或暗室内进行施工
8.符合设计图纸以及施工规范要求</t>
  </si>
  <si>
    <t>8</t>
  </si>
  <si>
    <t>喷漆</t>
  </si>
  <si>
    <t>柱面喷刷涂料</t>
  </si>
  <si>
    <t>1.喷刷涂料部位:柱面喷涂标识A、B
2.涂料品种、喷刷遍数:白色底面漆一遍
3.符合设计图纸以及施工规范要求
4.在洞内、地下室内、库内或暗室内进行施工</t>
  </si>
  <si>
    <t>m2</t>
  </si>
  <si>
    <t>详见图纸要求</t>
  </si>
  <si>
    <t>1.喷刷涂料部位:柱面喷涂标识A、B
2.涂料品种、喷刷遍数:淡黄色色带及喷头文字信息
3.在洞内、地下室内、库内或暗室内进行施工
4.符合设计图纸以及施工规范要求</t>
  </si>
  <si>
    <t>1.喷刷涂料部位:柱面喷涂标识A、B
2.涂料品种、喷刷遍数:深灰色踢脚一遍
3.在洞内、地下室内、库内或暗室内进行施工</t>
  </si>
  <si>
    <t>墙面喷刷涂料</t>
  </si>
  <si>
    <t>1.喷刷涂料部位:墙面喷刷涂料
2.涂料品种、喷刷遍数:白色底面漆一遍
3.在洞内、地下室内、库内或暗室内进行施工
4.符合设计图纸以及施工规范要求</t>
  </si>
  <si>
    <t>1.喷刷涂料部位:墙面喷刷涂料
2.涂料品种、喷刷遍数:淡黄色色带及喷头文字信息
3.在洞内、地下室内、库内或暗室内进行施工
4.符合设计图纸以及施工规范要求</t>
  </si>
  <si>
    <t>1.喷刷涂料部位:墙面喷刷涂料
2.涂料品种、喷刷遍数:深灰色踢脚一遍
3.在洞内、地下室内、库内或暗室内进行施工
4.符合设计图纸以及施工规范要求</t>
  </si>
  <si>
    <t>122.99</t>
  </si>
  <si>
    <t>坡道喷刷涂料</t>
  </si>
  <si>
    <t>1.喷刷涂料部位:坡道喷刷涂料
2.涂料品种、喷刷遍数:白色墙面漆一遍
3.在洞内、地下室内、库内或暗室内进行施工
4.符合设计图纸以及施工规范要求</t>
  </si>
  <si>
    <t>1.喷刷涂料部位:坡道喷刷涂料
2.涂料品种、喷刷遍数:灰色墙面漆及喷涂文字
3.在洞内、地下室内、库内或暗室内进行施工
4.符合设计图纸以及施工规范要求</t>
  </si>
  <si>
    <t>1.喷刷涂料部位:坡道喷刷涂料
2.涂料品种、喷刷遍数:深灰色踢脚一遍
3.在洞内、地下室内、库内或暗室内进行施工
4.符合设计图纸以及施工规范要求</t>
  </si>
  <si>
    <t>标线</t>
  </si>
  <si>
    <t>地面导向直行箭头</t>
  </si>
  <si>
    <t>1.材料品种:环氧标线漆，刷涂二遍
2.颜色:白色
3.线型:箭头，长3000
4.在洞内、地下室内、库内或暗室内进行施工
5.符合设计图纸以及施工规范要求</t>
  </si>
  <si>
    <t>地面导向转弯箭头</t>
  </si>
  <si>
    <t>地面导向掉头箭头</t>
  </si>
  <si>
    <t>地面导向直行转弯箭头</t>
  </si>
  <si>
    <t>地面导向左右转箭头</t>
  </si>
  <si>
    <t>地面导向左右转直行箭头</t>
  </si>
  <si>
    <t>车位编号及车位线</t>
  </si>
  <si>
    <t>1.部位:车位编码
2.材料品种:车位编码采用冷涂标线漆，高度160mm,颜色中灰色
3.字体黑体,高度160mm,颜色中灰色
4.在洞内、地下室内、库内或暗室内进行施工
5.符合设计图纸以及施工规范要求</t>
  </si>
  <si>
    <t>通道边沿线</t>
  </si>
  <si>
    <t>1.部位:通道边沿线
2.材料品种:采用环氧标线漆;白色、美观、易清浩
3.线宽150mm
4.在洞内、地下室内、库内或暗室内进行施工
5.符合设计图纸以及施工规范要求</t>
  </si>
  <si>
    <t>车道斑马线</t>
  </si>
  <si>
    <t>1.部位:车道斑马线
2.材料品种:冷涂划线
3.规格:厚度1mm斑马线尺寸3000mm*300mm间隔300mm
4.颜色:白色
5.在洞内、地下室内、库内或暗室内进行施工
6.符合设计图纸以及施工规范要求</t>
  </si>
  <si>
    <t>车道分道线</t>
  </si>
  <si>
    <t>1.部位:车道分道线
2.材料品种:冷涂划线
3.规格:宽度150mm,厚度1mm,虚线长2000mm,间隔2000mm
4.颜色:黄色
5.在洞内、地下室内、库内或暗室内进行施工
6.符合设计图纸以及施工规范要求</t>
  </si>
  <si>
    <t>减速垄</t>
  </si>
  <si>
    <t>1.材料品种:橡胶减速带
2.规格、型号:500*350*35mm
3.在洞内、地下室内、库内或暗室内进行施工
4.符合设计图纸以及施工规范要求</t>
  </si>
  <si>
    <t>m</t>
  </si>
  <si>
    <t>广角镜</t>
  </si>
  <si>
    <t>1.材质:高弹性PVC玻璃,耐压,耐摔
2.规格、型号:φ600mm
3.在洞内、地下室内、库内或暗室内进行施工
4.符合设计图纸以及施工规范要求</t>
  </si>
  <si>
    <t>橡胶定位器</t>
  </si>
  <si>
    <t>1.类型:橡胶定位器
2.规格、型号:2000x160x110mm，橡胶成品,贴美国3M工程级反光膜
3.在洞内、地下室内、库内或暗室内进行施工
4.符合设计图纸以及施工规范要求</t>
  </si>
  <si>
    <t>根</t>
  </si>
  <si>
    <t>警示柱</t>
  </si>
  <si>
    <t>1.类型:钢制防护桩
2.材质:不锈钢,表面贴不低于工程五年级黑黄相间反光膜
3.规格、型号:直径65*750mm
4.在洞内、地下室内、库内或暗室内进行施工
5.符合设计图纸以及施工规范要求</t>
  </si>
  <si>
    <t>橡胶圆角护角板</t>
  </si>
  <si>
    <t>1.类型:橡胶圆角护角板
2.规格、型号:800*200*7mm，橡胶成品,贴工程级反光膜
3.在洞内、地下室内、库内或暗室内进行施工
4.符合设计图纸以及施工规范要求</t>
  </si>
  <si>
    <t>LOGO字</t>
  </si>
  <si>
    <t>LOGO字（标志字体 D-02.01）</t>
  </si>
  <si>
    <t>1.LOGO字
2.材料品种、颜色:5mm厚200宽镀锌钢板字体(白色氟碳漆饰面)
3.内容:三元公园 SANYUAN PARK
4.字体规格:265~685mm高
5.连接件:100x100x6mm镀锌钢管立柱(白色氟碳漆饰面)
6.埋件:预埋200x200x10mm厚钢板4φ14x300长锚筋
7.字体内部骨架综合考虑
8.符合设计图纸以及施工规范要求</t>
  </si>
  <si>
    <t>LOGO字（台阶-3 D-05）</t>
  </si>
  <si>
    <t>1.LOGO字
2.材料品种、颜色:5mm厚不锈钢板字体
3.内容:公交站、演绎广场、24小时公共通道
4.字体规格:110mm高内
5.符合设计图纸以及施工规范要求</t>
  </si>
  <si>
    <t>LOGO字（垂直绿化墙 D-01.05）</t>
  </si>
  <si>
    <t>1.LOGO字
2.材料品种、颜色:5mm厚不锈钢板标志字体（白色氟碳漆）
3.内容:三元公园 SANYUAN PARK
4.字体规格:265~683mm高
5.字体内部骨架综合考虑
6.符合设计图纸以及施工规范要求</t>
  </si>
  <si>
    <t>LOGO字（挡土墙 T-05）</t>
  </si>
  <si>
    <t>1.LOGO字
2.材料品种、颜色:5mm不锈钢logo字体（白色氟碳漆）
3.内容:公交站、演绎广场、草坪广场、咖啡厅、24小时公共通道
4.字体规格:110mm高内
5.符合设计图纸以及施工规范要求</t>
  </si>
  <si>
    <t>LOGO字（花池标志字体）</t>
  </si>
  <si>
    <t>1.LOGO字
2.材料品种、颜色:3mm厚200宽不锈钢板字体
3.内容:DONGGUAN
4.字体规格:1080mm高
5.埋件:200x200x8厚不锈钢板，210U型锚筋 L-200
6.字体内部骨架综合考虑
7.符合设计图纸以及施工规范要求</t>
  </si>
  <si>
    <t>LOGO字（共享吧台-1 D-10）</t>
  </si>
  <si>
    <t>1.LOGO字
2.材料品种、颜色:3mm厚200宽不锈钢板字体(氟碳漆)
3.内容:共享SHARE
4.字体规格:1080mm高
5.字体内部骨架综合考虑
6.符合设计图纸以及施工规范要求</t>
  </si>
  <si>
    <t>LOGO字（共享吧台-2 D-11）</t>
  </si>
  <si>
    <t>1.LOGO字
2.材料品种、颜色:750x170x3mm厚不锈钢LOGO字(深灰色，氟碳漆)
3.内容:每天绽放新精彩
4.字体规格:750mm高
5.字体内部骨架综合考虑
6.符合设计图纸以及施工规范要求</t>
  </si>
  <si>
    <t>1.LOGO字
2.材料品种、颜色:5mm厚不锈钢LOGO字(深灰色，氟碳漆)
3.内容:东莞社区公园
4.字体规格:86*86mm
5.字体内部骨架综合考虑
6.符合设计图纸以及施工规范要求</t>
  </si>
  <si>
    <t>L骨架</t>
  </si>
  <si>
    <t>1.LOGO字骨架
2.材料品种、颜色:600x60x5mm厚不锈钢管(深灰色，氟碳漆)
3.规格:9090*1200*600mm
4.640x200x10mm厚钢板@500、2UΦ14x220长mm锚固钢筋
5.符合设计图纸以及施工规范要求</t>
  </si>
  <si>
    <t>骨架</t>
  </si>
  <si>
    <t>1.LOGO字骨架
2.材料品种、颜色:600x60x5mm厚不锈钢管(深灰色，氟碳漆)，400x30x5mm厚不锈钢管支撑骨架(深灰色，氟碳漆）
3.规格:22360*1300*600
4.640x200x10mm厚钢板@500、2UΦ14x220长mm锚固钢筋
5.符合设计图纸以及施工规范要求</t>
  </si>
  <si>
    <t>不含税价</t>
  </si>
  <si>
    <t>税金</t>
  </si>
  <si>
    <t>含税价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</si>
</sst>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b/>
      <sz val="2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  <xf numFmtId="0" fontId="33" fillId="0" borderId="0"/>
  </cellStyleXfs>
  <cellXfs count="39">
    <xf numFmtId="0" fontId="0" fillId="0" borderId="0" xfId="49"/>
    <xf numFmtId="0" fontId="0" fillId="0" borderId="0" xfId="49" applyFill="1"/>
    <xf numFmtId="0" fontId="0" fillId="0" borderId="0" xfId="49" applyFill="1" applyAlignment="1">
      <alignment horizontal="center" vertical="center"/>
    </xf>
    <xf numFmtId="176" fontId="0" fillId="0" borderId="0" xfId="49" applyNumberFormat="1" applyFill="1" applyAlignment="1">
      <alignment horizontal="center" vertical="center"/>
    </xf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0" fillId="0" borderId="1" xfId="49" applyFill="1" applyBorder="1"/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2" fontId="2" fillId="0" borderId="1" xfId="49" applyNumberFormat="1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/>
    </xf>
    <xf numFmtId="176" fontId="0" fillId="0" borderId="1" xfId="49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50" applyFont="1" applyBorder="1" applyAlignment="1">
      <alignment horizontal="center" vertical="center"/>
    </xf>
    <xf numFmtId="0" fontId="8" fillId="0" borderId="0" xfId="50" applyFont="1" applyFill="1" applyAlignment="1">
      <alignment horizontal="left" vertical="top" wrapText="1"/>
    </xf>
    <xf numFmtId="0" fontId="0" fillId="0" borderId="0" xfId="49" applyFont="1" applyFill="1" applyBorder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3" fillId="2" borderId="0" xfId="49" applyFont="1" applyFill="1" applyBorder="1" applyAlignment="1">
      <alignment horizontal="left" vertical="center" wrapText="1"/>
    </xf>
    <xf numFmtId="0" fontId="10" fillId="2" borderId="2" xfId="49" applyFont="1" applyFill="1" applyBorder="1" applyAlignment="1">
      <alignment horizontal="center" vertical="center" wrapText="1"/>
    </xf>
    <xf numFmtId="0" fontId="11" fillId="2" borderId="0" xfId="49" applyFont="1" applyFill="1" applyBorder="1" applyAlignment="1">
      <alignment horizontal="left" wrapText="1"/>
    </xf>
    <xf numFmtId="0" fontId="10" fillId="2" borderId="0" xfId="49" applyFont="1" applyFill="1" applyBorder="1" applyAlignment="1">
      <alignment horizontal="center" wrapText="1"/>
    </xf>
    <xf numFmtId="0" fontId="10" fillId="2" borderId="0" xfId="49" applyFont="1" applyFill="1" applyBorder="1" applyAlignment="1">
      <alignment wrapText="1"/>
    </xf>
    <xf numFmtId="0" fontId="12" fillId="2" borderId="0" xfId="49" applyFont="1" applyFill="1" applyBorder="1" applyAlignment="1">
      <alignment horizontal="center" wrapText="1"/>
    </xf>
    <xf numFmtId="0" fontId="13" fillId="2" borderId="2" xfId="49" applyFont="1" applyFill="1" applyBorder="1" applyAlignment="1">
      <alignment horizontal="center" wrapText="1"/>
    </xf>
    <xf numFmtId="0" fontId="12" fillId="2" borderId="0" xfId="49" applyFont="1" applyFill="1" applyBorder="1" applyAlignment="1">
      <alignment horizontal="right" wrapText="1"/>
    </xf>
    <xf numFmtId="0" fontId="2" fillId="2" borderId="3" xfId="49" applyFont="1" applyFill="1" applyBorder="1" applyAlignment="1">
      <alignment horizontal="center" vertical="top" wrapText="1"/>
    </xf>
    <xf numFmtId="0" fontId="6" fillId="2" borderId="0" xfId="49" applyFont="1" applyFill="1" applyBorder="1" applyAlignment="1">
      <alignment horizontal="left" wrapText="1"/>
    </xf>
    <xf numFmtId="0" fontId="3" fillId="2" borderId="0" xfId="49" applyFont="1" applyFill="1" applyBorder="1" applyAlignment="1">
      <alignment horizontal="center" vertical="center" wrapText="1"/>
    </xf>
    <xf numFmtId="0" fontId="2" fillId="2" borderId="0" xfId="49" applyFont="1" applyFill="1" applyBorder="1" applyAlignment="1">
      <alignment horizontal="center" vertical="top" wrapText="1"/>
    </xf>
    <xf numFmtId="0" fontId="6" fillId="2" borderId="0" xfId="49" applyFont="1" applyFill="1" applyBorder="1" applyAlignment="1">
      <alignment vertical="center" wrapText="1"/>
    </xf>
    <xf numFmtId="0" fontId="12" fillId="2" borderId="0" xfId="49" applyFont="1" applyFill="1" applyBorder="1" applyAlignment="1">
      <alignment horizontal="left" wrapText="1"/>
    </xf>
    <xf numFmtId="0" fontId="3" fillId="2" borderId="0" xfId="49" applyFont="1" applyFill="1" applyBorder="1" applyAlignment="1">
      <alignment horizontal="right" vertical="top" wrapText="1"/>
    </xf>
    <xf numFmtId="0" fontId="3" fillId="2" borderId="0" xfId="49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配电工程报价(2010-03-01)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0.png"/><Relationship Id="rId8" Type="http://schemas.openxmlformats.org/officeDocument/2006/relationships/image" Target="media/image9.png"/><Relationship Id="rId7" Type="http://schemas.openxmlformats.org/officeDocument/2006/relationships/image" Target="media/image8.png"/><Relationship Id="rId6" Type="http://schemas.openxmlformats.org/officeDocument/2006/relationships/image" Target="media/image7.png"/><Relationship Id="rId5" Type="http://schemas.openxmlformats.org/officeDocument/2006/relationships/image" Target="media/image6.png"/><Relationship Id="rId4" Type="http://schemas.openxmlformats.org/officeDocument/2006/relationships/image" Target="media/image5.png"/><Relationship Id="rId33" Type="http://schemas.openxmlformats.org/officeDocument/2006/relationships/image" Target="media/image34.png"/><Relationship Id="rId32" Type="http://schemas.openxmlformats.org/officeDocument/2006/relationships/image" Target="media/image33.png"/><Relationship Id="rId31" Type="http://schemas.openxmlformats.org/officeDocument/2006/relationships/image" Target="media/image32.png"/><Relationship Id="rId30" Type="http://schemas.openxmlformats.org/officeDocument/2006/relationships/image" Target="media/image31.png"/><Relationship Id="rId3" Type="http://schemas.openxmlformats.org/officeDocument/2006/relationships/image" Target="media/image4.png"/><Relationship Id="rId29" Type="http://schemas.openxmlformats.org/officeDocument/2006/relationships/image" Target="media/image30.png"/><Relationship Id="rId28" Type="http://schemas.openxmlformats.org/officeDocument/2006/relationships/image" Target="media/image29.png"/><Relationship Id="rId27" Type="http://schemas.openxmlformats.org/officeDocument/2006/relationships/image" Target="media/image28.png"/><Relationship Id="rId26" Type="http://schemas.openxmlformats.org/officeDocument/2006/relationships/image" Target="media/image27.png"/><Relationship Id="rId25" Type="http://schemas.openxmlformats.org/officeDocument/2006/relationships/image" Target="media/image26.png"/><Relationship Id="rId24" Type="http://schemas.openxmlformats.org/officeDocument/2006/relationships/image" Target="media/image25.png"/><Relationship Id="rId23" Type="http://schemas.openxmlformats.org/officeDocument/2006/relationships/image" Target="media/image24.png"/><Relationship Id="rId22" Type="http://schemas.openxmlformats.org/officeDocument/2006/relationships/image" Target="media/image23.png"/><Relationship Id="rId21" Type="http://schemas.openxmlformats.org/officeDocument/2006/relationships/image" Target="media/image22.png"/><Relationship Id="rId20" Type="http://schemas.openxmlformats.org/officeDocument/2006/relationships/image" Target="media/image21.png"/><Relationship Id="rId2" Type="http://schemas.openxmlformats.org/officeDocument/2006/relationships/image" Target="media/image3.png"/><Relationship Id="rId19" Type="http://schemas.openxmlformats.org/officeDocument/2006/relationships/image" Target="media/image20.png"/><Relationship Id="rId18" Type="http://schemas.openxmlformats.org/officeDocument/2006/relationships/image" Target="media/image19.png"/><Relationship Id="rId17" Type="http://schemas.openxmlformats.org/officeDocument/2006/relationships/image" Target="media/image18.png"/><Relationship Id="rId16" Type="http://schemas.openxmlformats.org/officeDocument/2006/relationships/image" Target="media/image17.png"/><Relationship Id="rId15" Type="http://schemas.openxmlformats.org/officeDocument/2006/relationships/image" Target="media/image16.png"/><Relationship Id="rId14" Type="http://schemas.openxmlformats.org/officeDocument/2006/relationships/image" Target="media/image15.png"/><Relationship Id="rId13" Type="http://schemas.openxmlformats.org/officeDocument/2006/relationships/image" Target="media/image14.png"/><Relationship Id="rId12" Type="http://schemas.openxmlformats.org/officeDocument/2006/relationships/image" Target="media/image13.png"/><Relationship Id="rId11" Type="http://schemas.openxmlformats.org/officeDocument/2006/relationships/image" Target="media/image12.png"/><Relationship Id="rId10" Type="http://schemas.openxmlformats.org/officeDocument/2006/relationships/image" Target="media/image11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114300</xdr:colOff>
      <xdr:row>3</xdr:row>
      <xdr:rowOff>824865</xdr:rowOff>
    </xdr:from>
    <xdr:to>
      <xdr:col>4</xdr:col>
      <xdr:colOff>1113790</xdr:colOff>
      <xdr:row>4</xdr:row>
      <xdr:rowOff>748030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14600" y="4158615"/>
          <a:ext cx="2233295" cy="748665"/>
        </a:xfrm>
        <a:prstGeom prst="rect">
          <a:avLst/>
        </a:prstGeom>
        <a:noFill/>
        <a:ln w="9525"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3" sqref="K3"/>
    </sheetView>
  </sheetViews>
  <sheetFormatPr defaultColWidth="12" defaultRowHeight="14.25" outlineLevelCol="6"/>
  <cols>
    <col min="1" max="3" width="12" style="22"/>
    <col min="4" max="4" width="18.5047619047619" style="22" customWidth="1"/>
    <col min="5" max="5" width="23.3333333333333" style="22" customWidth="1"/>
    <col min="6" max="16384" width="12" style="22"/>
  </cols>
  <sheetData>
    <row r="1" s="20" customFormat="1" ht="127.5" customHeight="1" spans="1:7">
      <c r="A1" s="23"/>
      <c r="B1" s="23"/>
      <c r="C1" s="24" t="s">
        <v>0</v>
      </c>
      <c r="D1" s="24"/>
      <c r="E1" s="24"/>
      <c r="F1" s="24"/>
      <c r="G1" s="25"/>
    </row>
    <row r="2" s="20" customFormat="1" ht="60" customHeight="1" spans="1:7">
      <c r="A2" s="26" t="s">
        <v>1</v>
      </c>
      <c r="B2" s="26"/>
      <c r="C2" s="26"/>
      <c r="D2" s="26"/>
      <c r="E2" s="26"/>
      <c r="F2" s="26"/>
      <c r="G2" s="26"/>
    </row>
    <row r="3" s="20" customFormat="1" ht="75" customHeight="1" spans="1:7">
      <c r="A3" s="27"/>
      <c r="B3" s="28" t="s">
        <v>2</v>
      </c>
      <c r="C3" s="28"/>
      <c r="D3" s="29" t="s">
        <v>3</v>
      </c>
      <c r="E3" s="29"/>
      <c r="F3" s="27"/>
      <c r="G3" s="27"/>
    </row>
    <row r="4" s="20" customFormat="1" ht="65" customHeight="1" spans="1:7">
      <c r="A4" s="27"/>
      <c r="B4" s="30"/>
      <c r="C4" s="30"/>
      <c r="D4" s="31"/>
      <c r="E4" s="31"/>
      <c r="F4" s="27"/>
      <c r="G4" s="27"/>
    </row>
    <row r="5" s="20" customFormat="1" ht="60" customHeight="1" spans="1:7">
      <c r="A5" s="32"/>
      <c r="B5" s="28" t="s">
        <v>4</v>
      </c>
      <c r="C5" s="28"/>
      <c r="D5" s="29"/>
      <c r="E5" s="29"/>
      <c r="F5" s="32"/>
      <c r="G5" s="32"/>
    </row>
    <row r="6" s="20" customFormat="1" ht="60" customHeight="1" spans="1:7">
      <c r="A6" s="32"/>
      <c r="B6" s="28"/>
      <c r="C6" s="28"/>
      <c r="F6" s="32"/>
      <c r="G6" s="32"/>
    </row>
    <row r="7" s="20" customFormat="1" ht="36" customHeight="1" spans="1:7">
      <c r="A7" s="32"/>
      <c r="B7" s="28" t="s">
        <v>5</v>
      </c>
      <c r="C7" s="28"/>
      <c r="D7" s="29"/>
      <c r="E7" s="29"/>
      <c r="F7" s="33"/>
      <c r="G7" s="33"/>
    </row>
    <row r="8" s="20" customFormat="1" ht="36" customHeight="1" spans="1:7">
      <c r="A8" s="32"/>
      <c r="B8" s="33"/>
      <c r="C8" s="33"/>
      <c r="D8" s="31"/>
      <c r="E8" s="31"/>
      <c r="F8" s="33"/>
      <c r="G8" s="33"/>
    </row>
    <row r="9" s="20" customFormat="1" ht="36" customHeight="1" spans="1:7">
      <c r="A9" s="32"/>
      <c r="B9" s="33"/>
      <c r="C9" s="33"/>
      <c r="D9" s="34"/>
      <c r="E9" s="34"/>
      <c r="F9" s="33"/>
      <c r="G9" s="33"/>
    </row>
    <row r="10" s="20" customFormat="1" ht="36" customHeight="1" spans="1:7">
      <c r="A10" s="32"/>
      <c r="B10" s="33"/>
      <c r="C10" s="33"/>
      <c r="D10" s="34"/>
      <c r="E10" s="34"/>
      <c r="F10" s="33"/>
      <c r="G10" s="33"/>
    </row>
    <row r="11" s="20" customFormat="1" ht="51" customHeight="1" spans="1:7">
      <c r="A11" s="32"/>
      <c r="B11" s="35"/>
      <c r="C11" s="35"/>
      <c r="D11" s="28" t="s">
        <v>6</v>
      </c>
      <c r="E11" s="28"/>
      <c r="F11" s="32"/>
      <c r="G11" s="32"/>
    </row>
    <row r="12" s="20" customFormat="1" ht="18" customHeight="1" spans="1:7">
      <c r="A12" s="32"/>
      <c r="B12" s="35"/>
      <c r="C12" s="35"/>
      <c r="D12" s="36"/>
      <c r="E12" s="36"/>
      <c r="F12" s="37"/>
      <c r="G12" s="37"/>
    </row>
    <row r="13" s="20" customFormat="1" ht="18" customHeight="1" spans="1:7">
      <c r="A13" s="23"/>
      <c r="B13" s="23"/>
      <c r="C13" s="33"/>
      <c r="D13" s="33"/>
      <c r="E13" s="33"/>
      <c r="F13" s="33"/>
      <c r="G13" s="38" t="s">
        <v>7</v>
      </c>
    </row>
    <row r="14" s="21" customFormat="1" spans="1:7">
      <c r="A14" s="20"/>
      <c r="B14" s="20"/>
      <c r="C14" s="20"/>
      <c r="D14" s="20"/>
      <c r="E14" s="20"/>
      <c r="F14" s="20"/>
      <c r="G14" s="20"/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7:C7"/>
    <mergeCell ref="D7:E7"/>
    <mergeCell ref="F7:G7"/>
    <mergeCell ref="B8:C8"/>
    <mergeCell ref="D8:E8"/>
    <mergeCell ref="F8:G8"/>
    <mergeCell ref="B11:C11"/>
    <mergeCell ref="D11:E11"/>
    <mergeCell ref="F11:G11"/>
    <mergeCell ref="B12:C12"/>
    <mergeCell ref="F12:G12"/>
    <mergeCell ref="A13:B13"/>
    <mergeCell ref="C13:F13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4" sqref="A4:H4"/>
    </sheetView>
  </sheetViews>
  <sheetFormatPr defaultColWidth="12" defaultRowHeight="408" customHeight="1" outlineLevelRow="3"/>
  <cols>
    <col min="1" max="3" width="12" style="17"/>
    <col min="4" max="4" width="51.5428571428571" style="17" customWidth="1"/>
    <col min="5" max="5" width="35.1238095238095" style="17" customWidth="1"/>
    <col min="6" max="16384" width="12" style="17"/>
  </cols>
  <sheetData>
    <row r="1" s="15" customFormat="1" ht="26" customHeight="1" spans="1:10">
      <c r="A1" s="18" t="s">
        <v>8</v>
      </c>
      <c r="B1" s="18"/>
      <c r="C1" s="18"/>
      <c r="D1" s="18"/>
      <c r="E1" s="18"/>
      <c r="F1" s="18"/>
      <c r="G1" s="18"/>
      <c r="H1" s="18"/>
      <c r="I1" s="17"/>
      <c r="J1" s="17"/>
    </row>
    <row r="2" s="16" customFormat="1" ht="102" customHeight="1" spans="1:10">
      <c r="A2" s="19" t="s">
        <v>9</v>
      </c>
      <c r="B2" s="19"/>
      <c r="C2" s="19"/>
      <c r="D2" s="19"/>
      <c r="E2" s="19"/>
      <c r="F2" s="19"/>
      <c r="G2" s="19"/>
      <c r="H2" s="19"/>
      <c r="I2" s="17"/>
      <c r="J2" s="17"/>
    </row>
    <row r="3" s="17" customFormat="1" ht="14.25" hidden="1" spans="1:8">
      <c r="A3" s="19"/>
      <c r="B3" s="19"/>
      <c r="C3" s="19"/>
      <c r="D3" s="19"/>
      <c r="E3" s="19"/>
      <c r="F3" s="19"/>
      <c r="G3" s="19"/>
      <c r="H3" s="19"/>
    </row>
    <row r="4" s="17" customFormat="1" ht="225" customHeight="1" spans="1:8">
      <c r="A4" s="19" t="s">
        <v>10</v>
      </c>
      <c r="B4" s="19"/>
      <c r="C4" s="19"/>
      <c r="D4" s="19"/>
      <c r="E4" s="19"/>
      <c r="F4" s="19"/>
      <c r="G4" s="19"/>
      <c r="H4" s="19"/>
    </row>
  </sheetData>
  <mergeCells count="3">
    <mergeCell ref="A1:H1"/>
    <mergeCell ref="A4:H4"/>
    <mergeCell ref="A2:H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showGridLines="0" view="pageBreakPreview" zoomScaleNormal="100" workbookViewId="0">
      <pane xSplit="3" ySplit="4" topLeftCell="D13" activePane="bottomRight" state="frozen"/>
      <selection/>
      <selection pane="topRight"/>
      <selection pane="bottomLeft"/>
      <selection pane="bottomRight" activeCell="N65" sqref="N65"/>
    </sheetView>
  </sheetViews>
  <sheetFormatPr defaultColWidth="9" defaultRowHeight="12"/>
  <cols>
    <col min="1" max="1" width="7.5047619047619" style="1" customWidth="1"/>
    <col min="2" max="2" width="15.2857142857143" style="1" customWidth="1"/>
    <col min="3" max="3" width="45.8571428571429" style="1" customWidth="1"/>
    <col min="4" max="4" width="8.71428571428571" style="1" customWidth="1"/>
    <col min="5" max="5" width="7.71428571428571" style="4" customWidth="1"/>
    <col min="6" max="6" width="10" style="4" customWidth="1"/>
    <col min="7" max="7" width="14" style="4" customWidth="1"/>
    <col min="8" max="8" width="39.1428571428571" style="4" customWidth="1"/>
    <col min="9" max="9" width="9" style="2"/>
    <col min="10" max="10" width="12.8571428571429" style="2"/>
    <col min="11" max="11" width="10.5714285714286" style="1"/>
    <col min="12" max="16384" width="9" style="1"/>
  </cols>
  <sheetData>
    <row r="1" ht="25.5" spans="1:8">
      <c r="A1" s="5" t="s">
        <v>11</v>
      </c>
      <c r="B1" s="5"/>
      <c r="C1" s="5"/>
      <c r="D1" s="5"/>
      <c r="E1" s="5"/>
      <c r="F1" s="5"/>
      <c r="G1" s="5"/>
      <c r="H1" s="5"/>
    </row>
    <row r="2" ht="29" customHeight="1" spans="1:8">
      <c r="A2" s="6" t="s">
        <v>12</v>
      </c>
      <c r="B2" s="6"/>
      <c r="C2" s="6"/>
      <c r="D2" s="6"/>
      <c r="E2" s="6"/>
      <c r="F2" s="6"/>
      <c r="G2" s="6"/>
      <c r="H2" s="6"/>
    </row>
    <row r="3" ht="18" customHeight="1" spans="1:8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/>
      <c r="H3" s="7"/>
    </row>
    <row r="4" ht="18" customHeight="1" spans="1:8">
      <c r="A4" s="7"/>
      <c r="B4" s="7"/>
      <c r="C4" s="7"/>
      <c r="D4" s="7"/>
      <c r="E4" s="7"/>
      <c r="F4" s="7" t="s">
        <v>19</v>
      </c>
      <c r="G4" s="7" t="s">
        <v>20</v>
      </c>
      <c r="H4" s="7" t="s">
        <v>21</v>
      </c>
    </row>
    <row r="5" ht="18" customHeight="1" spans="1:8">
      <c r="A5" s="7">
        <v>1</v>
      </c>
      <c r="B5" s="8" t="s">
        <v>22</v>
      </c>
      <c r="C5" s="8"/>
      <c r="D5" s="8"/>
      <c r="E5" s="7"/>
      <c r="F5" s="7"/>
      <c r="G5" s="7"/>
      <c r="H5" s="7"/>
    </row>
    <row r="6" ht="409.5" spans="1:8">
      <c r="A6" s="7">
        <v>2</v>
      </c>
      <c r="B6" s="8" t="s">
        <v>23</v>
      </c>
      <c r="C6" s="8" t="s">
        <v>24</v>
      </c>
      <c r="D6" s="7" t="s">
        <v>25</v>
      </c>
      <c r="E6" s="7" t="s">
        <v>26</v>
      </c>
      <c r="F6" s="7">
        <v>10490.98</v>
      </c>
      <c r="G6" s="7">
        <f t="shared" ref="G6:G28" si="0">E6*F6</f>
        <v>10490.98</v>
      </c>
      <c r="H6" s="9" t="str">
        <f>_xlfn.DISPIMG("ID_CF005F4A194346E6A56A966CD8B07571",1)</f>
        <v>=DISPIMG("ID_CF005F4A194346E6A56A966CD8B07571",1)</v>
      </c>
    </row>
    <row r="7" ht="170.8" spans="1:8">
      <c r="A7" s="7">
        <v>3</v>
      </c>
      <c r="B7" s="8" t="s">
        <v>27</v>
      </c>
      <c r="C7" s="8" t="s">
        <v>28</v>
      </c>
      <c r="D7" s="7" t="s">
        <v>25</v>
      </c>
      <c r="E7" s="7" t="s">
        <v>26</v>
      </c>
      <c r="F7" s="7">
        <v>3400</v>
      </c>
      <c r="G7" s="7">
        <f t="shared" si="0"/>
        <v>3400</v>
      </c>
      <c r="H7" s="10" t="str">
        <f>_xlfn.DISPIMG("ID_B81CC73E44A647D3AEA1F76AE9047F85",1)</f>
        <v>=DISPIMG("ID_B81CC73E44A647D3AEA1F76AE9047F85",1)</v>
      </c>
    </row>
    <row r="8" ht="172.95" spans="1:8">
      <c r="A8" s="7">
        <v>4</v>
      </c>
      <c r="B8" s="8" t="s">
        <v>29</v>
      </c>
      <c r="C8" s="8" t="s">
        <v>30</v>
      </c>
      <c r="D8" s="7" t="s">
        <v>25</v>
      </c>
      <c r="E8" s="7" t="s">
        <v>26</v>
      </c>
      <c r="F8" s="7">
        <v>11210.01</v>
      </c>
      <c r="G8" s="7">
        <f t="shared" si="0"/>
        <v>11210.01</v>
      </c>
      <c r="H8" s="10" t="str">
        <f>_xlfn.DISPIMG("ID_F48332D21C7D4778930CF8E3BF5729A6",1)</f>
        <v>=DISPIMG("ID_F48332D21C7D4778930CF8E3BF5729A6",1)</v>
      </c>
    </row>
    <row r="9" ht="409.5" spans="1:8">
      <c r="A9" s="7">
        <v>5</v>
      </c>
      <c r="B9" s="8" t="s">
        <v>31</v>
      </c>
      <c r="C9" s="8" t="s">
        <v>32</v>
      </c>
      <c r="D9" s="7" t="s">
        <v>25</v>
      </c>
      <c r="E9" s="7" t="s">
        <v>33</v>
      </c>
      <c r="F9" s="7">
        <v>6822.14</v>
      </c>
      <c r="G9" s="7">
        <f t="shared" si="0"/>
        <v>27288.56</v>
      </c>
      <c r="H9" s="10" t="str">
        <f>_xlfn.DISPIMG("ID_BDC0392EAAB0498AA277FACD78B0465E",1)</f>
        <v>=DISPIMG("ID_BDC0392EAAB0498AA277FACD78B0465E",1)</v>
      </c>
    </row>
    <row r="10" ht="195.35" spans="1:8">
      <c r="A10" s="7">
        <v>6</v>
      </c>
      <c r="B10" s="8" t="s">
        <v>34</v>
      </c>
      <c r="C10" s="8" t="s">
        <v>35</v>
      </c>
      <c r="D10" s="7" t="s">
        <v>25</v>
      </c>
      <c r="E10" s="7" t="s">
        <v>36</v>
      </c>
      <c r="F10" s="7">
        <v>300</v>
      </c>
      <c r="G10" s="7">
        <f t="shared" si="0"/>
        <v>600</v>
      </c>
      <c r="H10" s="10" t="str">
        <f>_xlfn.DISPIMG("ID_E7127FBD9F434CB7A43E7454D74DAB44",1)</f>
        <v>=DISPIMG("ID_E7127FBD9F434CB7A43E7454D74DAB44",1)</v>
      </c>
    </row>
    <row r="11" ht="197.7" spans="1:8">
      <c r="A11" s="7">
        <v>7</v>
      </c>
      <c r="B11" s="8" t="s">
        <v>37</v>
      </c>
      <c r="C11" s="8" t="s">
        <v>35</v>
      </c>
      <c r="D11" s="7" t="s">
        <v>25</v>
      </c>
      <c r="E11" s="7" t="s">
        <v>26</v>
      </c>
      <c r="F11" s="7">
        <v>252.5</v>
      </c>
      <c r="G11" s="7">
        <f t="shared" si="0"/>
        <v>252.5</v>
      </c>
      <c r="H11" s="10" t="str">
        <f>_xlfn.DISPIMG("ID_67F8B71AC5564464849D48DA3331E4A3",1)</f>
        <v>=DISPIMG("ID_67F8B71AC5564464849D48DA3331E4A3",1)</v>
      </c>
    </row>
    <row r="12" ht="189.35" spans="1:8">
      <c r="A12" s="7">
        <v>8</v>
      </c>
      <c r="B12" s="8" t="s">
        <v>38</v>
      </c>
      <c r="C12" s="8" t="s">
        <v>39</v>
      </c>
      <c r="D12" s="7" t="s">
        <v>25</v>
      </c>
      <c r="E12" s="7" t="s">
        <v>33</v>
      </c>
      <c r="F12" s="7">
        <v>2100</v>
      </c>
      <c r="G12" s="7">
        <f t="shared" si="0"/>
        <v>8400</v>
      </c>
      <c r="H12" s="10" t="str">
        <f>_xlfn.DISPIMG("ID_567B86DAF15744019E37CF81F28FF7D7",1)</f>
        <v>=DISPIMG("ID_567B86DAF15744019E37CF81F28FF7D7",1)</v>
      </c>
    </row>
    <row r="13" ht="164.75" spans="1:8">
      <c r="A13" s="7">
        <v>9</v>
      </c>
      <c r="B13" s="8" t="s">
        <v>40</v>
      </c>
      <c r="C13" s="8" t="s">
        <v>41</v>
      </c>
      <c r="D13" s="7" t="s">
        <v>25</v>
      </c>
      <c r="E13" s="7" t="s">
        <v>42</v>
      </c>
      <c r="F13" s="7">
        <v>2976.67</v>
      </c>
      <c r="G13" s="7">
        <f t="shared" si="0"/>
        <v>14883.35</v>
      </c>
      <c r="H13" s="10" t="str">
        <f>_xlfn.DISPIMG("ID_F3420A1D085B4B8D9858429AFB3C2CDF",1)</f>
        <v>=DISPIMG("ID_F3420A1D085B4B8D9858429AFB3C2CDF",1)</v>
      </c>
    </row>
    <row r="14" ht="180.7" spans="1:8">
      <c r="A14" s="7">
        <v>10</v>
      </c>
      <c r="B14" s="8" t="s">
        <v>43</v>
      </c>
      <c r="C14" s="8" t="s">
        <v>44</v>
      </c>
      <c r="D14" s="7" t="s">
        <v>25</v>
      </c>
      <c r="E14" s="7" t="s">
        <v>36</v>
      </c>
      <c r="F14" s="7">
        <v>1020.65</v>
      </c>
      <c r="G14" s="7">
        <f t="shared" si="0"/>
        <v>2041.3</v>
      </c>
      <c r="H14" s="10" t="str">
        <f>_xlfn.DISPIMG("ID_1DA0679706C84F70B6474B8F02A4F167",1)</f>
        <v>=DISPIMG("ID_1DA0679706C84F70B6474B8F02A4F167",1)</v>
      </c>
    </row>
    <row r="15" ht="180.6" spans="1:8">
      <c r="A15" s="7">
        <v>11</v>
      </c>
      <c r="B15" s="8" t="s">
        <v>45</v>
      </c>
      <c r="C15" s="8" t="s">
        <v>46</v>
      </c>
      <c r="D15" s="7" t="s">
        <v>25</v>
      </c>
      <c r="E15" s="7" t="s">
        <v>33</v>
      </c>
      <c r="F15" s="7">
        <v>2103.33</v>
      </c>
      <c r="G15" s="7">
        <f t="shared" si="0"/>
        <v>8413.32</v>
      </c>
      <c r="H15" s="10" t="str">
        <f>_xlfn.DISPIMG("ID_0FC4FA8ECECE4BC6925364578C3077B0",1)</f>
        <v>=DISPIMG("ID_0FC4FA8ECECE4BC6925364578C3077B0",1)</v>
      </c>
    </row>
    <row r="16" ht="172.7" spans="1:8">
      <c r="A16" s="7">
        <v>12</v>
      </c>
      <c r="B16" s="8" t="s">
        <v>47</v>
      </c>
      <c r="C16" s="8" t="s">
        <v>48</v>
      </c>
      <c r="D16" s="7" t="s">
        <v>25</v>
      </c>
      <c r="E16" s="7" t="s">
        <v>26</v>
      </c>
      <c r="F16" s="7">
        <v>1020.65</v>
      </c>
      <c r="G16" s="7">
        <f t="shared" si="0"/>
        <v>1020.65</v>
      </c>
      <c r="H16" s="10" t="str">
        <f>_xlfn.DISPIMG("ID_BDCA594DC0384051A10C7DF0D08A8BDF",1)</f>
        <v>=DISPIMG("ID_BDCA594DC0384051A10C7DF0D08A8BDF",1)</v>
      </c>
    </row>
    <row r="17" ht="180.75" spans="1:8">
      <c r="A17" s="7">
        <v>13</v>
      </c>
      <c r="B17" s="8" t="s">
        <v>49</v>
      </c>
      <c r="C17" s="8" t="s">
        <v>50</v>
      </c>
      <c r="D17" s="7" t="s">
        <v>25</v>
      </c>
      <c r="E17" s="7" t="s">
        <v>51</v>
      </c>
      <c r="F17" s="7">
        <v>1020.65</v>
      </c>
      <c r="G17" s="7">
        <f t="shared" si="0"/>
        <v>3061.95</v>
      </c>
      <c r="H17" s="10" t="str">
        <f>_xlfn.DISPIMG("ID_7FB9E5BFFE2A483C82DA36AB61D73680",1)</f>
        <v>=DISPIMG("ID_7FB9E5BFFE2A483C82DA36AB61D73680",1)</v>
      </c>
    </row>
    <row r="18" ht="170.25" spans="1:8">
      <c r="A18" s="7">
        <v>14</v>
      </c>
      <c r="B18" s="8" t="s">
        <v>52</v>
      </c>
      <c r="C18" s="8" t="s">
        <v>53</v>
      </c>
      <c r="D18" s="7" t="s">
        <v>25</v>
      </c>
      <c r="E18" s="7" t="s">
        <v>51</v>
      </c>
      <c r="F18" s="7">
        <v>590</v>
      </c>
      <c r="G18" s="7">
        <f t="shared" si="0"/>
        <v>1770</v>
      </c>
      <c r="H18" s="10" t="str">
        <f>_xlfn.DISPIMG("ID_FD901A3D68204544894746A6B2F2E1FE",1)</f>
        <v>=DISPIMG("ID_FD901A3D68204544894746A6B2F2E1FE",1)</v>
      </c>
    </row>
    <row r="19" ht="157.55" spans="1:8">
      <c r="A19" s="7">
        <v>15</v>
      </c>
      <c r="B19" s="8" t="s">
        <v>54</v>
      </c>
      <c r="C19" s="8" t="s">
        <v>55</v>
      </c>
      <c r="D19" s="7" t="s">
        <v>25</v>
      </c>
      <c r="E19" s="7" t="s">
        <v>56</v>
      </c>
      <c r="F19" s="7">
        <v>88.33</v>
      </c>
      <c r="G19" s="7">
        <f t="shared" si="0"/>
        <v>883.3</v>
      </c>
      <c r="H19" s="10" t="str">
        <f>_xlfn.DISPIMG("ID_B86AE41D2DEF41DAA51CB4ED08062EFB",1)</f>
        <v>=DISPIMG("ID_B86AE41D2DEF41DAA51CB4ED08062EFB",1)</v>
      </c>
    </row>
    <row r="20" ht="175.95" spans="1:8">
      <c r="A20" s="7">
        <v>16</v>
      </c>
      <c r="B20" s="8" t="s">
        <v>57</v>
      </c>
      <c r="C20" s="8" t="s">
        <v>58</v>
      </c>
      <c r="D20" s="7" t="s">
        <v>25</v>
      </c>
      <c r="E20" s="7" t="s">
        <v>42</v>
      </c>
      <c r="F20" s="7">
        <v>258.33</v>
      </c>
      <c r="G20" s="7">
        <f t="shared" si="0"/>
        <v>1291.65</v>
      </c>
      <c r="H20" s="10" t="str">
        <f>_xlfn.DISPIMG("ID_A84062020C4A43CDB9B8BC09F81BC218",1)</f>
        <v>=DISPIMG("ID_A84062020C4A43CDB9B8BC09F81BC218",1)</v>
      </c>
    </row>
    <row r="21" ht="160.05" spans="1:8">
      <c r="A21" s="7">
        <v>17</v>
      </c>
      <c r="B21" s="8" t="s">
        <v>59</v>
      </c>
      <c r="C21" s="8" t="s">
        <v>60</v>
      </c>
      <c r="D21" s="7" t="s">
        <v>25</v>
      </c>
      <c r="E21" s="7" t="s">
        <v>61</v>
      </c>
      <c r="F21" s="7">
        <v>135</v>
      </c>
      <c r="G21" s="7">
        <f t="shared" si="0"/>
        <v>1485</v>
      </c>
      <c r="H21" s="10" t="str">
        <f>_xlfn.DISPIMG("ID_E50B4EABB0F34BA5BFDC783864DFDCB1",1)</f>
        <v>=DISPIMG("ID_E50B4EABB0F34BA5BFDC783864DFDCB1",1)</v>
      </c>
    </row>
    <row r="22" ht="164.7" spans="1:8">
      <c r="A22" s="7">
        <v>18</v>
      </c>
      <c r="B22" s="8" t="s">
        <v>62</v>
      </c>
      <c r="C22" s="8" t="s">
        <v>63</v>
      </c>
      <c r="D22" s="7" t="s">
        <v>25</v>
      </c>
      <c r="E22" s="7" t="s">
        <v>64</v>
      </c>
      <c r="F22" s="7">
        <v>138.33</v>
      </c>
      <c r="G22" s="7">
        <f t="shared" si="0"/>
        <v>1659.96</v>
      </c>
      <c r="H22" s="10" t="str">
        <f>_xlfn.DISPIMG("ID_95BACE3E90574098AFE50D3124DD06AF",1)</f>
        <v>=DISPIMG("ID_95BACE3E90574098AFE50D3124DD06AF",1)</v>
      </c>
    </row>
    <row r="23" ht="167.5" spans="1:8">
      <c r="A23" s="7">
        <v>19</v>
      </c>
      <c r="B23" s="8" t="s">
        <v>65</v>
      </c>
      <c r="C23" s="8" t="s">
        <v>66</v>
      </c>
      <c r="D23" s="7" t="s">
        <v>25</v>
      </c>
      <c r="E23" s="7" t="s">
        <v>67</v>
      </c>
      <c r="F23" s="7">
        <v>80.33</v>
      </c>
      <c r="G23" s="7">
        <f t="shared" si="0"/>
        <v>3855.84</v>
      </c>
      <c r="H23" s="10" t="str">
        <f>_xlfn.DISPIMG("ID_A5BDDD234F8F4A3BA475AD7D1FE61ECF",1)</f>
        <v>=DISPIMG("ID_A5BDDD234F8F4A3BA475AD7D1FE61ECF",1)</v>
      </c>
    </row>
    <row r="24" ht="171.25" spans="1:8">
      <c r="A24" s="7">
        <v>20</v>
      </c>
      <c r="B24" s="8" t="s">
        <v>68</v>
      </c>
      <c r="C24" s="8" t="s">
        <v>69</v>
      </c>
      <c r="D24" s="7" t="s">
        <v>25</v>
      </c>
      <c r="E24" s="7" t="s">
        <v>70</v>
      </c>
      <c r="F24" s="7">
        <v>60</v>
      </c>
      <c r="G24" s="7">
        <f t="shared" si="0"/>
        <v>2520</v>
      </c>
      <c r="H24" s="10" t="str">
        <f>_xlfn.DISPIMG("ID_FAA55DAB9FDB43988CC5ED8FB266161B",1)</f>
        <v>=DISPIMG("ID_FAA55DAB9FDB43988CC5ED8FB266161B",1)</v>
      </c>
    </row>
    <row r="25" ht="169.75" spans="1:8">
      <c r="A25" s="7">
        <v>21</v>
      </c>
      <c r="B25" s="8" t="s">
        <v>71</v>
      </c>
      <c r="C25" s="8" t="s">
        <v>72</v>
      </c>
      <c r="D25" s="7" t="s">
        <v>25</v>
      </c>
      <c r="E25" s="7" t="s">
        <v>36</v>
      </c>
      <c r="F25" s="7">
        <v>216</v>
      </c>
      <c r="G25" s="7">
        <f t="shared" si="0"/>
        <v>432</v>
      </c>
      <c r="H25" s="10" t="str">
        <f>_xlfn.DISPIMG("ID_E8614200880E4F0181B79ACD71DE47F0",1)</f>
        <v>=DISPIMG("ID_E8614200880E4F0181B79ACD71DE47F0",1)</v>
      </c>
    </row>
    <row r="26" ht="176.55" spans="1:8">
      <c r="A26" s="7">
        <v>22</v>
      </c>
      <c r="B26" s="8" t="s">
        <v>73</v>
      </c>
      <c r="C26" s="8" t="s">
        <v>74</v>
      </c>
      <c r="D26" s="7" t="s">
        <v>75</v>
      </c>
      <c r="E26" s="7" t="s">
        <v>36</v>
      </c>
      <c r="F26" s="7">
        <v>15873.33</v>
      </c>
      <c r="G26" s="7">
        <f t="shared" si="0"/>
        <v>31746.66</v>
      </c>
      <c r="H26" s="10" t="str">
        <f>_xlfn.DISPIMG("ID_9C62299C171149208798A552EFC6D204",1)</f>
        <v>=DISPIMG("ID_9C62299C171149208798A552EFC6D204",1)</v>
      </c>
    </row>
    <row r="27" ht="151.65" spans="1:8">
      <c r="A27" s="7">
        <v>23</v>
      </c>
      <c r="B27" s="8" t="s">
        <v>76</v>
      </c>
      <c r="C27" s="8" t="s">
        <v>77</v>
      </c>
      <c r="D27" s="7" t="s">
        <v>75</v>
      </c>
      <c r="E27" s="7" t="s">
        <v>26</v>
      </c>
      <c r="F27" s="7">
        <v>3968.33</v>
      </c>
      <c r="G27" s="7">
        <f t="shared" si="0"/>
        <v>3968.33</v>
      </c>
      <c r="H27" s="10" t="str">
        <f>_xlfn.DISPIMG("ID_305769ED9F01455083F14275A30E620F",1)</f>
        <v>=DISPIMG("ID_305769ED9F01455083F14275A30E620F",1)</v>
      </c>
    </row>
    <row r="28" ht="154.25" spans="1:8">
      <c r="A28" s="7">
        <v>24</v>
      </c>
      <c r="B28" s="8" t="s">
        <v>78</v>
      </c>
      <c r="C28" s="8" t="s">
        <v>79</v>
      </c>
      <c r="D28" s="7" t="s">
        <v>75</v>
      </c>
      <c r="E28" s="7" t="s">
        <v>80</v>
      </c>
      <c r="F28" s="7">
        <v>830.16</v>
      </c>
      <c r="G28" s="7">
        <f t="shared" si="0"/>
        <v>6641.28</v>
      </c>
      <c r="H28" s="10" t="str">
        <f>_xlfn.DISPIMG("ID_14F18E55DF7D4A0F869BFD633D6CB59F",1)</f>
        <v>=DISPIMG("ID_14F18E55DF7D4A0F869BFD633D6CB59F",1)</v>
      </c>
    </row>
    <row r="29" s="1" customFormat="1" spans="1:10">
      <c r="A29" s="7">
        <v>25</v>
      </c>
      <c r="B29" s="8" t="s">
        <v>81</v>
      </c>
      <c r="C29" s="8"/>
      <c r="D29" s="8"/>
      <c r="E29" s="7"/>
      <c r="F29" s="7"/>
      <c r="G29" s="11"/>
      <c r="H29" s="7"/>
      <c r="I29" s="2"/>
      <c r="J29" s="2"/>
    </row>
    <row r="30" ht="48" spans="1:8">
      <c r="A30" s="7">
        <v>26</v>
      </c>
      <c r="B30" s="8" t="s">
        <v>82</v>
      </c>
      <c r="C30" s="8" t="s">
        <v>83</v>
      </c>
      <c r="D30" s="7" t="s">
        <v>84</v>
      </c>
      <c r="E30" s="7">
        <v>798.27</v>
      </c>
      <c r="F30" s="7">
        <v>11</v>
      </c>
      <c r="G30" s="7">
        <f t="shared" ref="G30:G38" si="1">E30*F30</f>
        <v>8780.97</v>
      </c>
      <c r="H30" s="10" t="s">
        <v>85</v>
      </c>
    </row>
    <row r="31" ht="48" spans="1:8">
      <c r="A31" s="7">
        <v>27</v>
      </c>
      <c r="B31" s="8" t="s">
        <v>82</v>
      </c>
      <c r="C31" s="8" t="s">
        <v>86</v>
      </c>
      <c r="D31" s="7" t="s">
        <v>84</v>
      </c>
      <c r="E31" s="7">
        <v>151.04</v>
      </c>
      <c r="F31" s="7">
        <v>28</v>
      </c>
      <c r="G31" s="7">
        <f t="shared" si="1"/>
        <v>4229.12</v>
      </c>
      <c r="H31" s="10" t="s">
        <v>85</v>
      </c>
    </row>
    <row r="32" ht="36" spans="1:8">
      <c r="A32" s="7">
        <v>28</v>
      </c>
      <c r="B32" s="8" t="s">
        <v>82</v>
      </c>
      <c r="C32" s="8" t="s">
        <v>87</v>
      </c>
      <c r="D32" s="7" t="s">
        <v>84</v>
      </c>
      <c r="E32" s="7">
        <v>28.32</v>
      </c>
      <c r="F32" s="7">
        <v>30</v>
      </c>
      <c r="G32" s="7">
        <f t="shared" si="1"/>
        <v>849.6</v>
      </c>
      <c r="H32" s="10" t="s">
        <v>85</v>
      </c>
    </row>
    <row r="33" ht="48" spans="1:8">
      <c r="A33" s="7">
        <v>29</v>
      </c>
      <c r="B33" s="8" t="s">
        <v>88</v>
      </c>
      <c r="C33" s="8" t="s">
        <v>89</v>
      </c>
      <c r="D33" s="7" t="s">
        <v>84</v>
      </c>
      <c r="E33" s="7">
        <v>3409.37</v>
      </c>
      <c r="F33" s="7">
        <v>11</v>
      </c>
      <c r="G33" s="7">
        <f t="shared" si="1"/>
        <v>37503.07</v>
      </c>
      <c r="H33" s="10" t="s">
        <v>85</v>
      </c>
    </row>
    <row r="34" ht="48" spans="1:8">
      <c r="A34" s="7">
        <v>30</v>
      </c>
      <c r="B34" s="8" t="s">
        <v>88</v>
      </c>
      <c r="C34" s="8" t="s">
        <v>90</v>
      </c>
      <c r="D34" s="7" t="s">
        <v>84</v>
      </c>
      <c r="E34" s="7">
        <v>819.91</v>
      </c>
      <c r="F34" s="7">
        <v>28</v>
      </c>
      <c r="G34" s="7">
        <f t="shared" si="1"/>
        <v>22957.48</v>
      </c>
      <c r="H34" s="10" t="s">
        <v>85</v>
      </c>
    </row>
    <row r="35" ht="48" spans="1:8">
      <c r="A35" s="7">
        <v>31</v>
      </c>
      <c r="B35" s="8" t="s">
        <v>88</v>
      </c>
      <c r="C35" s="8" t="s">
        <v>91</v>
      </c>
      <c r="D35" s="7" t="s">
        <v>84</v>
      </c>
      <c r="E35" s="7" t="s">
        <v>92</v>
      </c>
      <c r="F35" s="7">
        <v>30</v>
      </c>
      <c r="G35" s="7">
        <f t="shared" si="1"/>
        <v>3689.7</v>
      </c>
      <c r="H35" s="10" t="s">
        <v>85</v>
      </c>
    </row>
    <row r="36" ht="48" spans="1:8">
      <c r="A36" s="7">
        <v>32</v>
      </c>
      <c r="B36" s="8" t="s">
        <v>93</v>
      </c>
      <c r="C36" s="8" t="s">
        <v>94</v>
      </c>
      <c r="D36" s="7" t="s">
        <v>84</v>
      </c>
      <c r="E36" s="7">
        <v>1565.87</v>
      </c>
      <c r="F36" s="7">
        <v>11</v>
      </c>
      <c r="G36" s="7">
        <f t="shared" si="1"/>
        <v>17224.57</v>
      </c>
      <c r="H36" s="10" t="s">
        <v>85</v>
      </c>
    </row>
    <row r="37" ht="48" spans="1:8">
      <c r="A37" s="7">
        <v>33</v>
      </c>
      <c r="B37" s="8" t="s">
        <v>93</v>
      </c>
      <c r="C37" s="8" t="s">
        <v>95</v>
      </c>
      <c r="D37" s="7" t="s">
        <v>84</v>
      </c>
      <c r="E37" s="7">
        <v>342.14</v>
      </c>
      <c r="F37" s="7">
        <v>28</v>
      </c>
      <c r="G37" s="7">
        <f t="shared" si="1"/>
        <v>9579.92</v>
      </c>
      <c r="H37" s="10" t="s">
        <v>85</v>
      </c>
    </row>
    <row r="38" ht="48" spans="1:8">
      <c r="A38" s="7">
        <v>34</v>
      </c>
      <c r="B38" s="8" t="s">
        <v>93</v>
      </c>
      <c r="C38" s="8" t="s">
        <v>96</v>
      </c>
      <c r="D38" s="7" t="s">
        <v>84</v>
      </c>
      <c r="E38" s="7">
        <v>51.32</v>
      </c>
      <c r="F38" s="7">
        <v>30</v>
      </c>
      <c r="G38" s="7">
        <f t="shared" si="1"/>
        <v>1539.6</v>
      </c>
      <c r="H38" s="10" t="s">
        <v>85</v>
      </c>
    </row>
    <row r="39" s="1" customFormat="1" ht="25" customHeight="1" spans="1:10">
      <c r="A39" s="7">
        <v>35</v>
      </c>
      <c r="B39" s="8" t="s">
        <v>97</v>
      </c>
      <c r="C39" s="8"/>
      <c r="D39" s="8"/>
      <c r="E39" s="7"/>
      <c r="F39" s="7"/>
      <c r="G39" s="7"/>
      <c r="H39" s="9"/>
      <c r="I39" s="2"/>
      <c r="J39" s="2"/>
    </row>
    <row r="40" s="1" customFormat="1" ht="60" spans="1:10">
      <c r="A40" s="7">
        <v>36</v>
      </c>
      <c r="B40" s="8" t="s">
        <v>98</v>
      </c>
      <c r="C40" s="8" t="s">
        <v>99</v>
      </c>
      <c r="D40" s="7" t="s">
        <v>75</v>
      </c>
      <c r="E40" s="7">
        <v>9</v>
      </c>
      <c r="F40" s="11">
        <v>43</v>
      </c>
      <c r="G40" s="7">
        <f t="shared" ref="G40:G54" si="2">E40*F40</f>
        <v>387</v>
      </c>
      <c r="H40" s="10" t="s">
        <v>85</v>
      </c>
      <c r="I40" s="2"/>
      <c r="J40" s="2"/>
    </row>
    <row r="41" s="1" customFormat="1" ht="60" spans="1:10">
      <c r="A41" s="7">
        <v>37</v>
      </c>
      <c r="B41" s="8" t="s">
        <v>100</v>
      </c>
      <c r="C41" s="8" t="s">
        <v>99</v>
      </c>
      <c r="D41" s="7" t="s">
        <v>75</v>
      </c>
      <c r="E41" s="7">
        <v>10</v>
      </c>
      <c r="F41" s="11">
        <v>43</v>
      </c>
      <c r="G41" s="7">
        <f t="shared" si="2"/>
        <v>430</v>
      </c>
      <c r="H41" s="10" t="s">
        <v>85</v>
      </c>
      <c r="I41" s="2"/>
      <c r="J41" s="2"/>
    </row>
    <row r="42" s="1" customFormat="1" ht="60" spans="1:10">
      <c r="A42" s="7">
        <v>38</v>
      </c>
      <c r="B42" s="8" t="s">
        <v>101</v>
      </c>
      <c r="C42" s="8" t="s">
        <v>99</v>
      </c>
      <c r="D42" s="7" t="s">
        <v>75</v>
      </c>
      <c r="E42" s="7">
        <v>2</v>
      </c>
      <c r="F42" s="11">
        <v>43</v>
      </c>
      <c r="G42" s="7">
        <f t="shared" si="2"/>
        <v>86</v>
      </c>
      <c r="H42" s="10" t="s">
        <v>85</v>
      </c>
      <c r="I42" s="2"/>
      <c r="J42" s="2"/>
    </row>
    <row r="43" s="1" customFormat="1" ht="60" spans="1:10">
      <c r="A43" s="7">
        <v>39</v>
      </c>
      <c r="B43" s="8" t="s">
        <v>102</v>
      </c>
      <c r="C43" s="8" t="s">
        <v>99</v>
      </c>
      <c r="D43" s="7" t="s">
        <v>75</v>
      </c>
      <c r="E43" s="7">
        <v>9</v>
      </c>
      <c r="F43" s="11">
        <v>43</v>
      </c>
      <c r="G43" s="7">
        <f t="shared" si="2"/>
        <v>387</v>
      </c>
      <c r="H43" s="10" t="s">
        <v>85</v>
      </c>
      <c r="I43" s="2"/>
      <c r="J43" s="2"/>
    </row>
    <row r="44" s="1" customFormat="1" ht="60" spans="1:10">
      <c r="A44" s="7">
        <v>40</v>
      </c>
      <c r="B44" s="8" t="s">
        <v>103</v>
      </c>
      <c r="C44" s="8" t="s">
        <v>99</v>
      </c>
      <c r="D44" s="7" t="s">
        <v>75</v>
      </c>
      <c r="E44" s="7">
        <v>5</v>
      </c>
      <c r="F44" s="11">
        <v>43</v>
      </c>
      <c r="G44" s="7">
        <f t="shared" si="2"/>
        <v>215</v>
      </c>
      <c r="H44" s="10" t="s">
        <v>85</v>
      </c>
      <c r="I44" s="2"/>
      <c r="J44" s="2"/>
    </row>
    <row r="45" s="1" customFormat="1" ht="60" spans="1:10">
      <c r="A45" s="7">
        <v>41</v>
      </c>
      <c r="B45" s="8" t="s">
        <v>104</v>
      </c>
      <c r="C45" s="8" t="s">
        <v>99</v>
      </c>
      <c r="D45" s="7" t="s">
        <v>75</v>
      </c>
      <c r="E45" s="7">
        <v>4</v>
      </c>
      <c r="F45" s="11">
        <v>43</v>
      </c>
      <c r="G45" s="7">
        <f t="shared" si="2"/>
        <v>172</v>
      </c>
      <c r="H45" s="10" t="s">
        <v>85</v>
      </c>
      <c r="I45" s="2"/>
      <c r="J45" s="2"/>
    </row>
    <row r="46" s="1" customFormat="1" ht="72" spans="1:10">
      <c r="A46" s="7">
        <v>42</v>
      </c>
      <c r="B46" s="8" t="s">
        <v>105</v>
      </c>
      <c r="C46" s="8" t="s">
        <v>106</v>
      </c>
      <c r="D46" s="7" t="s">
        <v>75</v>
      </c>
      <c r="E46" s="7">
        <v>73</v>
      </c>
      <c r="F46" s="12">
        <v>66</v>
      </c>
      <c r="G46" s="7">
        <f t="shared" si="2"/>
        <v>4818</v>
      </c>
      <c r="H46" s="10" t="s">
        <v>85</v>
      </c>
      <c r="I46" s="2"/>
      <c r="J46" s="2"/>
    </row>
    <row r="47" s="1" customFormat="1" ht="60" spans="1:10">
      <c r="A47" s="7">
        <v>43</v>
      </c>
      <c r="B47" s="8" t="s">
        <v>107</v>
      </c>
      <c r="C47" s="8" t="s">
        <v>108</v>
      </c>
      <c r="D47" s="7" t="s">
        <v>84</v>
      </c>
      <c r="E47" s="7">
        <v>110.97</v>
      </c>
      <c r="F47" s="11">
        <v>50</v>
      </c>
      <c r="G47" s="7">
        <f t="shared" si="2"/>
        <v>5548.5</v>
      </c>
      <c r="H47" s="10" t="s">
        <v>85</v>
      </c>
      <c r="I47" s="2"/>
      <c r="J47" s="2"/>
    </row>
    <row r="48" s="1" customFormat="1" ht="72" spans="1:10">
      <c r="A48" s="7">
        <v>44</v>
      </c>
      <c r="B48" s="8" t="s">
        <v>109</v>
      </c>
      <c r="C48" s="8" t="s">
        <v>110</v>
      </c>
      <c r="D48" s="7" t="s">
        <v>84</v>
      </c>
      <c r="E48" s="7">
        <v>13.5</v>
      </c>
      <c r="F48" s="11">
        <v>50</v>
      </c>
      <c r="G48" s="7">
        <f t="shared" si="2"/>
        <v>675</v>
      </c>
      <c r="H48" s="10" t="s">
        <v>85</v>
      </c>
      <c r="I48" s="2"/>
      <c r="J48" s="2"/>
    </row>
    <row r="49" s="1" customFormat="1" ht="84" spans="1:10">
      <c r="A49" s="7">
        <v>45</v>
      </c>
      <c r="B49" s="8" t="s">
        <v>111</v>
      </c>
      <c r="C49" s="8" t="s">
        <v>112</v>
      </c>
      <c r="D49" s="7" t="s">
        <v>84</v>
      </c>
      <c r="E49" s="7">
        <v>53.08</v>
      </c>
      <c r="F49" s="11">
        <v>50</v>
      </c>
      <c r="G49" s="7">
        <f t="shared" si="2"/>
        <v>2654</v>
      </c>
      <c r="H49" s="10" t="s">
        <v>85</v>
      </c>
      <c r="I49" s="2"/>
      <c r="J49" s="2"/>
    </row>
    <row r="50" s="1" customFormat="1" ht="48" spans="1:10">
      <c r="A50" s="7">
        <v>46</v>
      </c>
      <c r="B50" s="8" t="s">
        <v>113</v>
      </c>
      <c r="C50" s="8" t="s">
        <v>114</v>
      </c>
      <c r="D50" s="7" t="s">
        <v>115</v>
      </c>
      <c r="E50" s="7">
        <v>59.2</v>
      </c>
      <c r="F50" s="11">
        <v>60</v>
      </c>
      <c r="G50" s="7">
        <f t="shared" si="2"/>
        <v>3552</v>
      </c>
      <c r="H50" s="10" t="s">
        <v>85</v>
      </c>
      <c r="I50" s="2"/>
      <c r="J50" s="2"/>
    </row>
    <row r="51" s="1" customFormat="1" ht="48" spans="1:10">
      <c r="A51" s="7">
        <v>47</v>
      </c>
      <c r="B51" s="8" t="s">
        <v>116</v>
      </c>
      <c r="C51" s="8" t="s">
        <v>117</v>
      </c>
      <c r="D51" s="7" t="s">
        <v>25</v>
      </c>
      <c r="E51" s="7">
        <v>8</v>
      </c>
      <c r="F51" s="11">
        <v>105</v>
      </c>
      <c r="G51" s="7">
        <f t="shared" si="2"/>
        <v>840</v>
      </c>
      <c r="H51" s="10" t="s">
        <v>85</v>
      </c>
      <c r="I51" s="2"/>
      <c r="J51" s="2"/>
    </row>
    <row r="52" s="1" customFormat="1" ht="60" spans="1:10">
      <c r="A52" s="7">
        <v>48</v>
      </c>
      <c r="B52" s="8" t="s">
        <v>118</v>
      </c>
      <c r="C52" s="8" t="s">
        <v>119</v>
      </c>
      <c r="D52" s="7" t="s">
        <v>120</v>
      </c>
      <c r="E52" s="7">
        <v>146</v>
      </c>
      <c r="F52" s="11">
        <v>115</v>
      </c>
      <c r="G52" s="7">
        <f t="shared" si="2"/>
        <v>16790</v>
      </c>
      <c r="H52" s="10" t="s">
        <v>85</v>
      </c>
      <c r="I52" s="2"/>
      <c r="J52" s="2"/>
    </row>
    <row r="53" s="1" customFormat="1" ht="72" spans="1:10">
      <c r="A53" s="7">
        <v>49</v>
      </c>
      <c r="B53" s="8" t="s">
        <v>121</v>
      </c>
      <c r="C53" s="8" t="s">
        <v>122</v>
      </c>
      <c r="D53" s="7" t="s">
        <v>120</v>
      </c>
      <c r="E53" s="7">
        <v>22</v>
      </c>
      <c r="F53" s="7">
        <v>132.76</v>
      </c>
      <c r="G53" s="7">
        <f t="shared" si="2"/>
        <v>2920.72</v>
      </c>
      <c r="H53" s="10" t="s">
        <v>85</v>
      </c>
      <c r="I53" s="2"/>
      <c r="J53" s="2"/>
    </row>
    <row r="54" s="1" customFormat="1" ht="60" spans="1:10">
      <c r="A54" s="7">
        <v>50</v>
      </c>
      <c r="B54" s="8" t="s">
        <v>123</v>
      </c>
      <c r="C54" s="8" t="s">
        <v>124</v>
      </c>
      <c r="D54" s="7" t="s">
        <v>75</v>
      </c>
      <c r="E54" s="7">
        <v>280</v>
      </c>
      <c r="F54" s="11">
        <v>20</v>
      </c>
      <c r="G54" s="7">
        <f t="shared" si="2"/>
        <v>5600</v>
      </c>
      <c r="H54" s="10" t="s">
        <v>85</v>
      </c>
      <c r="I54" s="2"/>
      <c r="J54" s="2"/>
    </row>
    <row r="55" s="1" customFormat="1" spans="1:10">
      <c r="A55" s="7">
        <v>51</v>
      </c>
      <c r="B55" s="8" t="s">
        <v>125</v>
      </c>
      <c r="C55" s="8"/>
      <c r="D55" s="7"/>
      <c r="E55" s="7"/>
      <c r="F55" s="7"/>
      <c r="G55" s="7"/>
      <c r="H55" s="10"/>
      <c r="I55" s="2"/>
      <c r="J55" s="2"/>
    </row>
    <row r="56" ht="120" spans="1:10">
      <c r="A56" s="7">
        <v>52</v>
      </c>
      <c r="B56" s="8" t="s">
        <v>126</v>
      </c>
      <c r="C56" s="8" t="s">
        <v>127</v>
      </c>
      <c r="D56" s="7" t="s">
        <v>25</v>
      </c>
      <c r="E56" s="7">
        <v>1</v>
      </c>
      <c r="F56" s="7">
        <v>8500</v>
      </c>
      <c r="G56" s="7">
        <f t="shared" ref="G56:G65" si="3">E56*F56</f>
        <v>8500</v>
      </c>
      <c r="H56" s="9" t="str">
        <f>_xlfn.DISPIMG("ID_B18A826B92424257B2A9BA17F905B2D7",1)</f>
        <v>=DISPIMG("ID_B18A826B92424257B2A9BA17F905B2D7",1)</v>
      </c>
      <c r="I56" s="2" t="e">
        <f>#REF!+#REF!+#REF!</f>
        <v>#REF!</v>
      </c>
      <c r="J56" s="2" t="e">
        <f t="shared" ref="J56:J63" si="4">I56/3</f>
        <v>#REF!</v>
      </c>
    </row>
    <row r="57" ht="91.2" spans="1:10">
      <c r="A57" s="7">
        <v>53</v>
      </c>
      <c r="B57" s="8" t="s">
        <v>128</v>
      </c>
      <c r="C57" s="8" t="s">
        <v>129</v>
      </c>
      <c r="D57" s="7" t="s">
        <v>25</v>
      </c>
      <c r="E57" s="7">
        <v>1</v>
      </c>
      <c r="F57" s="7">
        <v>1716</v>
      </c>
      <c r="G57" s="7">
        <f t="shared" si="3"/>
        <v>1716</v>
      </c>
      <c r="H57" s="9" t="str">
        <f>_xlfn.DISPIMG("ID_1D9EED343D03451F819F8991374D4261",1)</f>
        <v>=DISPIMG("ID_1D9EED343D03451F819F8991374D4261",1)</v>
      </c>
      <c r="I57" s="2" t="e">
        <f>#REF!+#REF!+#REF!</f>
        <v>#REF!</v>
      </c>
      <c r="J57" s="2" t="e">
        <f t="shared" si="4"/>
        <v>#REF!</v>
      </c>
    </row>
    <row r="58" ht="84" spans="1:10">
      <c r="A58" s="7">
        <v>54</v>
      </c>
      <c r="B58" s="8" t="s">
        <v>130</v>
      </c>
      <c r="C58" s="8" t="s">
        <v>131</v>
      </c>
      <c r="D58" s="7" t="s">
        <v>25</v>
      </c>
      <c r="E58" s="7">
        <v>1</v>
      </c>
      <c r="F58" s="7">
        <v>5626.67</v>
      </c>
      <c r="G58" s="7">
        <f t="shared" si="3"/>
        <v>5626.67</v>
      </c>
      <c r="H58" s="9" t="str">
        <f>_xlfn.DISPIMG("ID_2A62A7FC1A6A4E5E9C35CEB26A6BC662",1)</f>
        <v>=DISPIMG("ID_2A62A7FC1A6A4E5E9C35CEB26A6BC662",1)</v>
      </c>
      <c r="I58" s="2" t="e">
        <f>#REF!+#REF!+#REF!</f>
        <v>#REF!</v>
      </c>
      <c r="J58" s="2" t="e">
        <f t="shared" si="4"/>
        <v>#REF!</v>
      </c>
    </row>
    <row r="59" ht="108.6" spans="1:10">
      <c r="A59" s="7">
        <v>55</v>
      </c>
      <c r="B59" s="8" t="s">
        <v>132</v>
      </c>
      <c r="C59" s="8" t="s">
        <v>133</v>
      </c>
      <c r="D59" s="7" t="s">
        <v>25</v>
      </c>
      <c r="E59" s="7">
        <v>1</v>
      </c>
      <c r="F59" s="7">
        <v>2600</v>
      </c>
      <c r="G59" s="7">
        <f t="shared" si="3"/>
        <v>2600</v>
      </c>
      <c r="H59" s="9" t="str">
        <f>_xlfn.DISPIMG("ID_D0D6349696AB4740BAECC85B413C5A9C",1)</f>
        <v>=DISPIMG("ID_D0D6349696AB4740BAECC85B413C5A9C",1)</v>
      </c>
      <c r="I59" s="2" t="e">
        <f>#REF!+#REF!+#REF!</f>
        <v>#REF!</v>
      </c>
      <c r="J59" s="2" t="e">
        <f t="shared" si="4"/>
        <v>#REF!</v>
      </c>
    </row>
    <row r="60" ht="84" spans="1:10">
      <c r="A60" s="7">
        <v>56</v>
      </c>
      <c r="B60" s="8" t="s">
        <v>134</v>
      </c>
      <c r="C60" s="8" t="s">
        <v>135</v>
      </c>
      <c r="D60" s="7" t="s">
        <v>25</v>
      </c>
      <c r="E60" s="7">
        <v>1</v>
      </c>
      <c r="F60" s="7">
        <v>10910</v>
      </c>
      <c r="G60" s="7">
        <f t="shared" si="3"/>
        <v>10910</v>
      </c>
      <c r="H60" s="9" t="str">
        <f>_xlfn.DISPIMG("ID_6297A48E6DF34659817FE5E097F62ECE",1)</f>
        <v>=DISPIMG("ID_6297A48E6DF34659817FE5E097F62ECE",1)</v>
      </c>
      <c r="I60" s="2" t="e">
        <f>#REF!+#REF!+#REF!</f>
        <v>#REF!</v>
      </c>
      <c r="J60" s="2" t="e">
        <f t="shared" si="4"/>
        <v>#REF!</v>
      </c>
    </row>
    <row r="61" ht="72" spans="1:10">
      <c r="A61" s="7">
        <v>57</v>
      </c>
      <c r="B61" s="8" t="s">
        <v>136</v>
      </c>
      <c r="C61" s="8" t="s">
        <v>137</v>
      </c>
      <c r="D61" s="7" t="s">
        <v>25</v>
      </c>
      <c r="E61" s="7">
        <v>1</v>
      </c>
      <c r="F61" s="7">
        <v>19426.66</v>
      </c>
      <c r="G61" s="7">
        <f t="shared" si="3"/>
        <v>19426.66</v>
      </c>
      <c r="H61" s="9" t="str">
        <f>_xlfn.DISPIMG("ID_230C7E975D3F4D49A92FED1E4F6381A3",1)</f>
        <v>=DISPIMG("ID_230C7E975D3F4D49A92FED1E4F6381A3",1)</v>
      </c>
      <c r="I61" s="2" t="e">
        <f>#REF!+#REF!+#REF!</f>
        <v>#REF!</v>
      </c>
      <c r="J61" s="2" t="e">
        <f t="shared" si="4"/>
        <v>#REF!</v>
      </c>
    </row>
    <row r="62" ht="84" spans="1:10">
      <c r="A62" s="7">
        <v>58</v>
      </c>
      <c r="B62" s="8" t="s">
        <v>138</v>
      </c>
      <c r="C62" s="8" t="s">
        <v>139</v>
      </c>
      <c r="D62" s="7" t="s">
        <v>25</v>
      </c>
      <c r="E62" s="7">
        <v>1</v>
      </c>
      <c r="F62" s="7">
        <v>9880</v>
      </c>
      <c r="G62" s="7">
        <f t="shared" si="3"/>
        <v>9880</v>
      </c>
      <c r="H62" s="9" t="str">
        <f>_xlfn.DISPIMG("ID_364DF5FE8E7F44D8840E6411D1775AF4",1)</f>
        <v>=DISPIMG("ID_364DF5FE8E7F44D8840E6411D1775AF4",1)</v>
      </c>
      <c r="I62" s="2" t="e">
        <f>#REF!+#REF!+#REF!</f>
        <v>#REF!</v>
      </c>
      <c r="J62" s="2" t="e">
        <f t="shared" si="4"/>
        <v>#REF!</v>
      </c>
    </row>
    <row r="63" ht="84" spans="1:10">
      <c r="A63" s="7">
        <v>59</v>
      </c>
      <c r="B63" s="8" t="s">
        <v>138</v>
      </c>
      <c r="C63" s="8" t="s">
        <v>140</v>
      </c>
      <c r="D63" s="7" t="s">
        <v>25</v>
      </c>
      <c r="E63" s="7">
        <v>1</v>
      </c>
      <c r="F63" s="7">
        <v>460</v>
      </c>
      <c r="G63" s="7">
        <f t="shared" si="3"/>
        <v>460</v>
      </c>
      <c r="H63" s="9" t="str">
        <f>_xlfn.DISPIMG("ID_FF2B9B31C659463AB15C6515C4321A60",1)</f>
        <v>=DISPIMG("ID_FF2B9B31C659463AB15C6515C4321A60",1)</v>
      </c>
      <c r="I63" s="2" t="e">
        <f>#REF!+#REF!+#REF!</f>
        <v>#REF!</v>
      </c>
      <c r="J63" s="2" t="e">
        <f t="shared" si="4"/>
        <v>#REF!</v>
      </c>
    </row>
    <row r="64" s="1" customFormat="1" ht="84" spans="1:10">
      <c r="A64" s="7">
        <v>60</v>
      </c>
      <c r="B64" s="8" t="s">
        <v>141</v>
      </c>
      <c r="C64" s="8" t="s">
        <v>142</v>
      </c>
      <c r="D64" s="7"/>
      <c r="E64" s="7">
        <v>1</v>
      </c>
      <c r="F64" s="7">
        <v>11424</v>
      </c>
      <c r="G64" s="7">
        <f t="shared" si="3"/>
        <v>11424</v>
      </c>
      <c r="H64" s="9" t="str">
        <f>_xlfn.DISPIMG("ID_8639077ECBD74B33B26F13260DD6829D",1)</f>
        <v>=DISPIMG("ID_8639077ECBD74B33B26F13260DD6829D",1)</v>
      </c>
      <c r="I64" s="2"/>
      <c r="J64" s="2"/>
    </row>
    <row r="65" s="1" customFormat="1" ht="96" spans="1:10">
      <c r="A65" s="7">
        <v>61</v>
      </c>
      <c r="B65" s="8" t="s">
        <v>143</v>
      </c>
      <c r="C65" s="8" t="s">
        <v>144</v>
      </c>
      <c r="D65" s="7"/>
      <c r="E65" s="7">
        <v>1</v>
      </c>
      <c r="F65" s="7">
        <v>44710.4</v>
      </c>
      <c r="G65" s="7">
        <f t="shared" si="3"/>
        <v>44710.4</v>
      </c>
      <c r="H65" s="9" t="str">
        <f>_xlfn.DISPIMG("ID_EB8454BB96704B37B2AC64678B286091",1)</f>
        <v>=DISPIMG("ID_EB8454BB96704B37B2AC64678B286091",1)</v>
      </c>
      <c r="I65" s="2"/>
      <c r="J65" s="2"/>
    </row>
    <row r="66" s="2" customFormat="1" ht="31" customHeight="1" spans="1:8">
      <c r="A66" s="7">
        <v>62</v>
      </c>
      <c r="B66" s="13"/>
      <c r="C66" s="13" t="s">
        <v>145</v>
      </c>
      <c r="D66" s="13"/>
      <c r="E66" s="13"/>
      <c r="F66" s="13"/>
      <c r="G66" s="13">
        <f>SUM(G6:G65)</f>
        <v>413999.62</v>
      </c>
      <c r="H66" s="13"/>
    </row>
    <row r="67" s="3" customFormat="1" ht="31" customHeight="1" spans="1:8">
      <c r="A67" s="7">
        <v>63</v>
      </c>
      <c r="B67" s="14"/>
      <c r="C67" s="14" t="s">
        <v>146</v>
      </c>
      <c r="D67" s="14"/>
      <c r="E67" s="14"/>
      <c r="F67" s="14"/>
      <c r="G67" s="14">
        <f>ROUND(G66*0.09,2)</f>
        <v>37259.97</v>
      </c>
      <c r="H67" s="14"/>
    </row>
    <row r="68" s="2" customFormat="1" ht="31" customHeight="1" spans="1:11">
      <c r="A68" s="7">
        <v>64</v>
      </c>
      <c r="B68" s="13"/>
      <c r="C68" s="13" t="s">
        <v>147</v>
      </c>
      <c r="D68" s="13"/>
      <c r="E68" s="13"/>
      <c r="F68" s="13"/>
      <c r="G68" s="13">
        <f>G66+G67</f>
        <v>451259.59</v>
      </c>
      <c r="H68" s="13"/>
      <c r="K68" s="2">
        <v>451259.59</v>
      </c>
    </row>
  </sheetData>
  <mergeCells count="8">
    <mergeCell ref="A1:H1"/>
    <mergeCell ref="A2:H2"/>
    <mergeCell ref="F3:H3"/>
    <mergeCell ref="A3:A4"/>
    <mergeCell ref="B3:B4"/>
    <mergeCell ref="C3:C4"/>
    <mergeCell ref="D3:D4"/>
    <mergeCell ref="E3:E4"/>
  </mergeCells>
  <printOptions horizontalCentered="1"/>
  <pageMargins left="0.118055555555556" right="0.118055555555556" top="0.594444444444444" bottom="0" header="0.594444444444444" footer="0"/>
  <pageSetup paperSize="9" scale="76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8"/>
  <sheetViews>
    <sheetView showGridLines="0" view="pageBreakPreview" zoomScaleNormal="100" workbookViewId="0">
      <pane xSplit="3" ySplit="4" topLeftCell="D27" activePane="bottomRight" state="frozen"/>
      <selection/>
      <selection pane="topRight"/>
      <selection pane="bottomLeft"/>
      <selection pane="bottomRight" activeCell="A2" sqref="A2:H2"/>
    </sheetView>
  </sheetViews>
  <sheetFormatPr defaultColWidth="9" defaultRowHeight="12" outlineLevelCol="7"/>
  <cols>
    <col min="1" max="1" width="7.5047619047619" style="1" customWidth="1"/>
    <col min="2" max="2" width="15.2857142857143" style="1" customWidth="1"/>
    <col min="3" max="3" width="45.8571428571429" style="1" customWidth="1"/>
    <col min="4" max="4" width="8.71428571428571" style="1" customWidth="1"/>
    <col min="5" max="5" width="7.71428571428571" style="4" customWidth="1"/>
    <col min="6" max="6" width="10" style="4" customWidth="1"/>
    <col min="7" max="7" width="14" style="4" customWidth="1"/>
    <col min="8" max="8" width="39.1428571428571" style="4" customWidth="1"/>
    <col min="9" max="16384" width="9" style="1"/>
  </cols>
  <sheetData>
    <row r="1" ht="25.5" spans="1:8">
      <c r="A1" s="5" t="s">
        <v>11</v>
      </c>
      <c r="B1" s="5"/>
      <c r="C1" s="5"/>
      <c r="D1" s="5"/>
      <c r="E1" s="5"/>
      <c r="F1" s="5"/>
      <c r="G1" s="5"/>
      <c r="H1" s="5"/>
    </row>
    <row r="2" ht="29" customHeight="1" spans="1:8">
      <c r="A2" s="6" t="s">
        <v>12</v>
      </c>
      <c r="B2" s="6"/>
      <c r="C2" s="6"/>
      <c r="D2" s="6"/>
      <c r="E2" s="6"/>
      <c r="F2" s="6"/>
      <c r="G2" s="6"/>
      <c r="H2" s="6"/>
    </row>
    <row r="3" ht="18" customHeight="1" spans="1:8">
      <c r="A3" s="7" t="s">
        <v>13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/>
      <c r="H3" s="7"/>
    </row>
    <row r="4" ht="18" customHeight="1" spans="1:8">
      <c r="A4" s="7"/>
      <c r="B4" s="7"/>
      <c r="C4" s="7"/>
      <c r="D4" s="7"/>
      <c r="E4" s="7"/>
      <c r="F4" s="7" t="s">
        <v>19</v>
      </c>
      <c r="G4" s="7" t="s">
        <v>20</v>
      </c>
      <c r="H4" s="7" t="s">
        <v>21</v>
      </c>
    </row>
    <row r="5" ht="18" customHeight="1" spans="1:8">
      <c r="A5" s="7">
        <v>1</v>
      </c>
      <c r="B5" s="8" t="s">
        <v>22</v>
      </c>
      <c r="C5" s="8"/>
      <c r="D5" s="8"/>
      <c r="E5" s="7"/>
      <c r="F5" s="7"/>
      <c r="G5" s="7"/>
      <c r="H5" s="7"/>
    </row>
    <row r="6" ht="409.5" spans="1:8">
      <c r="A6" s="7">
        <v>2</v>
      </c>
      <c r="B6" s="8" t="s">
        <v>23</v>
      </c>
      <c r="C6" s="8" t="s">
        <v>24</v>
      </c>
      <c r="D6" s="7" t="s">
        <v>25</v>
      </c>
      <c r="E6" s="7" t="s">
        <v>26</v>
      </c>
      <c r="F6" s="7"/>
      <c r="G6" s="7"/>
      <c r="H6" s="9" t="str">
        <f>_xlfn.DISPIMG("ID_CF005F4A194346E6A56A966CD8B07571",1)</f>
        <v>=DISPIMG("ID_CF005F4A194346E6A56A966CD8B07571",1)</v>
      </c>
    </row>
    <row r="7" ht="170.8" spans="1:8">
      <c r="A7" s="7">
        <v>3</v>
      </c>
      <c r="B7" s="8" t="s">
        <v>27</v>
      </c>
      <c r="C7" s="8" t="s">
        <v>28</v>
      </c>
      <c r="D7" s="7" t="s">
        <v>25</v>
      </c>
      <c r="E7" s="7" t="s">
        <v>26</v>
      </c>
      <c r="F7" s="7"/>
      <c r="G7" s="7"/>
      <c r="H7" s="10" t="str">
        <f>_xlfn.DISPIMG("ID_B81CC73E44A647D3AEA1F76AE9047F85",1)</f>
        <v>=DISPIMG("ID_B81CC73E44A647D3AEA1F76AE9047F85",1)</v>
      </c>
    </row>
    <row r="8" ht="172.95" spans="1:8">
      <c r="A8" s="7">
        <v>4</v>
      </c>
      <c r="B8" s="8" t="s">
        <v>29</v>
      </c>
      <c r="C8" s="8" t="s">
        <v>30</v>
      </c>
      <c r="D8" s="7" t="s">
        <v>25</v>
      </c>
      <c r="E8" s="7" t="s">
        <v>26</v>
      </c>
      <c r="F8" s="7"/>
      <c r="G8" s="7"/>
      <c r="H8" s="10" t="str">
        <f>_xlfn.DISPIMG("ID_F48332D21C7D4778930CF8E3BF5729A6",1)</f>
        <v>=DISPIMG("ID_F48332D21C7D4778930CF8E3BF5729A6",1)</v>
      </c>
    </row>
    <row r="9" ht="409.5" spans="1:8">
      <c r="A9" s="7">
        <v>5</v>
      </c>
      <c r="B9" s="8" t="s">
        <v>31</v>
      </c>
      <c r="C9" s="8" t="s">
        <v>32</v>
      </c>
      <c r="D9" s="7" t="s">
        <v>25</v>
      </c>
      <c r="E9" s="7" t="s">
        <v>33</v>
      </c>
      <c r="F9" s="7"/>
      <c r="G9" s="7"/>
      <c r="H9" s="10" t="str">
        <f>_xlfn.DISPIMG("ID_BDC0392EAAB0498AA277FACD78B0465E",1)</f>
        <v>=DISPIMG("ID_BDC0392EAAB0498AA277FACD78B0465E",1)</v>
      </c>
    </row>
    <row r="10" ht="195.35" spans="1:8">
      <c r="A10" s="7">
        <v>6</v>
      </c>
      <c r="B10" s="8" t="s">
        <v>34</v>
      </c>
      <c r="C10" s="8" t="s">
        <v>35</v>
      </c>
      <c r="D10" s="7" t="s">
        <v>25</v>
      </c>
      <c r="E10" s="7" t="s">
        <v>36</v>
      </c>
      <c r="F10" s="7"/>
      <c r="G10" s="7"/>
      <c r="H10" s="10" t="str">
        <f>_xlfn.DISPIMG("ID_E7127FBD9F434CB7A43E7454D74DAB44",1)</f>
        <v>=DISPIMG("ID_E7127FBD9F434CB7A43E7454D74DAB44",1)</v>
      </c>
    </row>
    <row r="11" ht="197.7" spans="1:8">
      <c r="A11" s="7">
        <v>7</v>
      </c>
      <c r="B11" s="8" t="s">
        <v>37</v>
      </c>
      <c r="C11" s="8" t="s">
        <v>35</v>
      </c>
      <c r="D11" s="7" t="s">
        <v>25</v>
      </c>
      <c r="E11" s="7" t="s">
        <v>26</v>
      </c>
      <c r="F11" s="7"/>
      <c r="G11" s="7"/>
      <c r="H11" s="10" t="str">
        <f>_xlfn.DISPIMG("ID_67F8B71AC5564464849D48DA3331E4A3",1)</f>
        <v>=DISPIMG("ID_67F8B71AC5564464849D48DA3331E4A3",1)</v>
      </c>
    </row>
    <row r="12" ht="189.35" spans="1:8">
      <c r="A12" s="7">
        <v>8</v>
      </c>
      <c r="B12" s="8" t="s">
        <v>38</v>
      </c>
      <c r="C12" s="8" t="s">
        <v>39</v>
      </c>
      <c r="D12" s="7" t="s">
        <v>25</v>
      </c>
      <c r="E12" s="7" t="s">
        <v>33</v>
      </c>
      <c r="F12" s="7"/>
      <c r="G12" s="7"/>
      <c r="H12" s="10" t="str">
        <f>_xlfn.DISPIMG("ID_567B86DAF15744019E37CF81F28FF7D7",1)</f>
        <v>=DISPIMG("ID_567B86DAF15744019E37CF81F28FF7D7",1)</v>
      </c>
    </row>
    <row r="13" ht="164.75" spans="1:8">
      <c r="A13" s="7">
        <v>9</v>
      </c>
      <c r="B13" s="8" t="s">
        <v>40</v>
      </c>
      <c r="C13" s="8" t="s">
        <v>41</v>
      </c>
      <c r="D13" s="7" t="s">
        <v>25</v>
      </c>
      <c r="E13" s="7" t="s">
        <v>42</v>
      </c>
      <c r="F13" s="7"/>
      <c r="G13" s="7"/>
      <c r="H13" s="10" t="str">
        <f>_xlfn.DISPIMG("ID_F3420A1D085B4B8D9858429AFB3C2CDF",1)</f>
        <v>=DISPIMG("ID_F3420A1D085B4B8D9858429AFB3C2CDF",1)</v>
      </c>
    </row>
    <row r="14" ht="180.7" spans="1:8">
      <c r="A14" s="7">
        <v>10</v>
      </c>
      <c r="B14" s="8" t="s">
        <v>43</v>
      </c>
      <c r="C14" s="8" t="s">
        <v>44</v>
      </c>
      <c r="D14" s="7" t="s">
        <v>25</v>
      </c>
      <c r="E14" s="7" t="s">
        <v>36</v>
      </c>
      <c r="F14" s="7"/>
      <c r="G14" s="7"/>
      <c r="H14" s="10" t="str">
        <f>_xlfn.DISPIMG("ID_1DA0679706C84F70B6474B8F02A4F167",1)</f>
        <v>=DISPIMG("ID_1DA0679706C84F70B6474B8F02A4F167",1)</v>
      </c>
    </row>
    <row r="15" ht="180.6" spans="1:8">
      <c r="A15" s="7">
        <v>11</v>
      </c>
      <c r="B15" s="8" t="s">
        <v>45</v>
      </c>
      <c r="C15" s="8" t="s">
        <v>46</v>
      </c>
      <c r="D15" s="7" t="s">
        <v>25</v>
      </c>
      <c r="E15" s="7" t="s">
        <v>33</v>
      </c>
      <c r="F15" s="7"/>
      <c r="G15" s="7"/>
      <c r="H15" s="10" t="str">
        <f>_xlfn.DISPIMG("ID_0FC4FA8ECECE4BC6925364578C3077B0",1)</f>
        <v>=DISPIMG("ID_0FC4FA8ECECE4BC6925364578C3077B0",1)</v>
      </c>
    </row>
    <row r="16" ht="172.7" spans="1:8">
      <c r="A16" s="7">
        <v>12</v>
      </c>
      <c r="B16" s="8" t="s">
        <v>47</v>
      </c>
      <c r="C16" s="8" t="s">
        <v>48</v>
      </c>
      <c r="D16" s="7" t="s">
        <v>25</v>
      </c>
      <c r="E16" s="7" t="s">
        <v>26</v>
      </c>
      <c r="F16" s="7"/>
      <c r="G16" s="7"/>
      <c r="H16" s="10" t="str">
        <f>_xlfn.DISPIMG("ID_BDCA594DC0384051A10C7DF0D08A8BDF",1)</f>
        <v>=DISPIMG("ID_BDCA594DC0384051A10C7DF0D08A8BDF",1)</v>
      </c>
    </row>
    <row r="17" ht="180.75" spans="1:8">
      <c r="A17" s="7">
        <v>13</v>
      </c>
      <c r="B17" s="8" t="s">
        <v>49</v>
      </c>
      <c r="C17" s="8" t="s">
        <v>50</v>
      </c>
      <c r="D17" s="7" t="s">
        <v>25</v>
      </c>
      <c r="E17" s="7" t="s">
        <v>51</v>
      </c>
      <c r="F17" s="7"/>
      <c r="G17" s="7"/>
      <c r="H17" s="10" t="str">
        <f>_xlfn.DISPIMG("ID_7FB9E5BFFE2A483C82DA36AB61D73680",1)</f>
        <v>=DISPIMG("ID_7FB9E5BFFE2A483C82DA36AB61D73680",1)</v>
      </c>
    </row>
    <row r="18" ht="170.25" spans="1:8">
      <c r="A18" s="7">
        <v>14</v>
      </c>
      <c r="B18" s="8" t="s">
        <v>52</v>
      </c>
      <c r="C18" s="8" t="s">
        <v>53</v>
      </c>
      <c r="D18" s="7" t="s">
        <v>25</v>
      </c>
      <c r="E18" s="7" t="s">
        <v>51</v>
      </c>
      <c r="F18" s="7"/>
      <c r="G18" s="7"/>
      <c r="H18" s="10" t="str">
        <f>_xlfn.DISPIMG("ID_FD901A3D68204544894746A6B2F2E1FE",1)</f>
        <v>=DISPIMG("ID_FD901A3D68204544894746A6B2F2E1FE",1)</v>
      </c>
    </row>
    <row r="19" ht="157.55" spans="1:8">
      <c r="A19" s="7">
        <v>15</v>
      </c>
      <c r="B19" s="8" t="s">
        <v>54</v>
      </c>
      <c r="C19" s="8" t="s">
        <v>55</v>
      </c>
      <c r="D19" s="7" t="s">
        <v>25</v>
      </c>
      <c r="E19" s="7" t="s">
        <v>56</v>
      </c>
      <c r="F19" s="7"/>
      <c r="G19" s="7"/>
      <c r="H19" s="10" t="str">
        <f>_xlfn.DISPIMG("ID_B86AE41D2DEF41DAA51CB4ED08062EFB",1)</f>
        <v>=DISPIMG("ID_B86AE41D2DEF41DAA51CB4ED08062EFB",1)</v>
      </c>
    </row>
    <row r="20" ht="175.95" spans="1:8">
      <c r="A20" s="7">
        <v>16</v>
      </c>
      <c r="B20" s="8" t="s">
        <v>57</v>
      </c>
      <c r="C20" s="8" t="s">
        <v>58</v>
      </c>
      <c r="D20" s="7" t="s">
        <v>25</v>
      </c>
      <c r="E20" s="7" t="s">
        <v>42</v>
      </c>
      <c r="F20" s="7"/>
      <c r="G20" s="7"/>
      <c r="H20" s="10" t="str">
        <f>_xlfn.DISPIMG("ID_A84062020C4A43CDB9B8BC09F81BC218",1)</f>
        <v>=DISPIMG("ID_A84062020C4A43CDB9B8BC09F81BC218",1)</v>
      </c>
    </row>
    <row r="21" ht="160.05" spans="1:8">
      <c r="A21" s="7">
        <v>17</v>
      </c>
      <c r="B21" s="8" t="s">
        <v>59</v>
      </c>
      <c r="C21" s="8" t="s">
        <v>60</v>
      </c>
      <c r="D21" s="7" t="s">
        <v>25</v>
      </c>
      <c r="E21" s="7" t="s">
        <v>61</v>
      </c>
      <c r="F21" s="7"/>
      <c r="G21" s="7"/>
      <c r="H21" s="10" t="str">
        <f>_xlfn.DISPIMG("ID_E50B4EABB0F34BA5BFDC783864DFDCB1",1)</f>
        <v>=DISPIMG("ID_E50B4EABB0F34BA5BFDC783864DFDCB1",1)</v>
      </c>
    </row>
    <row r="22" ht="164.7" spans="1:8">
      <c r="A22" s="7">
        <v>18</v>
      </c>
      <c r="B22" s="8" t="s">
        <v>62</v>
      </c>
      <c r="C22" s="8" t="s">
        <v>63</v>
      </c>
      <c r="D22" s="7" t="s">
        <v>25</v>
      </c>
      <c r="E22" s="7" t="s">
        <v>64</v>
      </c>
      <c r="F22" s="7"/>
      <c r="G22" s="7"/>
      <c r="H22" s="10" t="str">
        <f>_xlfn.DISPIMG("ID_95BACE3E90574098AFE50D3124DD06AF",1)</f>
        <v>=DISPIMG("ID_95BACE3E90574098AFE50D3124DD06AF",1)</v>
      </c>
    </row>
    <row r="23" ht="167.5" spans="1:8">
      <c r="A23" s="7">
        <v>19</v>
      </c>
      <c r="B23" s="8" t="s">
        <v>65</v>
      </c>
      <c r="C23" s="8" t="s">
        <v>66</v>
      </c>
      <c r="D23" s="7" t="s">
        <v>25</v>
      </c>
      <c r="E23" s="7" t="s">
        <v>67</v>
      </c>
      <c r="F23" s="7"/>
      <c r="G23" s="7"/>
      <c r="H23" s="10" t="str">
        <f>_xlfn.DISPIMG("ID_A5BDDD234F8F4A3BA475AD7D1FE61ECF",1)</f>
        <v>=DISPIMG("ID_A5BDDD234F8F4A3BA475AD7D1FE61ECF",1)</v>
      </c>
    </row>
    <row r="24" ht="171.25" spans="1:8">
      <c r="A24" s="7">
        <v>20</v>
      </c>
      <c r="B24" s="8" t="s">
        <v>68</v>
      </c>
      <c r="C24" s="8" t="s">
        <v>69</v>
      </c>
      <c r="D24" s="7" t="s">
        <v>25</v>
      </c>
      <c r="E24" s="7" t="s">
        <v>70</v>
      </c>
      <c r="F24" s="7"/>
      <c r="G24" s="7"/>
      <c r="H24" s="10" t="str">
        <f>_xlfn.DISPIMG("ID_FAA55DAB9FDB43988CC5ED8FB266161B",1)</f>
        <v>=DISPIMG("ID_FAA55DAB9FDB43988CC5ED8FB266161B",1)</v>
      </c>
    </row>
    <row r="25" ht="169.75" spans="1:8">
      <c r="A25" s="7">
        <v>21</v>
      </c>
      <c r="B25" s="8" t="s">
        <v>71</v>
      </c>
      <c r="C25" s="8" t="s">
        <v>72</v>
      </c>
      <c r="D25" s="7" t="s">
        <v>25</v>
      </c>
      <c r="E25" s="7" t="s">
        <v>36</v>
      </c>
      <c r="F25" s="7"/>
      <c r="G25" s="7"/>
      <c r="H25" s="10" t="str">
        <f>_xlfn.DISPIMG("ID_E8614200880E4F0181B79ACD71DE47F0",1)</f>
        <v>=DISPIMG("ID_E8614200880E4F0181B79ACD71DE47F0",1)</v>
      </c>
    </row>
    <row r="26" ht="176.55" spans="1:8">
      <c r="A26" s="7">
        <v>22</v>
      </c>
      <c r="B26" s="8" t="s">
        <v>73</v>
      </c>
      <c r="C26" s="8" t="s">
        <v>74</v>
      </c>
      <c r="D26" s="7" t="s">
        <v>75</v>
      </c>
      <c r="E26" s="7" t="s">
        <v>36</v>
      </c>
      <c r="F26" s="7"/>
      <c r="G26" s="7"/>
      <c r="H26" s="10" t="str">
        <f>_xlfn.DISPIMG("ID_9C62299C171149208798A552EFC6D204",1)</f>
        <v>=DISPIMG("ID_9C62299C171149208798A552EFC6D204",1)</v>
      </c>
    </row>
    <row r="27" ht="151.65" spans="1:8">
      <c r="A27" s="7">
        <v>23</v>
      </c>
      <c r="B27" s="8" t="s">
        <v>76</v>
      </c>
      <c r="C27" s="8" t="s">
        <v>77</v>
      </c>
      <c r="D27" s="7" t="s">
        <v>75</v>
      </c>
      <c r="E27" s="7" t="s">
        <v>26</v>
      </c>
      <c r="F27" s="7"/>
      <c r="G27" s="7"/>
      <c r="H27" s="10" t="str">
        <f>_xlfn.DISPIMG("ID_305769ED9F01455083F14275A30E620F",1)</f>
        <v>=DISPIMG("ID_305769ED9F01455083F14275A30E620F",1)</v>
      </c>
    </row>
    <row r="28" ht="154.25" spans="1:8">
      <c r="A28" s="7">
        <v>24</v>
      </c>
      <c r="B28" s="8" t="s">
        <v>78</v>
      </c>
      <c r="C28" s="8" t="s">
        <v>79</v>
      </c>
      <c r="D28" s="7" t="s">
        <v>75</v>
      </c>
      <c r="E28" s="7" t="s">
        <v>80</v>
      </c>
      <c r="F28" s="7"/>
      <c r="G28" s="7"/>
      <c r="H28" s="10" t="str">
        <f>_xlfn.DISPIMG("ID_14F18E55DF7D4A0F869BFD633D6CB59F",1)</f>
        <v>=DISPIMG("ID_14F18E55DF7D4A0F869BFD633D6CB59F",1)</v>
      </c>
    </row>
    <row r="29" s="1" customFormat="1" spans="1:8">
      <c r="A29" s="7">
        <v>25</v>
      </c>
      <c r="B29" s="8" t="s">
        <v>81</v>
      </c>
      <c r="C29" s="8"/>
      <c r="D29" s="8"/>
      <c r="E29" s="7"/>
      <c r="F29" s="7"/>
      <c r="G29" s="11"/>
      <c r="H29" s="7"/>
    </row>
    <row r="30" ht="48" spans="1:8">
      <c r="A30" s="7">
        <v>26</v>
      </c>
      <c r="B30" s="8" t="s">
        <v>82</v>
      </c>
      <c r="C30" s="8" t="s">
        <v>83</v>
      </c>
      <c r="D30" s="7" t="s">
        <v>84</v>
      </c>
      <c r="E30" s="7">
        <v>798.27</v>
      </c>
      <c r="F30" s="7"/>
      <c r="G30" s="7"/>
      <c r="H30" s="10" t="s">
        <v>85</v>
      </c>
    </row>
    <row r="31" ht="48" spans="1:8">
      <c r="A31" s="7">
        <v>27</v>
      </c>
      <c r="B31" s="8" t="s">
        <v>82</v>
      </c>
      <c r="C31" s="8" t="s">
        <v>86</v>
      </c>
      <c r="D31" s="7" t="s">
        <v>84</v>
      </c>
      <c r="E31" s="7">
        <v>151.04</v>
      </c>
      <c r="F31" s="7"/>
      <c r="G31" s="7"/>
      <c r="H31" s="10" t="s">
        <v>85</v>
      </c>
    </row>
    <row r="32" ht="36" spans="1:8">
      <c r="A32" s="7">
        <v>28</v>
      </c>
      <c r="B32" s="8" t="s">
        <v>82</v>
      </c>
      <c r="C32" s="8" t="s">
        <v>87</v>
      </c>
      <c r="D32" s="7" t="s">
        <v>84</v>
      </c>
      <c r="E32" s="7">
        <v>28.32</v>
      </c>
      <c r="F32" s="7"/>
      <c r="G32" s="7"/>
      <c r="H32" s="10" t="s">
        <v>85</v>
      </c>
    </row>
    <row r="33" ht="48" spans="1:8">
      <c r="A33" s="7">
        <v>29</v>
      </c>
      <c r="B33" s="8" t="s">
        <v>88</v>
      </c>
      <c r="C33" s="8" t="s">
        <v>89</v>
      </c>
      <c r="D33" s="7" t="s">
        <v>84</v>
      </c>
      <c r="E33" s="7">
        <v>3409.37</v>
      </c>
      <c r="F33" s="7"/>
      <c r="G33" s="7"/>
      <c r="H33" s="10" t="s">
        <v>85</v>
      </c>
    </row>
    <row r="34" ht="48" spans="1:8">
      <c r="A34" s="7">
        <v>30</v>
      </c>
      <c r="B34" s="8" t="s">
        <v>88</v>
      </c>
      <c r="C34" s="8" t="s">
        <v>90</v>
      </c>
      <c r="D34" s="7" t="s">
        <v>84</v>
      </c>
      <c r="E34" s="7">
        <v>819.91</v>
      </c>
      <c r="F34" s="7"/>
      <c r="G34" s="7"/>
      <c r="H34" s="10" t="s">
        <v>85</v>
      </c>
    </row>
    <row r="35" ht="48" spans="1:8">
      <c r="A35" s="7">
        <v>31</v>
      </c>
      <c r="B35" s="8" t="s">
        <v>88</v>
      </c>
      <c r="C35" s="8" t="s">
        <v>91</v>
      </c>
      <c r="D35" s="7" t="s">
        <v>84</v>
      </c>
      <c r="E35" s="7" t="s">
        <v>92</v>
      </c>
      <c r="F35" s="7"/>
      <c r="G35" s="7"/>
      <c r="H35" s="10" t="s">
        <v>85</v>
      </c>
    </row>
    <row r="36" ht="48" spans="1:8">
      <c r="A36" s="7">
        <v>32</v>
      </c>
      <c r="B36" s="8" t="s">
        <v>93</v>
      </c>
      <c r="C36" s="8" t="s">
        <v>94</v>
      </c>
      <c r="D36" s="7" t="s">
        <v>84</v>
      </c>
      <c r="E36" s="7">
        <v>1565.87</v>
      </c>
      <c r="F36" s="7"/>
      <c r="G36" s="7"/>
      <c r="H36" s="10" t="s">
        <v>85</v>
      </c>
    </row>
    <row r="37" ht="48" spans="1:8">
      <c r="A37" s="7">
        <v>33</v>
      </c>
      <c r="B37" s="8" t="s">
        <v>93</v>
      </c>
      <c r="C37" s="8" t="s">
        <v>95</v>
      </c>
      <c r="D37" s="7" t="s">
        <v>84</v>
      </c>
      <c r="E37" s="7">
        <v>342.14</v>
      </c>
      <c r="F37" s="7"/>
      <c r="G37" s="7"/>
      <c r="H37" s="10" t="s">
        <v>85</v>
      </c>
    </row>
    <row r="38" ht="48" spans="1:8">
      <c r="A38" s="7">
        <v>34</v>
      </c>
      <c r="B38" s="8" t="s">
        <v>93</v>
      </c>
      <c r="C38" s="8" t="s">
        <v>96</v>
      </c>
      <c r="D38" s="7" t="s">
        <v>84</v>
      </c>
      <c r="E38" s="7">
        <v>51.32</v>
      </c>
      <c r="F38" s="7"/>
      <c r="G38" s="7"/>
      <c r="H38" s="10" t="s">
        <v>85</v>
      </c>
    </row>
    <row r="39" s="1" customFormat="1" ht="25" customHeight="1" spans="1:8">
      <c r="A39" s="7">
        <v>35</v>
      </c>
      <c r="B39" s="8" t="s">
        <v>97</v>
      </c>
      <c r="C39" s="8"/>
      <c r="D39" s="8"/>
      <c r="E39" s="7"/>
      <c r="F39" s="7"/>
      <c r="G39" s="7"/>
      <c r="H39" s="9"/>
    </row>
    <row r="40" s="1" customFormat="1" ht="60" spans="1:8">
      <c r="A40" s="7">
        <v>36</v>
      </c>
      <c r="B40" s="8" t="s">
        <v>98</v>
      </c>
      <c r="C40" s="8" t="s">
        <v>99</v>
      </c>
      <c r="D40" s="7" t="s">
        <v>75</v>
      </c>
      <c r="E40" s="7">
        <v>9</v>
      </c>
      <c r="F40" s="11"/>
      <c r="G40" s="7"/>
      <c r="H40" s="10" t="s">
        <v>85</v>
      </c>
    </row>
    <row r="41" s="1" customFormat="1" ht="60" spans="1:8">
      <c r="A41" s="7">
        <v>37</v>
      </c>
      <c r="B41" s="8" t="s">
        <v>100</v>
      </c>
      <c r="C41" s="8" t="s">
        <v>99</v>
      </c>
      <c r="D41" s="7" t="s">
        <v>75</v>
      </c>
      <c r="E41" s="7">
        <v>10</v>
      </c>
      <c r="F41" s="11"/>
      <c r="G41" s="7"/>
      <c r="H41" s="10" t="s">
        <v>85</v>
      </c>
    </row>
    <row r="42" s="1" customFormat="1" ht="60" spans="1:8">
      <c r="A42" s="7">
        <v>38</v>
      </c>
      <c r="B42" s="8" t="s">
        <v>101</v>
      </c>
      <c r="C42" s="8" t="s">
        <v>99</v>
      </c>
      <c r="D42" s="7" t="s">
        <v>75</v>
      </c>
      <c r="E42" s="7">
        <v>2</v>
      </c>
      <c r="F42" s="11"/>
      <c r="G42" s="7"/>
      <c r="H42" s="10" t="s">
        <v>85</v>
      </c>
    </row>
    <row r="43" s="1" customFormat="1" ht="60" spans="1:8">
      <c r="A43" s="7">
        <v>39</v>
      </c>
      <c r="B43" s="8" t="s">
        <v>102</v>
      </c>
      <c r="C43" s="8" t="s">
        <v>99</v>
      </c>
      <c r="D43" s="7" t="s">
        <v>75</v>
      </c>
      <c r="E43" s="7">
        <v>9</v>
      </c>
      <c r="F43" s="11"/>
      <c r="G43" s="7"/>
      <c r="H43" s="10" t="s">
        <v>85</v>
      </c>
    </row>
    <row r="44" s="1" customFormat="1" ht="60" spans="1:8">
      <c r="A44" s="7">
        <v>40</v>
      </c>
      <c r="B44" s="8" t="s">
        <v>103</v>
      </c>
      <c r="C44" s="8" t="s">
        <v>99</v>
      </c>
      <c r="D44" s="7" t="s">
        <v>75</v>
      </c>
      <c r="E44" s="7">
        <v>5</v>
      </c>
      <c r="F44" s="11"/>
      <c r="G44" s="7"/>
      <c r="H44" s="10" t="s">
        <v>85</v>
      </c>
    </row>
    <row r="45" s="1" customFormat="1" ht="60" spans="1:8">
      <c r="A45" s="7">
        <v>41</v>
      </c>
      <c r="B45" s="8" t="s">
        <v>104</v>
      </c>
      <c r="C45" s="8" t="s">
        <v>99</v>
      </c>
      <c r="D45" s="7" t="s">
        <v>75</v>
      </c>
      <c r="E45" s="7">
        <v>4</v>
      </c>
      <c r="F45" s="11"/>
      <c r="G45" s="7"/>
      <c r="H45" s="10" t="s">
        <v>85</v>
      </c>
    </row>
    <row r="46" s="1" customFormat="1" ht="72" spans="1:8">
      <c r="A46" s="7">
        <v>42</v>
      </c>
      <c r="B46" s="8" t="s">
        <v>105</v>
      </c>
      <c r="C46" s="8" t="s">
        <v>106</v>
      </c>
      <c r="D46" s="7" t="s">
        <v>75</v>
      </c>
      <c r="E46" s="7">
        <v>73</v>
      </c>
      <c r="F46" s="12"/>
      <c r="G46" s="7"/>
      <c r="H46" s="10" t="s">
        <v>85</v>
      </c>
    </row>
    <row r="47" s="1" customFormat="1" ht="60" spans="1:8">
      <c r="A47" s="7">
        <v>43</v>
      </c>
      <c r="B47" s="8" t="s">
        <v>107</v>
      </c>
      <c r="C47" s="8" t="s">
        <v>108</v>
      </c>
      <c r="D47" s="7" t="s">
        <v>84</v>
      </c>
      <c r="E47" s="7">
        <v>110.97</v>
      </c>
      <c r="F47" s="11"/>
      <c r="G47" s="7"/>
      <c r="H47" s="10" t="s">
        <v>85</v>
      </c>
    </row>
    <row r="48" s="1" customFormat="1" ht="72" spans="1:8">
      <c r="A48" s="7">
        <v>44</v>
      </c>
      <c r="B48" s="8" t="s">
        <v>109</v>
      </c>
      <c r="C48" s="8" t="s">
        <v>110</v>
      </c>
      <c r="D48" s="7" t="s">
        <v>84</v>
      </c>
      <c r="E48" s="7">
        <v>13.5</v>
      </c>
      <c r="F48" s="11"/>
      <c r="G48" s="7"/>
      <c r="H48" s="10" t="s">
        <v>85</v>
      </c>
    </row>
    <row r="49" s="1" customFormat="1" ht="84" spans="1:8">
      <c r="A49" s="7">
        <v>45</v>
      </c>
      <c r="B49" s="8" t="s">
        <v>111</v>
      </c>
      <c r="C49" s="8" t="s">
        <v>112</v>
      </c>
      <c r="D49" s="7" t="s">
        <v>84</v>
      </c>
      <c r="E49" s="7">
        <v>53.08</v>
      </c>
      <c r="F49" s="11"/>
      <c r="G49" s="7"/>
      <c r="H49" s="10" t="s">
        <v>85</v>
      </c>
    </row>
    <row r="50" s="1" customFormat="1" ht="48" spans="1:8">
      <c r="A50" s="7">
        <v>46</v>
      </c>
      <c r="B50" s="8" t="s">
        <v>113</v>
      </c>
      <c r="C50" s="8" t="s">
        <v>114</v>
      </c>
      <c r="D50" s="7" t="s">
        <v>115</v>
      </c>
      <c r="E50" s="7">
        <v>59.2</v>
      </c>
      <c r="F50" s="11"/>
      <c r="G50" s="7"/>
      <c r="H50" s="10" t="s">
        <v>85</v>
      </c>
    </row>
    <row r="51" s="1" customFormat="1" ht="48" spans="1:8">
      <c r="A51" s="7">
        <v>47</v>
      </c>
      <c r="B51" s="8" t="s">
        <v>116</v>
      </c>
      <c r="C51" s="8" t="s">
        <v>117</v>
      </c>
      <c r="D51" s="7" t="s">
        <v>25</v>
      </c>
      <c r="E51" s="7">
        <v>8</v>
      </c>
      <c r="F51" s="11"/>
      <c r="G51" s="7"/>
      <c r="H51" s="10" t="s">
        <v>85</v>
      </c>
    </row>
    <row r="52" s="1" customFormat="1" ht="60" spans="1:8">
      <c r="A52" s="7">
        <v>48</v>
      </c>
      <c r="B52" s="8" t="s">
        <v>118</v>
      </c>
      <c r="C52" s="8" t="s">
        <v>119</v>
      </c>
      <c r="D52" s="7" t="s">
        <v>120</v>
      </c>
      <c r="E52" s="7">
        <v>146</v>
      </c>
      <c r="F52" s="11"/>
      <c r="G52" s="7"/>
      <c r="H52" s="10" t="s">
        <v>85</v>
      </c>
    </row>
    <row r="53" s="1" customFormat="1" ht="72" spans="1:8">
      <c r="A53" s="7">
        <v>49</v>
      </c>
      <c r="B53" s="8" t="s">
        <v>121</v>
      </c>
      <c r="C53" s="8" t="s">
        <v>122</v>
      </c>
      <c r="D53" s="7" t="s">
        <v>120</v>
      </c>
      <c r="E53" s="7">
        <v>22</v>
      </c>
      <c r="F53" s="7"/>
      <c r="G53" s="7"/>
      <c r="H53" s="10" t="s">
        <v>85</v>
      </c>
    </row>
    <row r="54" s="1" customFormat="1" ht="60" spans="1:8">
      <c r="A54" s="7">
        <v>50</v>
      </c>
      <c r="B54" s="8" t="s">
        <v>123</v>
      </c>
      <c r="C54" s="8" t="s">
        <v>124</v>
      </c>
      <c r="D54" s="7" t="s">
        <v>75</v>
      </c>
      <c r="E54" s="7">
        <v>280</v>
      </c>
      <c r="F54" s="11"/>
      <c r="G54" s="7"/>
      <c r="H54" s="10" t="s">
        <v>85</v>
      </c>
    </row>
    <row r="55" s="1" customFormat="1" spans="1:8">
      <c r="A55" s="7">
        <v>51</v>
      </c>
      <c r="B55" s="8" t="s">
        <v>125</v>
      </c>
      <c r="C55" s="8"/>
      <c r="D55" s="7"/>
      <c r="E55" s="7"/>
      <c r="F55" s="7"/>
      <c r="G55" s="7"/>
      <c r="H55" s="10"/>
    </row>
    <row r="56" ht="120" spans="1:8">
      <c r="A56" s="7">
        <v>52</v>
      </c>
      <c r="B56" s="8" t="s">
        <v>126</v>
      </c>
      <c r="C56" s="8" t="s">
        <v>127</v>
      </c>
      <c r="D56" s="7" t="s">
        <v>25</v>
      </c>
      <c r="E56" s="7">
        <v>1</v>
      </c>
      <c r="F56" s="7"/>
      <c r="G56" s="7"/>
      <c r="H56" s="9" t="str">
        <f>_xlfn.DISPIMG("ID_B18A826B92424257B2A9BA17F905B2D7",1)</f>
        <v>=DISPIMG("ID_B18A826B92424257B2A9BA17F905B2D7",1)</v>
      </c>
    </row>
    <row r="57" ht="91.2" spans="1:8">
      <c r="A57" s="7">
        <v>53</v>
      </c>
      <c r="B57" s="8" t="s">
        <v>128</v>
      </c>
      <c r="C57" s="8" t="s">
        <v>129</v>
      </c>
      <c r="D57" s="7" t="s">
        <v>25</v>
      </c>
      <c r="E57" s="7">
        <v>1</v>
      </c>
      <c r="F57" s="7"/>
      <c r="G57" s="7"/>
      <c r="H57" s="9" t="str">
        <f>_xlfn.DISPIMG("ID_1D9EED343D03451F819F8991374D4261",1)</f>
        <v>=DISPIMG("ID_1D9EED343D03451F819F8991374D4261",1)</v>
      </c>
    </row>
    <row r="58" ht="84" spans="1:8">
      <c r="A58" s="7">
        <v>54</v>
      </c>
      <c r="B58" s="8" t="s">
        <v>130</v>
      </c>
      <c r="C58" s="8" t="s">
        <v>131</v>
      </c>
      <c r="D58" s="7" t="s">
        <v>25</v>
      </c>
      <c r="E58" s="7">
        <v>1</v>
      </c>
      <c r="F58" s="7"/>
      <c r="G58" s="7"/>
      <c r="H58" s="9" t="str">
        <f>_xlfn.DISPIMG("ID_2A62A7FC1A6A4E5E9C35CEB26A6BC662",1)</f>
        <v>=DISPIMG("ID_2A62A7FC1A6A4E5E9C35CEB26A6BC662",1)</v>
      </c>
    </row>
    <row r="59" ht="108.6" spans="1:8">
      <c r="A59" s="7">
        <v>55</v>
      </c>
      <c r="B59" s="8" t="s">
        <v>132</v>
      </c>
      <c r="C59" s="8" t="s">
        <v>133</v>
      </c>
      <c r="D59" s="7" t="s">
        <v>25</v>
      </c>
      <c r="E59" s="7">
        <v>1</v>
      </c>
      <c r="F59" s="7"/>
      <c r="G59" s="7"/>
      <c r="H59" s="9" t="str">
        <f>_xlfn.DISPIMG("ID_D0D6349696AB4740BAECC85B413C5A9C",1)</f>
        <v>=DISPIMG("ID_D0D6349696AB4740BAECC85B413C5A9C",1)</v>
      </c>
    </row>
    <row r="60" ht="84" spans="1:8">
      <c r="A60" s="7">
        <v>56</v>
      </c>
      <c r="B60" s="8" t="s">
        <v>134</v>
      </c>
      <c r="C60" s="8" t="s">
        <v>135</v>
      </c>
      <c r="D60" s="7" t="s">
        <v>25</v>
      </c>
      <c r="E60" s="7">
        <v>1</v>
      </c>
      <c r="F60" s="7"/>
      <c r="G60" s="7"/>
      <c r="H60" s="9" t="str">
        <f>_xlfn.DISPIMG("ID_6297A48E6DF34659817FE5E097F62ECE",1)</f>
        <v>=DISPIMG("ID_6297A48E6DF34659817FE5E097F62ECE",1)</v>
      </c>
    </row>
    <row r="61" ht="72" spans="1:8">
      <c r="A61" s="7">
        <v>57</v>
      </c>
      <c r="B61" s="8" t="s">
        <v>136</v>
      </c>
      <c r="C61" s="8" t="s">
        <v>137</v>
      </c>
      <c r="D61" s="7" t="s">
        <v>25</v>
      </c>
      <c r="E61" s="7">
        <v>1</v>
      </c>
      <c r="F61" s="7"/>
      <c r="G61" s="7"/>
      <c r="H61" s="9" t="str">
        <f>_xlfn.DISPIMG("ID_230C7E975D3F4D49A92FED1E4F6381A3",1)</f>
        <v>=DISPIMG("ID_230C7E975D3F4D49A92FED1E4F6381A3",1)</v>
      </c>
    </row>
    <row r="62" ht="84" spans="1:8">
      <c r="A62" s="7">
        <v>58</v>
      </c>
      <c r="B62" s="8" t="s">
        <v>138</v>
      </c>
      <c r="C62" s="8" t="s">
        <v>139</v>
      </c>
      <c r="D62" s="7" t="s">
        <v>25</v>
      </c>
      <c r="E62" s="7">
        <v>1</v>
      </c>
      <c r="F62" s="7"/>
      <c r="G62" s="7"/>
      <c r="H62" s="9" t="str">
        <f>_xlfn.DISPIMG("ID_364DF5FE8E7F44D8840E6411D1775AF4",1)</f>
        <v>=DISPIMG("ID_364DF5FE8E7F44D8840E6411D1775AF4",1)</v>
      </c>
    </row>
    <row r="63" ht="84" spans="1:8">
      <c r="A63" s="7">
        <v>59</v>
      </c>
      <c r="B63" s="8" t="s">
        <v>138</v>
      </c>
      <c r="C63" s="8" t="s">
        <v>140</v>
      </c>
      <c r="D63" s="7" t="s">
        <v>25</v>
      </c>
      <c r="E63" s="7">
        <v>1</v>
      </c>
      <c r="F63" s="7"/>
      <c r="G63" s="7"/>
      <c r="H63" s="9" t="str">
        <f>_xlfn.DISPIMG("ID_FF2B9B31C659463AB15C6515C4321A60",1)</f>
        <v>=DISPIMG("ID_FF2B9B31C659463AB15C6515C4321A60",1)</v>
      </c>
    </row>
    <row r="64" s="1" customFormat="1" ht="84" spans="1:8">
      <c r="A64" s="7">
        <v>60</v>
      </c>
      <c r="B64" s="8" t="s">
        <v>141</v>
      </c>
      <c r="C64" s="8" t="s">
        <v>142</v>
      </c>
      <c r="D64" s="7"/>
      <c r="E64" s="7">
        <v>1</v>
      </c>
      <c r="F64" s="7"/>
      <c r="G64" s="7"/>
      <c r="H64" s="9" t="str">
        <f>_xlfn.DISPIMG("ID_8639077ECBD74B33B26F13260DD6829D",1)</f>
        <v>=DISPIMG("ID_8639077ECBD74B33B26F13260DD6829D",1)</v>
      </c>
    </row>
    <row r="65" s="1" customFormat="1" ht="96" spans="1:8">
      <c r="A65" s="7">
        <v>61</v>
      </c>
      <c r="B65" s="8" t="s">
        <v>143</v>
      </c>
      <c r="C65" s="8" t="s">
        <v>144</v>
      </c>
      <c r="D65" s="7"/>
      <c r="E65" s="7">
        <v>1</v>
      </c>
      <c r="F65" s="7"/>
      <c r="G65" s="7"/>
      <c r="H65" s="9" t="str">
        <f>_xlfn.DISPIMG("ID_EB8454BB96704B37B2AC64678B286091",1)</f>
        <v>=DISPIMG("ID_EB8454BB96704B37B2AC64678B286091",1)</v>
      </c>
    </row>
    <row r="66" s="2" customFormat="1" ht="31" customHeight="1" spans="1:8">
      <c r="A66" s="7">
        <v>62</v>
      </c>
      <c r="B66" s="13"/>
      <c r="C66" s="13" t="s">
        <v>145</v>
      </c>
      <c r="D66" s="13"/>
      <c r="E66" s="13"/>
      <c r="F66" s="13"/>
      <c r="G66" s="13"/>
      <c r="H66" s="13"/>
    </row>
    <row r="67" s="3" customFormat="1" ht="31" customHeight="1" spans="1:8">
      <c r="A67" s="7">
        <v>63</v>
      </c>
      <c r="B67" s="14"/>
      <c r="C67" s="14" t="s">
        <v>146</v>
      </c>
      <c r="D67" s="14"/>
      <c r="E67" s="14"/>
      <c r="F67" s="14"/>
      <c r="G67" s="14"/>
      <c r="H67" s="14"/>
    </row>
    <row r="68" s="2" customFormat="1" ht="31" customHeight="1" spans="1:8">
      <c r="A68" s="7">
        <v>64</v>
      </c>
      <c r="B68" s="13"/>
      <c r="C68" s="13" t="s">
        <v>147</v>
      </c>
      <c r="D68" s="13"/>
      <c r="E68" s="13"/>
      <c r="F68" s="13"/>
      <c r="G68" s="13"/>
      <c r="H68" s="13"/>
    </row>
  </sheetData>
  <mergeCells count="8">
    <mergeCell ref="A1:H1"/>
    <mergeCell ref="A2:H2"/>
    <mergeCell ref="F3:H3"/>
    <mergeCell ref="A3:A4"/>
    <mergeCell ref="B3:B4"/>
    <mergeCell ref="C3:C4"/>
    <mergeCell ref="D3:D4"/>
    <mergeCell ref="E3:E4"/>
  </mergeCells>
  <printOptions horizontalCentered="1"/>
  <pageMargins left="0.118055555555556" right="0.118055555555556" top="0.594444444444444" bottom="0" header="0.594444444444444" footer="0"/>
  <pageSetup paperSize="9" scale="7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说明</vt:lpstr>
      <vt:lpstr>控制价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2024-11-29T16:26:00Z</dcterms:created>
  <dcterms:modified xsi:type="dcterms:W3CDTF">2025-02-27T09:33:35Z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A92AB0BC26204F09B29B377B7DB06721_12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