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25"/>
  </bookViews>
  <sheets>
    <sheet name="清单" sheetId="90" r:id="rId1"/>
  </sheets>
  <externalReferences>
    <externalReference r:id="rId2"/>
  </externalReferences>
  <definedNames>
    <definedName name="_xlnm.Print_Area" localSheetId="0">清单!$A$1:$H$18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<sst xmlns="http://schemas.openxmlformats.org/spreadsheetml/2006/main" count="53" uniqueCount="35">
  <si>
    <t>清溪长山头村“百千万”改造工程-材料采购清单</t>
  </si>
  <si>
    <t>序号</t>
  </si>
  <si>
    <t>名称</t>
  </si>
  <si>
    <t>规格型号</t>
  </si>
  <si>
    <t>单位</t>
  </si>
  <si>
    <t>数量</t>
  </si>
  <si>
    <t>单价/元</t>
  </si>
  <si>
    <t>金额/元</t>
  </si>
  <si>
    <t>备注</t>
  </si>
  <si>
    <t>聚合物水泥防水砂浆</t>
  </si>
  <si>
    <t>25KG</t>
  </si>
  <si>
    <t>袋</t>
  </si>
  <si>
    <t>符合图纸、规范要求</t>
  </si>
  <si>
    <t>无机面油</t>
  </si>
  <si>
    <t>kg</t>
  </si>
  <si>
    <t>外墙无机涂料灰泥5201</t>
  </si>
  <si>
    <t>外墙无机涂料灰泥5260</t>
  </si>
  <si>
    <t>琉璃瓦</t>
  </si>
  <si>
    <t>m2</t>
  </si>
  <si>
    <t>镀锌钢</t>
  </si>
  <si>
    <t>10*20*2</t>
  </si>
  <si>
    <t>m</t>
  </si>
  <si>
    <t>渗透性加固剂</t>
  </si>
  <si>
    <t>乳胶漆</t>
  </si>
  <si>
    <t>符合图纸、规范要求（立邦漆/防潮腻子灰/龙马牌胶水）</t>
  </si>
  <si>
    <t>脚手架（含防护网）</t>
  </si>
  <si>
    <t>符合图纸、规范要求（含：盘扣架、钢管、可调上下托、扣件、脚踏板、架体内楼梯）</t>
  </si>
  <si>
    <t>外墙瓷砖</t>
  </si>
  <si>
    <t>不锈钢双开门门套</t>
  </si>
  <si>
    <t>套</t>
  </si>
  <si>
    <t>不锈钢门套（厕所、办公室）</t>
  </si>
  <si>
    <t>石膏板（含龙骨）</t>
  </si>
  <si>
    <t>含税合计</t>
  </si>
  <si>
    <t>其中：税金13%</t>
  </si>
  <si>
    <t>说明：1、单价含材料进退场运输、装卸车、管理费、利润以及材料涨价风险等费用。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</si>
</sst>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DBNum2][$RMB]General;[Red][DBNum2][$RMB]General"/>
    <numFmt numFmtId="178" formatCode="#,##0.00_ "/>
    <numFmt numFmtId="179" formatCode="0.00_ "/>
  </numFmts>
  <fonts count="3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sz val="12"/>
      <name val="宋体"/>
      <charset val="134"/>
      <scheme val="maj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7" fontId="8" fillId="0" borderId="1" xfId="56" applyNumberFormat="1" applyFont="1" applyFill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179" fontId="8" fillId="0" borderId="1" xfId="55" applyNumberFormat="1" applyFont="1" applyFill="1" applyBorder="1" applyAlignment="1">
      <alignment horizontal="center" vertical="center" wrapText="1"/>
    </xf>
    <xf numFmtId="178" fontId="9" fillId="0" borderId="1" xfId="49" applyNumberFormat="1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left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8" fontId="1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Book2" xfId="49"/>
    <cellStyle name="常规_宏伟-加单报价单" xfId="50"/>
    <cellStyle name="常规_Sheet1" xfId="51"/>
    <cellStyle name="样式 1" xfId="52"/>
    <cellStyle name="常规_Sheet1_12月份风管报价" xfId="53"/>
    <cellStyle name="常规_伯恩（惠州）" xfId="54"/>
    <cellStyle name="常规 2" xfId="55"/>
    <cellStyle name="常规 17" xfId="56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&#38271;&#23665;&#22836;&#24037;&#22320;-&#21171;&#21153;&#65288;&#39044;&#31639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-2 招标控制价封面"/>
      <sheetName val="编制说明"/>
      <sheetName val="汇总表"/>
      <sheetName val="外立面涂料"/>
      <sheetName val="老旧房子修葺"/>
    </sheetNames>
    <sheetDataSet>
      <sheetData sheetId="0"/>
      <sheetData sheetId="1"/>
      <sheetData sheetId="2"/>
      <sheetData sheetId="3">
        <row r="7">
          <cell r="D7">
            <v>155</v>
          </cell>
        </row>
        <row r="14">
          <cell r="D14">
            <v>404</v>
          </cell>
        </row>
        <row r="20">
          <cell r="D20">
            <v>321</v>
          </cell>
        </row>
        <row r="32">
          <cell r="D32">
            <v>208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view="pageBreakPreview" zoomScaleNormal="100" workbookViewId="0">
      <selection activeCell="E10" sqref="E10"/>
    </sheetView>
  </sheetViews>
  <sheetFormatPr defaultColWidth="9" defaultRowHeight="13.5" outlineLevelCol="7"/>
  <cols>
    <col min="1" max="1" width="7.125" style="2" customWidth="1"/>
    <col min="2" max="2" width="22.75" style="4" customWidth="1"/>
    <col min="3" max="3" width="10" style="4" customWidth="1"/>
    <col min="4" max="4" width="8.875" style="4" customWidth="1"/>
    <col min="5" max="5" width="10.625" style="4" customWidth="1"/>
    <col min="6" max="6" width="11.75" style="4" customWidth="1"/>
    <col min="7" max="7" width="17.5" style="4" customWidth="1"/>
    <col min="8" max="8" width="20.875" style="4" customWidth="1"/>
    <col min="9" max="16384" width="9" style="2"/>
  </cols>
  <sheetData>
    <row r="1" ht="57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ht="29" customHeight="1" spans="1:8">
      <c r="A2" s="6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8" t="s">
        <v>6</v>
      </c>
      <c r="G2" s="8" t="s">
        <v>7</v>
      </c>
      <c r="H2" s="8" t="s">
        <v>8</v>
      </c>
    </row>
    <row r="3" s="1" customFormat="1" ht="29" customHeight="1" spans="1:8">
      <c r="A3" s="10">
        <v>1</v>
      </c>
      <c r="B3" s="10" t="s">
        <v>9</v>
      </c>
      <c r="C3" s="11" t="s">
        <v>10</v>
      </c>
      <c r="D3" s="12" t="s">
        <v>11</v>
      </c>
      <c r="E3" s="13">
        <v>600</v>
      </c>
      <c r="F3" s="14"/>
      <c r="G3" s="15">
        <f t="shared" ref="G3:G15" si="0">E3*F3</f>
        <v>0</v>
      </c>
      <c r="H3" s="16" t="s">
        <v>12</v>
      </c>
    </row>
    <row r="4" ht="29" customHeight="1" spans="1:8">
      <c r="A4" s="10">
        <v>2</v>
      </c>
      <c r="B4" s="11" t="s">
        <v>13</v>
      </c>
      <c r="C4" s="11"/>
      <c r="D4" s="11" t="s">
        <v>14</v>
      </c>
      <c r="E4" s="13">
        <v>800</v>
      </c>
      <c r="F4" s="17"/>
      <c r="G4" s="15">
        <f t="shared" si="0"/>
        <v>0</v>
      </c>
      <c r="H4" s="16" t="s">
        <v>12</v>
      </c>
    </row>
    <row r="5" ht="29" customHeight="1" spans="1:8">
      <c r="A5" s="10">
        <v>3</v>
      </c>
      <c r="B5" s="11" t="s">
        <v>15</v>
      </c>
      <c r="C5" s="11"/>
      <c r="D5" s="11" t="s">
        <v>14</v>
      </c>
      <c r="E5" s="13">
        <v>9800</v>
      </c>
      <c r="F5" s="17"/>
      <c r="G5" s="15">
        <f t="shared" si="0"/>
        <v>0</v>
      </c>
      <c r="H5" s="16" t="s">
        <v>12</v>
      </c>
    </row>
    <row r="6" ht="29" customHeight="1" spans="1:8">
      <c r="A6" s="10">
        <v>4</v>
      </c>
      <c r="B6" s="11" t="s">
        <v>16</v>
      </c>
      <c r="C6" s="11"/>
      <c r="D6" s="11" t="s">
        <v>14</v>
      </c>
      <c r="E6" s="13">
        <v>1500</v>
      </c>
      <c r="F6" s="17"/>
      <c r="G6" s="15">
        <f t="shared" si="0"/>
        <v>0</v>
      </c>
      <c r="H6" s="16" t="s">
        <v>12</v>
      </c>
    </row>
    <row r="7" s="2" customFormat="1" ht="29" customHeight="1" spans="1:8">
      <c r="A7" s="10">
        <v>5</v>
      </c>
      <c r="B7" s="11" t="s">
        <v>17</v>
      </c>
      <c r="C7" s="11"/>
      <c r="D7" s="11" t="s">
        <v>18</v>
      </c>
      <c r="E7" s="13">
        <v>220</v>
      </c>
      <c r="F7" s="17"/>
      <c r="G7" s="15">
        <f t="shared" si="0"/>
        <v>0</v>
      </c>
      <c r="H7" s="16" t="s">
        <v>12</v>
      </c>
    </row>
    <row r="8" s="2" customFormat="1" ht="29" customHeight="1" spans="1:8">
      <c r="A8" s="10">
        <v>6</v>
      </c>
      <c r="B8" s="11" t="s">
        <v>19</v>
      </c>
      <c r="C8" s="11" t="s">
        <v>20</v>
      </c>
      <c r="D8" s="11" t="s">
        <v>21</v>
      </c>
      <c r="E8" s="13">
        <v>80</v>
      </c>
      <c r="F8" s="17"/>
      <c r="G8" s="15">
        <f t="shared" si="0"/>
        <v>0</v>
      </c>
      <c r="H8" s="16" t="s">
        <v>12</v>
      </c>
    </row>
    <row r="9" s="2" customFormat="1" ht="29" customHeight="1" spans="1:8">
      <c r="A9" s="10">
        <v>8</v>
      </c>
      <c r="B9" s="11" t="s">
        <v>22</v>
      </c>
      <c r="C9" s="11"/>
      <c r="D9" s="11" t="s">
        <v>18</v>
      </c>
      <c r="E9" s="13">
        <f>+[1]外立面涂料!$D$7+[1]外立面涂料!$D$14+[1]外立面涂料!$D$20+[1]外立面涂料!$D$32</f>
        <v>1088</v>
      </c>
      <c r="F9" s="17"/>
      <c r="G9" s="15">
        <f t="shared" si="0"/>
        <v>0</v>
      </c>
      <c r="H9" s="16" t="s">
        <v>12</v>
      </c>
    </row>
    <row r="10" s="2" customFormat="1" ht="62" customHeight="1" spans="1:8">
      <c r="A10" s="10">
        <v>9</v>
      </c>
      <c r="B10" s="11" t="s">
        <v>23</v>
      </c>
      <c r="C10" s="11"/>
      <c r="D10" s="11" t="s">
        <v>18</v>
      </c>
      <c r="E10" s="13">
        <v>1625.5</v>
      </c>
      <c r="F10" s="17"/>
      <c r="G10" s="15">
        <f t="shared" si="0"/>
        <v>0</v>
      </c>
      <c r="H10" s="16" t="s">
        <v>24</v>
      </c>
    </row>
    <row r="11" s="2" customFormat="1" ht="72" customHeight="1" spans="1:8">
      <c r="A11" s="10">
        <v>10</v>
      </c>
      <c r="B11" s="11" t="s">
        <v>25</v>
      </c>
      <c r="C11" s="11"/>
      <c r="D11" s="11" t="s">
        <v>18</v>
      </c>
      <c r="E11" s="13">
        <v>5527</v>
      </c>
      <c r="F11" s="17"/>
      <c r="G11" s="15">
        <f t="shared" si="0"/>
        <v>0</v>
      </c>
      <c r="H11" s="16" t="s">
        <v>26</v>
      </c>
    </row>
    <row r="12" s="2" customFormat="1" ht="29" customHeight="1" spans="1:8">
      <c r="A12" s="10">
        <v>11</v>
      </c>
      <c r="B12" s="11" t="s">
        <v>27</v>
      </c>
      <c r="C12" s="11"/>
      <c r="D12" s="11" t="s">
        <v>18</v>
      </c>
      <c r="E12" s="13">
        <v>82</v>
      </c>
      <c r="F12" s="17"/>
      <c r="G12" s="15">
        <f t="shared" si="0"/>
        <v>0</v>
      </c>
      <c r="H12" s="16" t="s">
        <v>12</v>
      </c>
    </row>
    <row r="13" s="2" customFormat="1" ht="29" customHeight="1" spans="1:8">
      <c r="A13" s="10">
        <v>12</v>
      </c>
      <c r="B13" s="11" t="s">
        <v>28</v>
      </c>
      <c r="C13" s="11"/>
      <c r="D13" s="18" t="s">
        <v>29</v>
      </c>
      <c r="E13" s="13">
        <v>1</v>
      </c>
      <c r="F13" s="17"/>
      <c r="G13" s="15">
        <f t="shared" si="0"/>
        <v>0</v>
      </c>
      <c r="H13" s="16" t="s">
        <v>12</v>
      </c>
    </row>
    <row r="14" s="2" customFormat="1" ht="29" customHeight="1" spans="1:8">
      <c r="A14" s="10">
        <v>13</v>
      </c>
      <c r="B14" s="11" t="s">
        <v>30</v>
      </c>
      <c r="C14" s="11"/>
      <c r="D14" s="18" t="s">
        <v>29</v>
      </c>
      <c r="E14" s="13">
        <v>3</v>
      </c>
      <c r="F14" s="17"/>
      <c r="G14" s="15">
        <f t="shared" si="0"/>
        <v>0</v>
      </c>
      <c r="H14" s="16" t="s">
        <v>12</v>
      </c>
    </row>
    <row r="15" s="2" customFormat="1" ht="29" customHeight="1" spans="1:8">
      <c r="A15" s="10">
        <v>14</v>
      </c>
      <c r="B15" s="11" t="s">
        <v>31</v>
      </c>
      <c r="C15" s="11"/>
      <c r="D15" s="11" t="s">
        <v>18</v>
      </c>
      <c r="E15" s="13">
        <v>280</v>
      </c>
      <c r="F15" s="17"/>
      <c r="G15" s="15">
        <f t="shared" si="0"/>
        <v>0</v>
      </c>
      <c r="H15" s="16" t="s">
        <v>12</v>
      </c>
    </row>
    <row r="16" s="3" customFormat="1" ht="29" customHeight="1" spans="1:8">
      <c r="A16" s="10"/>
      <c r="B16" s="19" t="s">
        <v>32</v>
      </c>
      <c r="C16" s="19"/>
      <c r="D16" s="19"/>
      <c r="E16" s="19"/>
      <c r="F16" s="19"/>
      <c r="G16" s="20">
        <f>SUM(G3:G15)</f>
        <v>0</v>
      </c>
      <c r="H16" s="19"/>
    </row>
    <row r="17" s="3" customFormat="1" ht="29" customHeight="1" spans="1:8">
      <c r="A17" s="10"/>
      <c r="B17" s="19" t="s">
        <v>33</v>
      </c>
      <c r="C17" s="19"/>
      <c r="D17" s="19"/>
      <c r="E17" s="19"/>
      <c r="F17" s="19"/>
      <c r="G17" s="20">
        <f>G16-G16/1.13</f>
        <v>0</v>
      </c>
      <c r="H17" s="19"/>
    </row>
    <row r="18" ht="32" customHeight="1" spans="1:8">
      <c r="A18" s="21" t="s">
        <v>34</v>
      </c>
      <c r="B18" s="21"/>
      <c r="C18" s="21"/>
      <c r="D18" s="21"/>
      <c r="E18" s="21"/>
      <c r="F18" s="21"/>
      <c r="G18" s="21"/>
      <c r="H18" s="21"/>
    </row>
  </sheetData>
  <mergeCells count="4">
    <mergeCell ref="A1:H1"/>
    <mergeCell ref="B16:F16"/>
    <mergeCell ref="B17:F17"/>
    <mergeCell ref="A18:H18"/>
  </mergeCell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刘志锋</cp:lastModifiedBy>
  <dcterms:created xsi:type="dcterms:W3CDTF">2015-12-15T02:09:00Z</dcterms:created>
  <dcterms:modified xsi:type="dcterms:W3CDTF">2024-12-04T07:20:41Z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6B62F6B0500D43EE98DB302BA452C56C_13</vt:lpwstr>
  </property>
</Properties>
</file>