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activeTab="1"/>
  </bookViews>
  <sheets>
    <sheet name="汇总表" sheetId="2" r:id="rId1"/>
    <sheet name="清单" sheetId="1" r:id="rId2"/>
  </sheets>
  <externalReferences>
    <externalReference r:id="rId3"/>
  </externalReferences>
  <definedNames>
    <definedName name="_xlnm._FilterDatabase" localSheetId="1" hidden="1">清单!$A$2:$F$15</definedName>
    <definedName name="_1_1">[1]SJK!#REF!</definedName>
    <definedName name="_1_10">[1]SJK!#REF!</definedName>
    <definedName name="_xlnm.Print_Titles" localSheetId="1">清单!$1:$2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<sst xmlns="http://schemas.openxmlformats.org/spreadsheetml/2006/main" count="40" uniqueCount="31">
  <si>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东莞市供水管网更新改造二期工程（中堂标段）项目-混凝土采购汇总表</t>
  </si>
  <si>
    <t>序号</t>
  </si>
  <si>
    <t>费用名称</t>
  </si>
  <si>
    <t>计费基数</t>
  </si>
  <si>
    <t>招标限价
（元）</t>
  </si>
  <si>
    <t>投标报价
（元）</t>
  </si>
  <si>
    <t>备注</t>
  </si>
  <si>
    <t>材料费用</t>
  </si>
  <si>
    <t>汇总报价</t>
  </si>
  <si>
    <t>小写：</t>
  </si>
  <si>
    <t>大写：</t>
  </si>
  <si>
    <t>混凝土采购清单</t>
  </si>
  <si>
    <t>名称</t>
  </si>
  <si>
    <t>单位</t>
  </si>
  <si>
    <t>暂定数量</t>
  </si>
  <si>
    <t>不含税单价</t>
  </si>
  <si>
    <t>合计</t>
  </si>
  <si>
    <t>普通预拌混凝土 C10</t>
  </si>
  <si>
    <t>m3</t>
  </si>
  <si>
    <t>普通预拌混凝土 C15</t>
  </si>
  <si>
    <t>普通预拌混凝土 C20</t>
  </si>
  <si>
    <t>普通预拌混凝土 C25</t>
  </si>
  <si>
    <t>普通预拌混凝土 C30</t>
  </si>
  <si>
    <t>普通预拌混凝土 C35</t>
  </si>
  <si>
    <t>普通预拌混凝土 C40</t>
  </si>
  <si>
    <t>普通预拌混凝土（微膨胀）C35</t>
  </si>
  <si>
    <t>预拌S6~S8防水混凝土C30 P6</t>
  </si>
  <si>
    <t>不含税合计</t>
  </si>
  <si>
    <t>税金（3%）</t>
  </si>
  <si>
    <t>含税合计</t>
  </si>
  <si>
    <t xml:space="preserve">混凝土各特殊标号价格
（1）塌落180mm以上的在同强度等级普通混凝土的基础上增加 15 元/ m³;
（2）水下桩在同强度等级普通混凝土单价的基础上增加 15 元/ m³;
（3）抗渗、防水：抗渗等级P6、p8的防水混凝土增加 7 元/ m3；抗渗等级P10、P12的防水混凝土增加10元/ m³；
（4）早强要求：气温在20 摄氏度以上，7天早强混凝土增加 20 元/ m³；5天早强混凝土增加 30 元/m³；3天早强混凝土增加 40 元/ m³。
（5）细石（瓜米石）普通混凝土单价增加 15 元/ m³。
（6）混凝土掺膨胀剂6%-10%加收 35 元/ m3,混凝土掺膨胀剂12%加收 45 元/ m³。
（7）纤维混凝土单价增加 37 元/ m³。
（8）抗折混凝土（4.0/4.5/5.0）单价增加（ 30 元/ 50 元/ 70 元）。
（9）防腐混凝土单价加收28元/m³。
（10）上述特殊要求如超过两个（包括两个）的，混凝土增加的单价予以累加。
备注：
  1、不含税单价已包括混凝土售价、运输费、装卸费、放空费、超时等待费、人工费等所有费用；
  2、若混凝土原材料价格出现波动，单价上下浮动±5%以内的，混凝土价格不作调整，如单价超出±5%的部分，中标人必须以书面形式告知采购方，并经采购方同意后方可调整。例如：（浮动比例以投标当月和采购当月的东莞建设工程造价信息作基准参考依据）。
  3、因本项目的特殊性，卸货可能存在多处，投标人在投标报价时需充分考虑同批货可能需要配送至本项目多个卸货场所产生的运输等各类费用。
  4、混凝土泵车进村停车费用需综合考虑在混凝土综合单价内，不单独计取。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</si>
</sst>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10"/>
      <name val="Arial"/>
      <charset val="0"/>
    </font>
    <font>
      <sz val="20"/>
      <name val="宋体"/>
      <charset val="0"/>
    </font>
    <font>
      <sz val="20"/>
      <name val="Arial"/>
      <charset val="0"/>
    </font>
    <font>
      <sz val="9"/>
      <name val="宋体"/>
      <charset val="134"/>
    </font>
    <font>
      <sz val="10"/>
      <color theme="1"/>
      <name val="宋体"/>
      <charset val="134"/>
    </font>
    <font>
      <sz val="12"/>
      <name val="宋体"/>
      <charset val="134"/>
    </font>
    <font>
      <sz val="9"/>
      <color theme="1"/>
      <name val="宋体"/>
      <charset val="134"/>
      <scheme val="minor"/>
    </font>
    <font>
      <b/>
      <sz val="16"/>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4" borderId="13" applyNumberFormat="0" applyAlignment="0" applyProtection="0">
      <alignment vertical="center"/>
    </xf>
    <xf numFmtId="0" fontId="19" fillId="5" borderId="14" applyNumberFormat="0" applyAlignment="0" applyProtection="0">
      <alignment vertical="center"/>
    </xf>
    <xf numFmtId="0" fontId="20" fillId="5" borderId="13" applyNumberFormat="0" applyAlignment="0" applyProtection="0">
      <alignment vertical="center"/>
    </xf>
    <xf numFmtId="0" fontId="21" fillId="6"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6" fillId="0" borderId="0"/>
  </cellStyleXfs>
  <cellXfs count="31">
    <xf numFmtId="0" fontId="0" fillId="0" borderId="0" xfId="0"/>
    <xf numFmtId="0" fontId="0" fillId="2" borderId="0" xfId="0" applyFont="1" applyFill="1" applyAlignment="1">
      <alignment horizontal="center" vertical="center"/>
    </xf>
    <xf numFmtId="0" fontId="0" fillId="2" borderId="0" xfId="0" applyFont="1" applyFill="1" applyAlignment="1">
      <alignment horizontal="lef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0" xfId="0" applyFont="1" applyFill="1" applyAlignment="1">
      <alignment horizontal="left" vertical="top" wrapText="1"/>
    </xf>
    <xf numFmtId="0" fontId="5" fillId="0" borderId="0" xfId="0" applyFont="1" applyFill="1" applyBorder="1" applyAlignment="1">
      <alignment vertical="center"/>
    </xf>
    <xf numFmtId="0" fontId="6" fillId="0" borderId="0" xfId="49" applyFont="1" applyFill="1" applyBorder="1" applyAlignment="1"/>
    <xf numFmtId="0" fontId="7" fillId="0" borderId="0" xfId="0" applyFont="1" applyFill="1" applyBorder="1" applyAlignment="1">
      <alignment horizontal="center" vertical="center"/>
    </xf>
    <xf numFmtId="176" fontId="7" fillId="0" borderId="0"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8"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3" fillId="0" borderId="1" xfId="0" applyFont="1" applyFill="1" applyBorder="1" applyAlignment="1">
      <alignment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176" fontId="5" fillId="0" borderId="1" xfId="0" applyNumberFormat="1" applyFont="1" applyFill="1" applyBorder="1" applyAlignment="1">
      <alignment vertical="center"/>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5"/>
  <sheetViews>
    <sheetView workbookViewId="0">
      <selection activeCell="A1" sqref="A1:F1"/>
    </sheetView>
  </sheetViews>
  <sheetFormatPr defaultColWidth="9" defaultRowHeight="14.25" outlineLevelRow="4" outlineLevelCol="5"/>
  <cols>
    <col min="1" max="1" width="8.28571428571429" style="11" customWidth="1"/>
    <col min="2" max="2" width="27.2857142857143" style="11" customWidth="1"/>
    <col min="3" max="4" width="24.4285714285714" style="11" customWidth="1"/>
    <col min="5" max="5" width="30.1428571428571" style="12" customWidth="1"/>
    <col min="6" max="6" width="15.4285714285714" style="11" customWidth="1"/>
    <col min="7" max="7" width="14.5619047619048" style="11"/>
    <col min="8" max="17" width="9" style="11"/>
    <col min="18" max="18" width="12" style="11"/>
    <col min="19" max="16384" width="9" style="11"/>
  </cols>
  <sheetData>
    <row r="1" s="11" customFormat="1" ht="73" customHeight="1" spans="1:6">
      <c r="A1" s="13" t="s">
        <v>0</v>
      </c>
      <c r="B1" s="13"/>
      <c r="C1" s="13"/>
      <c r="D1" s="14"/>
      <c r="E1" s="15"/>
      <c r="F1" s="13"/>
    </row>
    <row r="2" s="11" customFormat="1" ht="70" customHeight="1" spans="1:6">
      <c r="A2" s="16" t="s">
        <v>1</v>
      </c>
      <c r="B2" s="16" t="s">
        <v>2</v>
      </c>
      <c r="C2" s="16" t="s">
        <v>3</v>
      </c>
      <c r="D2" s="17" t="s">
        <v>4</v>
      </c>
      <c r="E2" s="18" t="s">
        <v>5</v>
      </c>
      <c r="F2" s="16" t="s">
        <v>6</v>
      </c>
    </row>
    <row r="3" s="11" customFormat="1" ht="70" customHeight="1" spans="1:6">
      <c r="A3" s="19">
        <v>1</v>
      </c>
      <c r="B3" s="19" t="s">
        <v>7</v>
      </c>
      <c r="C3" s="20">
        <v>7207671.71836592</v>
      </c>
      <c r="D3" s="20">
        <f>C3</f>
        <v>7207671.71836592</v>
      </c>
      <c r="E3" s="21"/>
      <c r="F3" s="21"/>
    </row>
    <row r="4" s="11" customFormat="1" ht="52" customHeight="1" spans="1:6">
      <c r="A4" s="22" t="s">
        <v>8</v>
      </c>
      <c r="B4" s="23"/>
      <c r="C4" s="24"/>
      <c r="D4" s="25" t="s">
        <v>9</v>
      </c>
      <c r="E4" s="26"/>
      <c r="F4" s="27"/>
    </row>
    <row r="5" s="11" customFormat="1" ht="52" customHeight="1" spans="1:6">
      <c r="A5" s="28"/>
      <c r="B5" s="29"/>
      <c r="C5" s="30"/>
      <c r="D5" s="25" t="s">
        <v>10</v>
      </c>
      <c r="E5" s="26"/>
      <c r="F5" s="27"/>
    </row>
  </sheetData>
  <mergeCells count="2">
    <mergeCell ref="A1:F1"/>
    <mergeCell ref="A4:C5"/>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15"/>
  <sheetViews>
    <sheetView tabSelected="1" workbookViewId="0">
      <pane ySplit="2" topLeftCell="A7" activePane="bottomLeft" state="frozen"/>
      <selection/>
      <selection pane="bottomLeft" activeCell="J15" sqref="J15"/>
    </sheetView>
  </sheetViews>
  <sheetFormatPr defaultColWidth="9.14285714285714" defaultRowHeight="12.75" outlineLevelCol="5"/>
  <cols>
    <col min="1" max="1" width="7.28571428571429" style="1" customWidth="1"/>
    <col min="2" max="2" width="28.8571428571429" style="2" customWidth="1"/>
    <col min="3" max="3" width="9.14285714285714" style="1"/>
    <col min="4" max="4" width="11.7142857142857" style="1"/>
    <col min="5" max="5" width="13" style="1" customWidth="1"/>
    <col min="6" max="6" width="17.1428571428571" style="1" customWidth="1"/>
    <col min="7" max="16384" width="9.14285714285714" style="1"/>
  </cols>
  <sheetData>
    <row r="1" ht="48" customHeight="1" spans="1:6">
      <c r="A1" s="3" t="s">
        <v>11</v>
      </c>
      <c r="B1" s="4"/>
      <c r="C1" s="4"/>
      <c r="D1" s="4"/>
      <c r="E1" s="4"/>
      <c r="F1" s="4"/>
    </row>
    <row r="2" ht="25" customHeight="1" spans="1:6">
      <c r="A2" s="5" t="s">
        <v>1</v>
      </c>
      <c r="B2" s="5" t="s">
        <v>12</v>
      </c>
      <c r="C2" s="5" t="s">
        <v>13</v>
      </c>
      <c r="D2" s="5" t="s">
        <v>14</v>
      </c>
      <c r="E2" s="5" t="s">
        <v>15</v>
      </c>
      <c r="F2" s="5" t="s">
        <v>16</v>
      </c>
    </row>
    <row r="3" ht="25" customHeight="1" spans="1:6">
      <c r="A3" s="5">
        <v>1</v>
      </c>
      <c r="B3" s="6" t="s">
        <v>17</v>
      </c>
      <c r="C3" s="5" t="s">
        <v>18</v>
      </c>
      <c r="D3" s="7">
        <v>48.3891</v>
      </c>
      <c r="E3" s="7"/>
      <c r="F3" s="7"/>
    </row>
    <row r="4" ht="25" customHeight="1" spans="1:6">
      <c r="A4" s="5">
        <v>2</v>
      </c>
      <c r="B4" s="6" t="s">
        <v>19</v>
      </c>
      <c r="C4" s="5" t="s">
        <v>18</v>
      </c>
      <c r="D4" s="7">
        <v>8275.2428</v>
      </c>
      <c r="E4" s="7"/>
      <c r="F4" s="7"/>
    </row>
    <row r="5" ht="25" customHeight="1" spans="1:6">
      <c r="A5" s="5">
        <v>3</v>
      </c>
      <c r="B5" s="6" t="s">
        <v>20</v>
      </c>
      <c r="C5" s="5" t="s">
        <v>18</v>
      </c>
      <c r="D5" s="7">
        <v>360.1054</v>
      </c>
      <c r="E5" s="7"/>
      <c r="F5" s="7"/>
    </row>
    <row r="6" ht="25" customHeight="1" spans="1:6">
      <c r="A6" s="5">
        <v>4</v>
      </c>
      <c r="B6" s="6" t="s">
        <v>21</v>
      </c>
      <c r="C6" s="5" t="s">
        <v>18</v>
      </c>
      <c r="D6" s="7">
        <v>6876.1648</v>
      </c>
      <c r="E6" s="7"/>
      <c r="F6" s="7"/>
    </row>
    <row r="7" ht="25" customHeight="1" spans="1:6">
      <c r="A7" s="5">
        <v>5</v>
      </c>
      <c r="B7" s="6" t="s">
        <v>22</v>
      </c>
      <c r="C7" s="5" t="s">
        <v>18</v>
      </c>
      <c r="D7" s="7">
        <v>3112.6373</v>
      </c>
      <c r="E7" s="7"/>
      <c r="F7" s="7"/>
    </row>
    <row r="8" ht="25" customHeight="1" spans="1:6">
      <c r="A8" s="5">
        <v>6</v>
      </c>
      <c r="B8" s="6" t="s">
        <v>23</v>
      </c>
      <c r="C8" s="5" t="s">
        <v>18</v>
      </c>
      <c r="D8" s="7">
        <v>3269.9466</v>
      </c>
      <c r="E8" s="7"/>
      <c r="F8" s="7"/>
    </row>
    <row r="9" ht="25" customHeight="1" spans="1:6">
      <c r="A9" s="5">
        <v>7</v>
      </c>
      <c r="B9" s="6" t="s">
        <v>24</v>
      </c>
      <c r="C9" s="5" t="s">
        <v>18</v>
      </c>
      <c r="D9" s="7">
        <v>316.2382</v>
      </c>
      <c r="E9" s="7"/>
      <c r="F9" s="7"/>
    </row>
    <row r="10" ht="25" customHeight="1" spans="1:6">
      <c r="A10" s="5">
        <v>8</v>
      </c>
      <c r="B10" s="6" t="s">
        <v>25</v>
      </c>
      <c r="C10" s="5" t="s">
        <v>18</v>
      </c>
      <c r="D10" s="7">
        <v>12.2709</v>
      </c>
      <c r="E10" s="7"/>
      <c r="F10" s="7"/>
    </row>
    <row r="11" ht="25" customHeight="1" spans="1:6">
      <c r="A11" s="5">
        <v>9</v>
      </c>
      <c r="B11" s="6" t="s">
        <v>26</v>
      </c>
      <c r="C11" s="5" t="s">
        <v>18</v>
      </c>
      <c r="D11" s="7">
        <v>315.1174</v>
      </c>
      <c r="E11" s="7"/>
      <c r="F11" s="7"/>
    </row>
    <row r="12" ht="25" customHeight="1" spans="1:6">
      <c r="A12" s="5"/>
      <c r="B12" s="8" t="s">
        <v>27</v>
      </c>
      <c r="C12" s="9"/>
      <c r="D12" s="7"/>
      <c r="E12" s="7"/>
      <c r="F12" s="7"/>
    </row>
    <row r="13" ht="25" customHeight="1" spans="1:6">
      <c r="A13" s="5"/>
      <c r="B13" s="8" t="s">
        <v>28</v>
      </c>
      <c r="C13" s="9"/>
      <c r="D13" s="7"/>
      <c r="E13" s="7"/>
      <c r="F13" s="7"/>
    </row>
    <row r="14" ht="25" customHeight="1" spans="1:6">
      <c r="A14" s="5"/>
      <c r="B14" s="5" t="s">
        <v>29</v>
      </c>
      <c r="C14" s="5"/>
      <c r="D14" s="7"/>
      <c r="E14" s="7"/>
      <c r="F14" s="7"/>
    </row>
    <row r="15" ht="300" customHeight="1" spans="1:6">
      <c r="A15" s="10" t="s">
        <v>30</v>
      </c>
      <c r="B15" s="10"/>
      <c r="C15" s="10"/>
      <c r="D15" s="10"/>
      <c r="E15" s="10"/>
      <c r="F15" s="10"/>
    </row>
  </sheetData>
  <autoFilter xmlns:etc="http://www.wps.cn/officeDocument/2017/etCustomData" ref="A2:F15" etc:filterBottomFollowUsedRange="0">
    <extLst/>
  </autoFilter>
  <mergeCells count="5">
    <mergeCell ref="A1:F1"/>
    <mergeCell ref="B12:C12"/>
    <mergeCell ref="B13:C13"/>
    <mergeCell ref="B14:C14"/>
    <mergeCell ref="A15:F15"/>
  </mergeCells>
  <pageMargins left="0.751388888888889" right="0.751388888888889"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汇总表</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罗银</cp:lastModifiedBy>
  <dcterms:created xsi:type="dcterms:W3CDTF">2024-11-04T03:51:00Z</dcterms:created>
  <dcterms:modified xsi:type="dcterms:W3CDTF">2024-11-27T01:44:33Z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151D6A0BE73F4B11B7508749FD3C6E8C_11</vt:lpwstr>
  </property>
  <property fmtid="{D5CDD505-2E9C-101B-9397-08002B2CF9AE}" pid="3" name="KSOProductBuildVer">
    <vt:lpwstr>2052-12.1.0.18912</vt:lpwstr>
  </property>
</Properties>
</file>