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2375" firstSheet="2" activeTab="2"/>
  </bookViews>
  <sheets>
    <sheet name="封面" sheetId="12" r:id="rId1"/>
    <sheet name="说明 " sheetId="13" r:id="rId2"/>
    <sheet name="汇总表" sheetId="14" r:id="rId3"/>
    <sheet name="发电机" sheetId="3" r:id="rId4"/>
  </sheets>
  <externalReferences>
    <externalReference r:id="rId5"/>
  </externalReferences>
  <definedNames>
    <definedName name="_xlnm.Print_Area" localSheetId="3">发电机!$A$1:$G$4</definedName>
    <definedName name="_xlnm.Print_Titles" localSheetId="3">发电机!$2:$2</definedName>
    <definedName name="_1_1">[1]SJK!#REF!</definedName>
    <definedName name="_xlnm.Print_Area" localSheetId="1">'说明 '!$A$1:$H$4</definedName>
    <definedName name="_xlnm.Print_Area" localSheetId="2">汇总表!$A$1:$E$6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<sst xmlns="http://schemas.openxmlformats.org/spreadsheetml/2006/main" count="39" uniqueCount="36">
  <si>
    <t>东莞国际商务区首开区社区公园及其地下空间项目附属工程发电机采购安装工程</t>
  </si>
  <si>
    <t>采 购 控 制 价</t>
  </si>
  <si>
    <t>采  购  人：</t>
  </si>
  <si>
    <t>东莞市城市工程建设集团有限公司</t>
  </si>
  <si>
    <t>编  制  人：</t>
  </si>
  <si>
    <t>审  核  人：</t>
  </si>
  <si>
    <t>年   月   日</t>
  </si>
  <si>
    <t>封-2</t>
  </si>
  <si>
    <t>编    制    说   明</t>
  </si>
  <si>
    <t xml:space="preserve">
一、工程概况：
    1、工程名称：东莞国际商务区首开区社区公园及其地下空间项目附属工程发电机采购安装工程
二、本控制价编制依据：
    1、根据设计的图纸、工程清单进行编制。
</t>
  </si>
  <si>
    <t>三、本控制价包含内容：
    1、本项目包含：
    柴油发电机、柴油发电机组环保工程、发电机调试具体详见预算清单。
    2、本项目无甲供材料：
    3、其他材料品牌要求详见品牌表。</t>
  </si>
  <si>
    <t>项目造价汇总表</t>
  </si>
  <si>
    <t>工程名称：东莞国际商务区首开区社区公园及其地下空间项目附属工程发电机采购安装工程</t>
  </si>
  <si>
    <t>序号</t>
  </si>
  <si>
    <t>单项工程名称</t>
  </si>
  <si>
    <t>不含税金额（元）</t>
  </si>
  <si>
    <t>税金</t>
  </si>
  <si>
    <t>含税金额（元）</t>
  </si>
  <si>
    <t>1</t>
  </si>
  <si>
    <t>2</t>
  </si>
  <si>
    <t>总计</t>
  </si>
  <si>
    <t>项目名称</t>
  </si>
  <si>
    <t>项目特征描述</t>
  </si>
  <si>
    <t>单位</t>
  </si>
  <si>
    <t>数量</t>
  </si>
  <si>
    <t>综合单价</t>
  </si>
  <si>
    <t>合价</t>
  </si>
  <si>
    <t>柴油发电机</t>
  </si>
  <si>
    <t>1.名称:柴油发电机
2.常用功率:500KW
3.灌浆配合比:含发电机配电屏(KF)、快速插接箱、油箱、输油管、发电机控制电缆、油箱、输油管、启动电池及控制屏、机组槽钢基础、接地等
4.发电机系统调试
5.符合设计图纸及施工规范要求</t>
  </si>
  <si>
    <t>台</t>
  </si>
  <si>
    <t>柴油发电机组环保工程</t>
  </si>
  <si>
    <t>1.名称:柴油发电机房消音及环保工程
2.内容:消音工程及尾气处理工程，含取环保监测报告等其他一切相关工程内容及材料费用
3.未尽事宜详见设计图纸及招标文件且满足设计及规范要求</t>
  </si>
  <si>
    <t>项</t>
  </si>
  <si>
    <t>不含税合计</t>
  </si>
  <si>
    <t xml:space="preserve">税金   9  %   </t>
  </si>
  <si>
    <t>含税合计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</si>
</sst>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s>
  <fonts count="44">
    <font>
      <sz val="11"/>
      <color theme="1"/>
      <name val="宋体"/>
      <charset val="134"/>
      <scheme val="minor"/>
    </font>
    <font>
      <sz val="10"/>
      <color theme="1"/>
      <name val="宋体"/>
      <charset val="134"/>
    </font>
    <font>
      <b/>
      <sz val="10"/>
      <color theme="1"/>
      <name val="宋体"/>
      <charset val="134"/>
    </font>
    <font>
      <sz val="11"/>
      <color theme="1"/>
      <name val="宋体"/>
      <charset val="134"/>
    </font>
    <font>
      <b/>
      <sz val="11"/>
      <color theme="1"/>
      <name val="宋体"/>
      <charset val="134"/>
    </font>
    <font>
      <sz val="12"/>
      <color theme="1"/>
      <name val="宋体"/>
      <charset val="134"/>
      <scheme val="minor"/>
    </font>
    <font>
      <sz val="12"/>
      <color theme="1"/>
      <name val="宋体"/>
      <charset val="134"/>
    </font>
    <font>
      <b/>
      <sz val="20"/>
      <color theme="1"/>
      <name val="宋体"/>
      <charset val="134"/>
      <scheme val="minor"/>
    </font>
    <font>
      <b/>
      <sz val="12"/>
      <color theme="1"/>
      <name val="宋体"/>
      <charset val="134"/>
      <scheme val="minor"/>
    </font>
    <font>
      <b/>
      <sz val="12"/>
      <color theme="1"/>
      <name val="宋体"/>
      <charset val="134"/>
    </font>
    <font>
      <sz val="12"/>
      <name val="宋体"/>
      <charset val="134"/>
      <scheme val="minor"/>
    </font>
    <font>
      <sz val="12"/>
      <name val="宋体"/>
      <charset val="134"/>
    </font>
    <font>
      <sz val="10"/>
      <color theme="1"/>
      <name val="宋体"/>
      <charset val="134"/>
      <scheme val="minor"/>
    </font>
    <font>
      <b/>
      <sz val="10"/>
      <color theme="1"/>
      <name val="宋体"/>
      <charset val="134"/>
      <scheme val="minor"/>
    </font>
    <font>
      <sz val="9"/>
      <color theme="1"/>
      <name val="宋体"/>
      <charset val="134"/>
      <scheme val="minor"/>
    </font>
    <font>
      <b/>
      <sz val="20"/>
      <name val="宋体"/>
      <charset val="134"/>
    </font>
    <font>
      <sz val="10"/>
      <name val="宋体"/>
      <charset val="134"/>
    </font>
    <font>
      <b/>
      <sz val="24"/>
      <name val="宋体"/>
      <charset val="134"/>
    </font>
    <font>
      <sz val="16"/>
      <name val="宋体"/>
      <charset val="134"/>
    </font>
    <font>
      <sz val="9"/>
      <name val="宋体"/>
      <charset val="134"/>
    </font>
    <font>
      <b/>
      <sz val="22"/>
      <name val="宋体"/>
      <charset val="134"/>
    </font>
    <font>
      <b/>
      <sz val="18"/>
      <name val="宋体"/>
      <charset val="134"/>
    </font>
    <font>
      <b/>
      <sz val="14"/>
      <name val="宋体"/>
      <charset val="134"/>
    </font>
    <font>
      <sz val="14"/>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0"/>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0" fillId="3" borderId="6"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7" applyNumberFormat="0" applyFill="0" applyAlignment="0" applyProtection="0">
      <alignment vertical="center"/>
    </xf>
    <xf numFmtId="0" fontId="30" fillId="0" borderId="7" applyNumberFormat="0" applyFill="0" applyAlignment="0" applyProtection="0">
      <alignment vertical="center"/>
    </xf>
    <xf numFmtId="0" fontId="31" fillId="0" borderId="8" applyNumberFormat="0" applyFill="0" applyAlignment="0" applyProtection="0">
      <alignment vertical="center"/>
    </xf>
    <xf numFmtId="0" fontId="31" fillId="0" borderId="0" applyNumberFormat="0" applyFill="0" applyBorder="0" applyAlignment="0" applyProtection="0">
      <alignment vertical="center"/>
    </xf>
    <xf numFmtId="0" fontId="32" fillId="4" borderId="9" applyNumberFormat="0" applyAlignment="0" applyProtection="0">
      <alignment vertical="center"/>
    </xf>
    <xf numFmtId="0" fontId="33" fillId="5" borderId="10" applyNumberFormat="0" applyAlignment="0" applyProtection="0">
      <alignment vertical="center"/>
    </xf>
    <xf numFmtId="0" fontId="34" fillId="5" borderId="9" applyNumberFormat="0" applyAlignment="0" applyProtection="0">
      <alignment vertical="center"/>
    </xf>
    <xf numFmtId="0" fontId="35" fillId="6" borderId="11" applyNumberFormat="0" applyAlignment="0" applyProtection="0">
      <alignment vertical="center"/>
    </xf>
    <xf numFmtId="0" fontId="36" fillId="0" borderId="12" applyNumberFormat="0" applyFill="0" applyAlignment="0" applyProtection="0">
      <alignment vertical="center"/>
    </xf>
    <xf numFmtId="0" fontId="37" fillId="0" borderId="13" applyNumberFormat="0" applyFill="0" applyAlignment="0" applyProtection="0">
      <alignment vertical="center"/>
    </xf>
    <xf numFmtId="0" fontId="38" fillId="7" borderId="0" applyNumberFormat="0" applyBorder="0" applyAlignment="0" applyProtection="0">
      <alignment vertical="center"/>
    </xf>
    <xf numFmtId="0" fontId="39" fillId="8" borderId="0" applyNumberFormat="0" applyBorder="0" applyAlignment="0" applyProtection="0">
      <alignment vertical="center"/>
    </xf>
    <xf numFmtId="0" fontId="40" fillId="9" borderId="0" applyNumberFormat="0" applyBorder="0" applyAlignment="0" applyProtection="0">
      <alignment vertical="center"/>
    </xf>
    <xf numFmtId="0" fontId="41" fillId="10" borderId="0" applyNumberFormat="0" applyBorder="0" applyAlignment="0" applyProtection="0">
      <alignment vertical="center"/>
    </xf>
    <xf numFmtId="0" fontId="42" fillId="11" borderId="0" applyNumberFormat="0" applyBorder="0" applyAlignment="0" applyProtection="0">
      <alignment vertical="center"/>
    </xf>
    <xf numFmtId="0" fontId="42" fillId="12" borderId="0" applyNumberFormat="0" applyBorder="0" applyAlignment="0" applyProtection="0">
      <alignment vertical="center"/>
    </xf>
    <xf numFmtId="0" fontId="41" fillId="13" borderId="0" applyNumberFormat="0" applyBorder="0" applyAlignment="0" applyProtection="0">
      <alignment vertical="center"/>
    </xf>
    <xf numFmtId="0" fontId="41" fillId="14" borderId="0" applyNumberFormat="0" applyBorder="0" applyAlignment="0" applyProtection="0">
      <alignment vertical="center"/>
    </xf>
    <xf numFmtId="0" fontId="42" fillId="15" borderId="0" applyNumberFormat="0" applyBorder="0" applyAlignment="0" applyProtection="0">
      <alignment vertical="center"/>
    </xf>
    <xf numFmtId="0" fontId="42" fillId="16" borderId="0" applyNumberFormat="0" applyBorder="0" applyAlignment="0" applyProtection="0">
      <alignment vertical="center"/>
    </xf>
    <xf numFmtId="0" fontId="41" fillId="17" borderId="0" applyNumberFormat="0" applyBorder="0" applyAlignment="0" applyProtection="0">
      <alignment vertical="center"/>
    </xf>
    <xf numFmtId="0" fontId="41" fillId="18" borderId="0" applyNumberFormat="0" applyBorder="0" applyAlignment="0" applyProtection="0">
      <alignment vertical="center"/>
    </xf>
    <xf numFmtId="0" fontId="42" fillId="19" borderId="0" applyNumberFormat="0" applyBorder="0" applyAlignment="0" applyProtection="0">
      <alignment vertical="center"/>
    </xf>
    <xf numFmtId="0" fontId="42" fillId="20" borderId="0" applyNumberFormat="0" applyBorder="0" applyAlignment="0" applyProtection="0">
      <alignment vertical="center"/>
    </xf>
    <xf numFmtId="0" fontId="41" fillId="21" borderId="0" applyNumberFormat="0" applyBorder="0" applyAlignment="0" applyProtection="0">
      <alignment vertical="center"/>
    </xf>
    <xf numFmtId="0" fontId="41" fillId="22" borderId="0" applyNumberFormat="0" applyBorder="0" applyAlignment="0" applyProtection="0">
      <alignment vertical="center"/>
    </xf>
    <xf numFmtId="0" fontId="42" fillId="23" borderId="0" applyNumberFormat="0" applyBorder="0" applyAlignment="0" applyProtection="0">
      <alignment vertical="center"/>
    </xf>
    <xf numFmtId="0" fontId="42" fillId="24" borderId="0" applyNumberFormat="0" applyBorder="0" applyAlignment="0" applyProtection="0">
      <alignment vertical="center"/>
    </xf>
    <xf numFmtId="0" fontId="41" fillId="25" borderId="0" applyNumberFormat="0" applyBorder="0" applyAlignment="0" applyProtection="0">
      <alignment vertical="center"/>
    </xf>
    <xf numFmtId="0" fontId="41" fillId="26" borderId="0" applyNumberFormat="0" applyBorder="0" applyAlignment="0" applyProtection="0">
      <alignment vertical="center"/>
    </xf>
    <xf numFmtId="0" fontId="42" fillId="27" borderId="0" applyNumberFormat="0" applyBorder="0" applyAlignment="0" applyProtection="0">
      <alignment vertical="center"/>
    </xf>
    <xf numFmtId="0" fontId="42" fillId="28" borderId="0" applyNumberFormat="0" applyBorder="0" applyAlignment="0" applyProtection="0">
      <alignment vertical="center"/>
    </xf>
    <xf numFmtId="0" fontId="41" fillId="29" borderId="0" applyNumberFormat="0" applyBorder="0" applyAlignment="0" applyProtection="0">
      <alignment vertical="center"/>
    </xf>
    <xf numFmtId="0" fontId="41" fillId="30" borderId="0" applyNumberFormat="0" applyBorder="0" applyAlignment="0" applyProtection="0">
      <alignment vertical="center"/>
    </xf>
    <xf numFmtId="0" fontId="42" fillId="31" borderId="0" applyNumberFormat="0" applyBorder="0" applyAlignment="0" applyProtection="0">
      <alignment vertical="center"/>
    </xf>
    <xf numFmtId="0" fontId="42" fillId="32" borderId="0" applyNumberFormat="0" applyBorder="0" applyAlignment="0" applyProtection="0">
      <alignment vertical="center"/>
    </xf>
    <xf numFmtId="0" fontId="41" fillId="33" borderId="0" applyNumberFormat="0" applyBorder="0" applyAlignment="0" applyProtection="0">
      <alignment vertical="center"/>
    </xf>
    <xf numFmtId="0" fontId="14" fillId="0" borderId="0"/>
    <xf numFmtId="0" fontId="43" fillId="0" borderId="0"/>
  </cellStyleXfs>
  <cellXfs count="60">
    <xf numFmtId="0" fontId="0" fillId="0" borderId="0" xfId="0">
      <alignment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0" fontId="3" fillId="0" borderId="0" xfId="0" applyFont="1" applyFill="1" applyAlignment="1">
      <alignment horizontal="center" vertical="center"/>
    </xf>
    <xf numFmtId="0" fontId="4" fillId="0" borderId="0" xfId="0" applyFont="1" applyFill="1" applyAlignment="1">
      <alignment horizontal="center" vertical="center"/>
    </xf>
    <xf numFmtId="0" fontId="5" fillId="0" borderId="0" xfId="0" applyFont="1" applyFill="1" applyAlignment="1">
      <alignment horizontal="center" vertical="center"/>
    </xf>
    <xf numFmtId="0" fontId="5" fillId="0" borderId="0" xfId="0" applyFont="1" applyFill="1" applyAlignment="1">
      <alignment horizontal="left" vertical="center"/>
    </xf>
    <xf numFmtId="176" fontId="5" fillId="0" borderId="0" xfId="1" applyNumberFormat="1" applyFont="1" applyFill="1" applyAlignment="1">
      <alignment horizontal="center" vertical="center"/>
    </xf>
    <xf numFmtId="177" fontId="5" fillId="0" borderId="0" xfId="1" applyNumberFormat="1" applyFont="1" applyFill="1" applyAlignment="1">
      <alignment horizontal="center" vertical="center"/>
    </xf>
    <xf numFmtId="0" fontId="6" fillId="0" borderId="0" xfId="0" applyFont="1" applyFill="1" applyAlignment="1">
      <alignment horizontal="center" vertical="center"/>
    </xf>
    <xf numFmtId="0" fontId="7" fillId="0" borderId="0" xfId="0" applyFont="1" applyFill="1" applyAlignment="1">
      <alignment horizontal="center" vertical="center" wrapText="1"/>
    </xf>
    <xf numFmtId="176" fontId="7" fillId="0" borderId="0" xfId="0" applyNumberFormat="1" applyFont="1" applyFill="1" applyAlignment="1">
      <alignment horizontal="center" vertical="center" wrapText="1"/>
    </xf>
    <xf numFmtId="177" fontId="7" fillId="0" borderId="0" xfId="0" applyNumberFormat="1" applyFont="1" applyFill="1" applyAlignment="1">
      <alignment horizontal="center" vertical="center" wrapText="1"/>
    </xf>
    <xf numFmtId="0" fontId="8" fillId="0" borderId="1" xfId="0" applyFont="1" applyFill="1" applyBorder="1" applyAlignment="1">
      <alignment horizontal="center" vertical="center"/>
    </xf>
    <xf numFmtId="176" fontId="8" fillId="0" borderId="1" xfId="1" applyNumberFormat="1" applyFont="1" applyFill="1" applyBorder="1" applyAlignment="1">
      <alignment horizontal="center" vertical="center"/>
    </xf>
    <xf numFmtId="177" fontId="8" fillId="0" borderId="1" xfId="1" applyNumberFormat="1" applyFont="1" applyFill="1" applyBorder="1" applyAlignment="1">
      <alignment horizontal="center" vertical="center"/>
    </xf>
    <xf numFmtId="0" fontId="9" fillId="0" borderId="0" xfId="0" applyFont="1" applyFill="1" applyAlignment="1">
      <alignment horizontal="center" vertical="center"/>
    </xf>
    <xf numFmtId="0" fontId="5" fillId="0" borderId="1" xfId="0" applyFont="1" applyFill="1" applyBorder="1" applyAlignment="1">
      <alignment horizontal="center" vertical="center" wrapText="1"/>
    </xf>
    <xf numFmtId="0" fontId="10" fillId="0" borderId="1" xfId="49" applyFont="1" applyFill="1" applyBorder="1" applyAlignment="1">
      <alignment horizontal="center" vertical="center" wrapText="1"/>
    </xf>
    <xf numFmtId="0" fontId="10" fillId="0" borderId="1" xfId="49" applyFont="1" applyFill="1" applyBorder="1" applyAlignment="1">
      <alignment horizontal="left" vertical="center" wrapText="1"/>
    </xf>
    <xf numFmtId="176" fontId="5" fillId="0" borderId="1" xfId="1" applyNumberFormat="1" applyFont="1" applyFill="1" applyBorder="1" applyAlignment="1">
      <alignment horizontal="center" vertical="center" wrapText="1"/>
    </xf>
    <xf numFmtId="0" fontId="11" fillId="0" borderId="1" xfId="49" applyFont="1" applyFill="1" applyBorder="1" applyAlignment="1">
      <alignment horizontal="center" vertical="center" wrapText="1"/>
    </xf>
    <xf numFmtId="0" fontId="12" fillId="0" borderId="1" xfId="0" applyFont="1" applyFill="1" applyBorder="1" applyAlignment="1">
      <alignment horizontal="center" vertical="center"/>
    </xf>
    <xf numFmtId="0" fontId="13" fillId="0" borderId="1" xfId="0" applyFont="1" applyFill="1" applyBorder="1" applyAlignment="1">
      <alignment horizontal="center" vertical="center"/>
    </xf>
    <xf numFmtId="0" fontId="14" fillId="0" borderId="0" xfId="49" applyFont="1" applyFill="1" applyAlignment="1">
      <alignment horizontal="center"/>
    </xf>
    <xf numFmtId="0" fontId="14" fillId="0" borderId="0" xfId="49" applyFont="1" applyFill="1" applyAlignment="1"/>
    <xf numFmtId="0" fontId="14" fillId="0" borderId="0" xfId="49" applyFont="1" applyFill="1" applyAlignment="1">
      <alignment horizontal="center" vertical="center"/>
    </xf>
    <xf numFmtId="0" fontId="15" fillId="2" borderId="0" xfId="49" applyFont="1" applyFill="1" applyAlignment="1">
      <alignment horizontal="center" vertical="center" wrapText="1"/>
    </xf>
    <xf numFmtId="0" fontId="15" fillId="2" borderId="0" xfId="49" applyFont="1" applyFill="1" applyAlignment="1">
      <alignment horizontal="right" vertical="center" wrapText="1"/>
    </xf>
    <xf numFmtId="0" fontId="16" fillId="2" borderId="0" xfId="49" applyFont="1" applyFill="1" applyAlignment="1">
      <alignment horizontal="left" wrapText="1"/>
    </xf>
    <xf numFmtId="0" fontId="16" fillId="2" borderId="0" xfId="49" applyFont="1" applyFill="1" applyAlignment="1">
      <alignment horizontal="center" wrapText="1"/>
    </xf>
    <xf numFmtId="0" fontId="16" fillId="2" borderId="0" xfId="49" applyFont="1" applyFill="1" applyAlignment="1">
      <alignment horizontal="right" wrapText="1"/>
    </xf>
    <xf numFmtId="0" fontId="16" fillId="2" borderId="1" xfId="49" applyFont="1" applyFill="1" applyBorder="1" applyAlignment="1">
      <alignment horizontal="center" vertical="center" wrapText="1"/>
    </xf>
    <xf numFmtId="0" fontId="16" fillId="2" borderId="2" xfId="49" applyFont="1" applyFill="1" applyBorder="1" applyAlignment="1">
      <alignment horizontal="center" vertical="center" wrapText="1"/>
    </xf>
    <xf numFmtId="0" fontId="16" fillId="2" borderId="3" xfId="49" applyFont="1" applyFill="1" applyBorder="1" applyAlignment="1">
      <alignment horizontal="center" vertical="center" wrapText="1"/>
    </xf>
    <xf numFmtId="0" fontId="16" fillId="2" borderId="1" xfId="49" applyFont="1" applyFill="1" applyBorder="1" applyAlignment="1">
      <alignment horizontal="left" vertical="center" wrapText="1"/>
    </xf>
    <xf numFmtId="0" fontId="1" fillId="0" borderId="0" xfId="0" applyFont="1" applyFill="1" applyBorder="1" applyAlignment="1">
      <alignment horizontal="center" vertical="center"/>
    </xf>
    <xf numFmtId="0" fontId="2" fillId="0" borderId="0" xfId="0" applyFont="1" applyFill="1" applyBorder="1" applyAlignment="1">
      <alignment horizontal="center" vertical="center"/>
    </xf>
    <xf numFmtId="0" fontId="11" fillId="0" borderId="0" xfId="0" applyFont="1" applyFill="1" applyAlignment="1">
      <alignment horizontal="center" vertical="center"/>
    </xf>
    <xf numFmtId="0" fontId="17" fillId="0" borderId="0" xfId="50" applyFont="1" applyBorder="1" applyAlignment="1">
      <alignment horizontal="center" vertical="center"/>
    </xf>
    <xf numFmtId="0" fontId="18" fillId="0" borderId="0" xfId="50" applyFont="1" applyFill="1" applyAlignment="1">
      <alignment horizontal="left" vertical="top" wrapText="1"/>
    </xf>
    <xf numFmtId="0" fontId="14" fillId="0" borderId="0" xfId="49" applyFont="1" applyFill="1" applyBorder="1" applyAlignment="1"/>
    <xf numFmtId="0" fontId="0" fillId="0" borderId="0" xfId="0" applyFont="1" applyFill="1" applyBorder="1" applyAlignment="1">
      <alignment vertical="center"/>
    </xf>
    <xf numFmtId="0" fontId="0" fillId="0" borderId="0" xfId="0" applyFont="1" applyFill="1" applyBorder="1" applyAlignment="1"/>
    <xf numFmtId="0" fontId="19" fillId="2" borderId="0" xfId="49" applyFont="1" applyFill="1" applyBorder="1" applyAlignment="1">
      <alignment horizontal="left" vertical="center" wrapText="1"/>
    </xf>
    <xf numFmtId="0" fontId="20" fillId="2" borderId="4" xfId="49" applyFont="1" applyFill="1" applyBorder="1" applyAlignment="1">
      <alignment horizontal="center" vertical="center" wrapText="1"/>
    </xf>
    <xf numFmtId="0" fontId="21" fillId="2" borderId="0" xfId="49" applyFont="1" applyFill="1" applyBorder="1" applyAlignment="1">
      <alignment horizontal="left" wrapText="1"/>
    </xf>
    <xf numFmtId="0" fontId="20" fillId="2" borderId="0" xfId="49" applyFont="1" applyFill="1" applyBorder="1" applyAlignment="1">
      <alignment horizontal="center" wrapText="1"/>
    </xf>
    <xf numFmtId="0" fontId="20" fillId="2" borderId="0" xfId="49" applyFont="1" applyFill="1" applyBorder="1" applyAlignment="1">
      <alignment wrapText="1"/>
    </xf>
    <xf numFmtId="0" fontId="22" fillId="2" borderId="0" xfId="49" applyFont="1" applyFill="1" applyBorder="1" applyAlignment="1">
      <alignment horizontal="center" wrapText="1"/>
    </xf>
    <xf numFmtId="0" fontId="23" fillId="2" borderId="4" xfId="49" applyFont="1" applyFill="1" applyBorder="1" applyAlignment="1">
      <alignment horizontal="center" wrapText="1"/>
    </xf>
    <xf numFmtId="0" fontId="22" fillId="2" borderId="0" xfId="49" applyFont="1" applyFill="1" applyBorder="1" applyAlignment="1">
      <alignment horizontal="right" wrapText="1"/>
    </xf>
    <xf numFmtId="0" fontId="16" fillId="2" borderId="5" xfId="49" applyFont="1" applyFill="1" applyBorder="1" applyAlignment="1">
      <alignment horizontal="center" vertical="top" wrapText="1"/>
    </xf>
    <xf numFmtId="0" fontId="11" fillId="2" borderId="0" xfId="49" applyFont="1" applyFill="1" applyBorder="1" applyAlignment="1">
      <alignment horizontal="left" wrapText="1"/>
    </xf>
    <xf numFmtId="0" fontId="19" fillId="2" borderId="0" xfId="49" applyFont="1" applyFill="1" applyBorder="1" applyAlignment="1">
      <alignment horizontal="center" vertical="center" wrapText="1"/>
    </xf>
    <xf numFmtId="0" fontId="16" fillId="2" borderId="0" xfId="49" applyFont="1" applyFill="1" applyBorder="1" applyAlignment="1">
      <alignment horizontal="center" vertical="top" wrapText="1"/>
    </xf>
    <xf numFmtId="0" fontId="11" fillId="2" borderId="0" xfId="49" applyFont="1" applyFill="1" applyBorder="1" applyAlignment="1">
      <alignment vertical="center" wrapText="1"/>
    </xf>
    <xf numFmtId="0" fontId="22" fillId="2" borderId="0" xfId="49" applyFont="1" applyFill="1" applyBorder="1" applyAlignment="1">
      <alignment horizontal="left" wrapText="1"/>
    </xf>
    <xf numFmtId="0" fontId="19" fillId="2" borderId="0" xfId="49" applyFont="1" applyFill="1" applyBorder="1" applyAlignment="1">
      <alignment horizontal="right" vertical="top" wrapText="1"/>
    </xf>
    <xf numFmtId="0" fontId="19" fillId="2" borderId="0" xfId="49" applyFont="1" applyFill="1" applyBorder="1" applyAlignment="1">
      <alignment horizontal="righ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常规_配电工程报价(2010-03-01)" xfId="50"/>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114300</xdr:colOff>
      <xdr:row>3</xdr:row>
      <xdr:rowOff>824865</xdr:rowOff>
    </xdr:from>
    <xdr:to>
      <xdr:col>4</xdr:col>
      <xdr:colOff>1113790</xdr:colOff>
      <xdr:row>4</xdr:row>
      <xdr:rowOff>748030</xdr:rowOff>
    </xdr:to>
    <xdr:pic>
      <xdr:nvPicPr>
        <xdr:cNvPr id="2" name="图片 1"/>
        <xdr:cNvPicPr>
          <a:picLocks noChangeAspect="1"/>
        </xdr:cNvPicPr>
      </xdr:nvPicPr>
      <xdr:blipFill>
        <a:blip r:embed="rId1"/>
        <a:stretch>
          <a:fillRect/>
        </a:stretch>
      </xdr:blipFill>
      <xdr:spPr>
        <a:xfrm>
          <a:off x="2514600" y="4158615"/>
          <a:ext cx="2233295" cy="748665"/>
        </a:xfrm>
        <a:prstGeom prst="rect">
          <a:avLst/>
        </a:prstGeom>
        <a:noFill/>
        <a:ln w="9525">
          <a:noFill/>
        </a:ln>
        <a:effectLst>
          <a:outerShdw blurRad="50800" dist="50800" dir="5400000" algn="ctr" rotWithShape="0">
            <a:srgbClr val="000000">
              <a:alpha val="0"/>
            </a:srgbClr>
          </a:outerShdw>
        </a:effec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E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临时设施(益丰)"/>
      <sheetName val="棚料屋架"/>
      <sheetName val="脚手架"/>
      <sheetName val="租金"/>
      <sheetName val="XX小区"/>
      <sheetName val="益丰幼儿园G"/>
      <sheetName val="分析表"/>
      <sheetName val="SJK"/>
      <sheetName val="SJB"/>
      <sheetName val="帮助"/>
      <sheetName val="标准模块"/>
      <sheetName val="临设"/>
      <sheetName val="民工宿舍"/>
      <sheetName val="广医"/>
      <sheetName val="分析表 (4)"/>
      <sheetName val="分析表 (3)"/>
      <sheetName val="分析表 (2)"/>
      <sheetName val="分析表 (1)"/>
      <sheetName val="益丰小学"/>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4"/>
  <sheetViews>
    <sheetView workbookViewId="0">
      <selection activeCell="K5" sqref="K5"/>
    </sheetView>
  </sheetViews>
  <sheetFormatPr defaultColWidth="10.5" defaultRowHeight="13.5" outlineLevelCol="6"/>
  <cols>
    <col min="1" max="3" width="10.5" style="43"/>
    <col min="4" max="4" width="16.1916666666667" style="43" customWidth="1"/>
    <col min="5" max="5" width="20.4166666666667" style="43" customWidth="1"/>
    <col min="6" max="16384" width="10.5" style="43"/>
  </cols>
  <sheetData>
    <row r="1" s="41" customFormat="1" ht="127.5" customHeight="1" spans="1:7">
      <c r="A1" s="44"/>
      <c r="B1" s="44"/>
      <c r="C1" s="45" t="s">
        <v>0</v>
      </c>
      <c r="D1" s="45"/>
      <c r="E1" s="45"/>
      <c r="F1" s="45"/>
      <c r="G1" s="46"/>
    </row>
    <row r="2" s="41" customFormat="1" ht="60" customHeight="1" spans="1:7">
      <c r="A2" s="47" t="s">
        <v>1</v>
      </c>
      <c r="B2" s="47"/>
      <c r="C2" s="47"/>
      <c r="D2" s="47"/>
      <c r="E2" s="47"/>
      <c r="F2" s="47"/>
      <c r="G2" s="47"/>
    </row>
    <row r="3" s="41" customFormat="1" ht="75" customHeight="1" spans="1:7">
      <c r="A3" s="48"/>
      <c r="B3" s="49" t="s">
        <v>2</v>
      </c>
      <c r="C3" s="49"/>
      <c r="D3" s="50" t="s">
        <v>3</v>
      </c>
      <c r="E3" s="50"/>
      <c r="F3" s="48"/>
      <c r="G3" s="48"/>
    </row>
    <row r="4" s="41" customFormat="1" ht="65" customHeight="1" spans="1:7">
      <c r="A4" s="48"/>
      <c r="B4" s="51"/>
      <c r="C4" s="51"/>
      <c r="D4" s="52"/>
      <c r="E4" s="52"/>
      <c r="F4" s="48"/>
      <c r="G4" s="48"/>
    </row>
    <row r="5" s="41" customFormat="1" ht="60" customHeight="1" spans="1:7">
      <c r="A5" s="53"/>
      <c r="B5" s="49" t="s">
        <v>4</v>
      </c>
      <c r="C5" s="49"/>
      <c r="D5" s="50"/>
      <c r="E5" s="50"/>
      <c r="F5" s="53"/>
      <c r="G5" s="53"/>
    </row>
    <row r="6" s="41" customFormat="1" ht="60" customHeight="1" spans="1:7">
      <c r="A6" s="53"/>
      <c r="B6" s="49"/>
      <c r="C6" s="49"/>
      <c r="F6" s="53"/>
      <c r="G6" s="53"/>
    </row>
    <row r="7" s="41" customFormat="1" ht="36" customHeight="1" spans="1:7">
      <c r="A7" s="53"/>
      <c r="B7" s="49" t="s">
        <v>5</v>
      </c>
      <c r="C7" s="49"/>
      <c r="D7" s="50"/>
      <c r="E7" s="50"/>
      <c r="F7" s="54"/>
      <c r="G7" s="54"/>
    </row>
    <row r="8" s="41" customFormat="1" ht="36" customHeight="1" spans="1:7">
      <c r="A8" s="53"/>
      <c r="B8" s="54"/>
      <c r="C8" s="54"/>
      <c r="D8" s="52"/>
      <c r="E8" s="52"/>
      <c r="F8" s="54"/>
      <c r="G8" s="54"/>
    </row>
    <row r="9" s="41" customFormat="1" ht="36" customHeight="1" spans="1:7">
      <c r="A9" s="53"/>
      <c r="B9" s="54"/>
      <c r="C9" s="54"/>
      <c r="D9" s="55"/>
      <c r="E9" s="55"/>
      <c r="F9" s="54"/>
      <c r="G9" s="54"/>
    </row>
    <row r="10" s="41" customFormat="1" ht="36" customHeight="1" spans="1:7">
      <c r="A10" s="53"/>
      <c r="B10" s="54"/>
      <c r="C10" s="54"/>
      <c r="D10" s="55"/>
      <c r="E10" s="55"/>
      <c r="F10" s="54"/>
      <c r="G10" s="54"/>
    </row>
    <row r="11" s="41" customFormat="1" ht="51" customHeight="1" spans="1:7">
      <c r="A11" s="53"/>
      <c r="B11" s="56"/>
      <c r="C11" s="56"/>
      <c r="D11" s="49" t="s">
        <v>6</v>
      </c>
      <c r="E11" s="49"/>
      <c r="F11" s="53"/>
      <c r="G11" s="53"/>
    </row>
    <row r="12" s="41" customFormat="1" ht="18" customHeight="1" spans="1:7">
      <c r="A12" s="53"/>
      <c r="B12" s="56"/>
      <c r="C12" s="56"/>
      <c r="D12" s="57"/>
      <c r="E12" s="57"/>
      <c r="F12" s="58"/>
      <c r="G12" s="58"/>
    </row>
    <row r="13" s="41" customFormat="1" ht="18" customHeight="1" spans="1:7">
      <c r="A13" s="44"/>
      <c r="B13" s="44"/>
      <c r="C13" s="54"/>
      <c r="D13" s="54"/>
      <c r="E13" s="54"/>
      <c r="F13" s="54"/>
      <c r="G13" s="59" t="s">
        <v>7</v>
      </c>
    </row>
    <row r="14" s="42" customFormat="1" spans="1:7">
      <c r="A14" s="41"/>
      <c r="B14" s="41"/>
      <c r="C14" s="41"/>
      <c r="D14" s="41"/>
      <c r="E14" s="41"/>
      <c r="F14" s="41"/>
      <c r="G14" s="41"/>
    </row>
  </sheetData>
  <mergeCells count="23">
    <mergeCell ref="A1:B1"/>
    <mergeCell ref="C1:F1"/>
    <mergeCell ref="A2:G2"/>
    <mergeCell ref="B3:C3"/>
    <mergeCell ref="D3:E3"/>
    <mergeCell ref="B4:C4"/>
    <mergeCell ref="D4:E4"/>
    <mergeCell ref="B5:C5"/>
    <mergeCell ref="D5:E5"/>
    <mergeCell ref="F5:G5"/>
    <mergeCell ref="B7:C7"/>
    <mergeCell ref="D7:E7"/>
    <mergeCell ref="F7:G7"/>
    <mergeCell ref="B8:C8"/>
    <mergeCell ref="D8:E8"/>
    <mergeCell ref="F8:G8"/>
    <mergeCell ref="B11:C11"/>
    <mergeCell ref="D11:E11"/>
    <mergeCell ref="F11:G11"/>
    <mergeCell ref="B12:C12"/>
    <mergeCell ref="F12:G12"/>
    <mergeCell ref="A13:B13"/>
    <mergeCell ref="C13:F13"/>
  </mergeCells>
  <pageMargins left="0.75" right="0.75" top="1" bottom="1" header="0.5" footer="0.5"/>
  <pageSetup paperSize="9"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
  <sheetViews>
    <sheetView view="pageBreakPreview" zoomScaleNormal="85" workbookViewId="0">
      <selection activeCell="A4" sqref="A4:H4"/>
    </sheetView>
  </sheetViews>
  <sheetFormatPr defaultColWidth="10.5" defaultRowHeight="408" customHeight="1" outlineLevelRow="3"/>
  <cols>
    <col min="1" max="3" width="10.5" style="38"/>
    <col min="4" max="4" width="45.1" style="38" customWidth="1"/>
    <col min="5" max="5" width="30.7333333333333" style="38" customWidth="1"/>
    <col min="6" max="16384" width="10.5" style="38"/>
  </cols>
  <sheetData>
    <row r="1" s="36" customFormat="1" ht="26" customHeight="1" spans="1:10">
      <c r="A1" s="39" t="s">
        <v>8</v>
      </c>
      <c r="B1" s="39"/>
      <c r="C1" s="39"/>
      <c r="D1" s="39"/>
      <c r="E1" s="39"/>
      <c r="F1" s="39"/>
      <c r="G1" s="39"/>
      <c r="H1" s="39"/>
      <c r="I1" s="38"/>
      <c r="J1" s="38"/>
    </row>
    <row r="2" s="37" customFormat="1" ht="102" customHeight="1" spans="1:10">
      <c r="A2" s="40" t="s">
        <v>9</v>
      </c>
      <c r="B2" s="40"/>
      <c r="C2" s="40"/>
      <c r="D2" s="40"/>
      <c r="E2" s="40"/>
      <c r="F2" s="40"/>
      <c r="G2" s="40"/>
      <c r="H2" s="40"/>
      <c r="I2" s="38"/>
      <c r="J2" s="38"/>
    </row>
    <row r="3" ht="13.5" hidden="1" spans="1:8">
      <c r="A3" s="40"/>
      <c r="B3" s="40"/>
      <c r="C3" s="40"/>
      <c r="D3" s="40"/>
      <c r="E3" s="40"/>
      <c r="F3" s="40"/>
      <c r="G3" s="40"/>
      <c r="H3" s="40"/>
    </row>
    <row r="4" ht="225" customHeight="1" spans="1:8">
      <c r="A4" s="40" t="s">
        <v>10</v>
      </c>
      <c r="B4" s="40"/>
      <c r="C4" s="40"/>
      <c r="D4" s="40"/>
      <c r="E4" s="40"/>
      <c r="F4" s="40"/>
      <c r="G4" s="40"/>
      <c r="H4" s="40"/>
    </row>
  </sheetData>
  <mergeCells count="3">
    <mergeCell ref="A1:H1"/>
    <mergeCell ref="A4:H4"/>
    <mergeCell ref="A2:H3"/>
  </mergeCells>
  <pageMargins left="0.7" right="0.7" top="0.75" bottom="0.75" header="0.3" footer="0.3"/>
  <pageSetup paperSize="9" scale="57"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
  <sheetViews>
    <sheetView showGridLines="0" tabSelected="1" view="pageBreakPreview" zoomScaleNormal="100" workbookViewId="0">
      <selection activeCell="A2" sqref="A2:C2"/>
    </sheetView>
  </sheetViews>
  <sheetFormatPr defaultColWidth="7.875" defaultRowHeight="11.25" outlineLevelRow="5"/>
  <cols>
    <col min="1" max="1" width="13.275" style="25" customWidth="1"/>
    <col min="2" max="2" width="31.9416666666667" style="25" customWidth="1"/>
    <col min="3" max="3" width="22.0166666666667" style="24" customWidth="1"/>
    <col min="4" max="4" width="16.625" style="24" customWidth="1"/>
    <col min="5" max="5" width="29.3166666666667" style="25" customWidth="1"/>
    <col min="6" max="6" width="9.625" style="26"/>
    <col min="7" max="7" width="9.25" style="26"/>
    <col min="8" max="8" width="11.25" style="26"/>
    <col min="9" max="10" width="9.625" style="26"/>
    <col min="11" max="16384" width="7.875" style="25"/>
  </cols>
  <sheetData>
    <row r="1" ht="39.75" customHeight="1" spans="1:5">
      <c r="A1" s="27" t="s">
        <v>11</v>
      </c>
      <c r="B1" s="27"/>
      <c r="C1" s="27"/>
      <c r="D1" s="27"/>
      <c r="E1" s="28"/>
    </row>
    <row r="2" ht="28.5" customHeight="1" spans="1:5">
      <c r="A2" s="29" t="s">
        <v>12</v>
      </c>
      <c r="B2" s="29"/>
      <c r="C2" s="30"/>
      <c r="D2" s="30"/>
      <c r="E2" s="31"/>
    </row>
    <row r="3" ht="18" customHeight="1" spans="1:5">
      <c r="A3" s="32" t="s">
        <v>13</v>
      </c>
      <c r="B3" s="32" t="s">
        <v>14</v>
      </c>
      <c r="C3" s="32" t="s">
        <v>15</v>
      </c>
      <c r="D3" s="33" t="s">
        <v>16</v>
      </c>
      <c r="E3" s="32" t="s">
        <v>17</v>
      </c>
    </row>
    <row r="4" ht="28.5" customHeight="1" spans="1:5">
      <c r="A4" s="32"/>
      <c r="B4" s="32"/>
      <c r="C4" s="32"/>
      <c r="D4" s="34"/>
      <c r="E4" s="32"/>
    </row>
    <row r="5" ht="41.25" customHeight="1" spans="1:5">
      <c r="A5" s="32" t="s">
        <v>18</v>
      </c>
      <c r="B5" s="35" t="s">
        <v>0</v>
      </c>
      <c r="C5" s="32">
        <f>发电机!G5</f>
        <v>383741.37</v>
      </c>
      <c r="D5" s="32">
        <f>ROUND(C5*0.09,2)</f>
        <v>34536.72</v>
      </c>
      <c r="E5" s="32">
        <f>C5+D5</f>
        <v>418278.09</v>
      </c>
    </row>
    <row r="6" s="24" customFormat="1" ht="37" customHeight="1" spans="1:10">
      <c r="A6" s="32" t="s">
        <v>19</v>
      </c>
      <c r="B6" s="32" t="s">
        <v>20</v>
      </c>
      <c r="C6" s="32">
        <f>SUM(C5:C5)</f>
        <v>383741.37</v>
      </c>
      <c r="D6" s="32">
        <f>SUM(D5:D5)</f>
        <v>34536.72</v>
      </c>
      <c r="E6" s="32">
        <f>SUM(E5:E5)</f>
        <v>418278.09</v>
      </c>
      <c r="F6" s="26"/>
      <c r="G6" s="26"/>
      <c r="H6" s="26"/>
      <c r="I6" s="26"/>
      <c r="J6" s="26"/>
    </row>
  </sheetData>
  <mergeCells count="7">
    <mergeCell ref="A1:E1"/>
    <mergeCell ref="A2:C2"/>
    <mergeCell ref="A3:A4"/>
    <mergeCell ref="B3:B4"/>
    <mergeCell ref="C3:C4"/>
    <mergeCell ref="D3:D4"/>
    <mergeCell ref="E3:E4"/>
  </mergeCells>
  <printOptions horizontalCentered="1"/>
  <pageMargins left="0.116416666666667" right="0.116416666666667" top="0.59375" bottom="0" header="0.59375" footer="0"/>
  <pageSetup paperSize="9" scale="82" orientation="portrait"/>
  <headerFooter/>
  <colBreaks count="1" manualBreakCount="1">
    <brk id="5" max="5" man="1"/>
  </col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7"/>
  <sheetViews>
    <sheetView zoomScale="85" zoomScaleNormal="85" workbookViewId="0">
      <pane ySplit="2" topLeftCell="A3" activePane="bottomLeft" state="frozen"/>
      <selection/>
      <selection pane="bottomLeft" activeCell="O3" sqref="O3"/>
    </sheetView>
  </sheetViews>
  <sheetFormatPr defaultColWidth="9" defaultRowHeight="74" customHeight="1" outlineLevelRow="6" outlineLevelCol="7"/>
  <cols>
    <col min="1" max="1" width="5.625" style="5" customWidth="1"/>
    <col min="2" max="2" width="16.625" style="5" customWidth="1"/>
    <col min="3" max="3" width="38.75" style="6" customWidth="1"/>
    <col min="4" max="4" width="9" style="5" customWidth="1"/>
    <col min="5" max="5" width="10.875" style="7" customWidth="1"/>
    <col min="6" max="7" width="18.125" style="8" customWidth="1"/>
    <col min="8" max="8" width="9" style="9"/>
    <col min="9" max="16384" width="9" style="1"/>
  </cols>
  <sheetData>
    <row r="1" s="1" customFormat="1" customHeight="1" spans="1:8">
      <c r="A1" s="10" t="s">
        <v>0</v>
      </c>
      <c r="B1" s="10"/>
      <c r="C1" s="10"/>
      <c r="D1" s="10"/>
      <c r="E1" s="11"/>
      <c r="F1" s="12"/>
      <c r="G1" s="12"/>
      <c r="H1" s="9"/>
    </row>
    <row r="2" s="2" customFormat="1" customHeight="1" spans="1:8">
      <c r="A2" s="13" t="s">
        <v>13</v>
      </c>
      <c r="B2" s="13" t="s">
        <v>21</v>
      </c>
      <c r="C2" s="13" t="s">
        <v>22</v>
      </c>
      <c r="D2" s="13" t="s">
        <v>23</v>
      </c>
      <c r="E2" s="14" t="s">
        <v>24</v>
      </c>
      <c r="F2" s="15" t="s">
        <v>25</v>
      </c>
      <c r="G2" s="15" t="s">
        <v>26</v>
      </c>
      <c r="H2" s="16"/>
    </row>
    <row r="3" s="1" customFormat="1" ht="173" customHeight="1" spans="1:8">
      <c r="A3" s="17">
        <v>1</v>
      </c>
      <c r="B3" s="18" t="s">
        <v>27</v>
      </c>
      <c r="C3" s="19" t="s">
        <v>28</v>
      </c>
      <c r="D3" s="20" t="s">
        <v>29</v>
      </c>
      <c r="E3" s="20">
        <v>1</v>
      </c>
      <c r="F3" s="21">
        <v>321794.47</v>
      </c>
      <c r="G3" s="21">
        <f>E3*F3</f>
        <v>321794.47</v>
      </c>
      <c r="H3" s="9"/>
    </row>
    <row r="4" s="1" customFormat="1" ht="173" customHeight="1" spans="1:8">
      <c r="A4" s="17">
        <v>2</v>
      </c>
      <c r="B4" s="18" t="s">
        <v>30</v>
      </c>
      <c r="C4" s="19" t="s">
        <v>31</v>
      </c>
      <c r="D4" s="20" t="s">
        <v>32</v>
      </c>
      <c r="E4" s="20">
        <v>1</v>
      </c>
      <c r="F4" s="21">
        <v>61946.9</v>
      </c>
      <c r="G4" s="21">
        <f>E4*F4</f>
        <v>61946.9</v>
      </c>
      <c r="H4" s="9"/>
    </row>
    <row r="5" s="3" customFormat="1" ht="52" customHeight="1" spans="1:7">
      <c r="A5" s="17">
        <v>3</v>
      </c>
      <c r="B5" s="18" t="s">
        <v>33</v>
      </c>
      <c r="C5" s="22"/>
      <c r="D5" s="22"/>
      <c r="E5" s="22"/>
      <c r="F5" s="22"/>
      <c r="G5" s="21">
        <f>SUM(G3:G4)</f>
        <v>383741.37</v>
      </c>
    </row>
    <row r="6" s="3" customFormat="1" ht="52" customHeight="1" spans="1:7">
      <c r="A6" s="17">
        <v>4</v>
      </c>
      <c r="B6" s="18" t="s">
        <v>34</v>
      </c>
      <c r="C6" s="22"/>
      <c r="D6" s="22"/>
      <c r="E6" s="22"/>
      <c r="F6" s="22"/>
      <c r="G6" s="21">
        <f>ROUND(G5*0.09,2)</f>
        <v>34536.72</v>
      </c>
    </row>
    <row r="7" s="4" customFormat="1" ht="52" customHeight="1" spans="1:7">
      <c r="A7" s="17">
        <v>5</v>
      </c>
      <c r="B7" s="18" t="s">
        <v>35</v>
      </c>
      <c r="C7" s="23"/>
      <c r="D7" s="23"/>
      <c r="E7" s="23"/>
      <c r="F7" s="23"/>
      <c r="G7" s="21">
        <f>G5+G6</f>
        <v>418278.09</v>
      </c>
    </row>
  </sheetData>
  <mergeCells count="1">
    <mergeCell ref="A1:G1"/>
  </mergeCells>
  <pageMargins left="0.700694444444445" right="0.700694444444445" top="0.751388888888889" bottom="0.751388888888889" header="0.298611111111111" footer="0.298611111111111"/>
  <pageSetup paperSize="9" scale="66"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封面</vt:lpstr>
      <vt:lpstr>说明 </vt:lpstr>
      <vt:lpstr>汇总表</vt:lpstr>
      <vt:lpstr>发电机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panda</dc:creator>
  <cp:lastModifiedBy>鱼儿</cp:lastModifiedBy>
  <dcterms:created xsi:type="dcterms:W3CDTF">2023-05-12T11:15:00Z</dcterms:created>
  <dcterms:modified xsi:type="dcterms:W3CDTF">2024-10-08T02:51:44Z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2052-12.1.0.18276</vt:lpwstr>
  </property>
  <property fmtid="{D5CDD505-2E9C-101B-9397-08002B2CF9AE}" pid="3" name="ICV">
    <vt:lpwstr>5ADC74619A2D4907AE1021309C28EB3C_13</vt:lpwstr>
  </property>
  <property fmtid="{D5CDD505-2E9C-101B-9397-08002B2CF9AE}" pid="4" name="KSOReadingLayout">
    <vt:bool>true</vt:bool>
  </property>
</Properties>
</file>