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055" activeTab="1"/>
  </bookViews>
  <sheets>
    <sheet name="汇总表" sheetId="3" r:id="rId1"/>
    <sheet name="编制说明" sheetId="2" r:id="rId2"/>
    <sheet name="报价清单" sheetId="1" r:id="rId3"/>
  </sheets>
  <definedNames>
    <definedName name="_xlnm.Print_Area" localSheetId="2">报价清单!$A$1:$H$13</definedName>
    <definedName name="_xlnm.Print_Area" localSheetId="1">编制说明!$A$1:$A$9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<sst xmlns="http://schemas.openxmlformats.org/spreadsheetml/2006/main" count="63" uniqueCount="54">
  <si>
    <t>广东省东莞市城区配套物流仓储建设项目创优做法提升工程
限价费用汇总表</t>
  </si>
  <si>
    <t>序号</t>
  </si>
  <si>
    <t>费用名称</t>
  </si>
  <si>
    <t>计费基数</t>
  </si>
  <si>
    <t>招标限价
（元）</t>
  </si>
  <si>
    <t>投标报价
（元）</t>
  </si>
  <si>
    <t>备注</t>
  </si>
  <si>
    <t>工程费用</t>
  </si>
  <si>
    <t>汇总报价</t>
  </si>
  <si>
    <t>小写：</t>
  </si>
  <si>
    <t>大写：</t>
  </si>
  <si>
    <t>编制说明</t>
  </si>
  <si>
    <t>1、招标范围：广东省东莞市城区配套物流仓储建设项目创优做法提升工程施工图纸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</si>
  <si>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单价包干，单价包含人工费、材料费、材料损耗、机械费、场内外运输费、装卸费、其他辅材、成品保护、垃圾清理等措施费用，文明工地增加费、夜间施工费、赶工措施费等投标人在投标单价中综合考虑。满足本项目设计参数及项目技术要求，并通过政府验收。以上价格为开工程专用增值税发票适用。</t>
  </si>
  <si>
    <t>3、本项目报价需根据招标文件及技术标准和工序要求等进行综合考虑，中标后不再调整。</t>
  </si>
  <si>
    <t>4、报价人应巨细无疑考虑现场、图纸等实际情况(如:运输条件、施工场地等)；报价人也应深入理解技术要求和验收要求,所有在招标时提供的文件均认为已完整无误包含在单价之中。</t>
  </si>
  <si>
    <t>5、对于其他变更增加或减少工程，相同或相近项目单价优先采用清单中单价结算，无法套用上述计价方式的，按照《2018广东省建筑与装饰工程综合定额》、《2018广东省园林绿化工程综合定额》、《2018广东省通用安装工程综合定额》，材料价采用施工期信息价或市场价。</t>
  </si>
  <si>
    <t>6、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</si>
  <si>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7、本次招标范围以招标清单项目特征描述、大样节点做法表和答疑确认部位为准，具体详招标清单。</t>
  </si>
  <si>
    <t>8、本次招标投标报价需投标单位自行填报。</t>
  </si>
  <si>
    <t>创优做法提升报价清单</t>
  </si>
  <si>
    <t>工程名称：广东省东莞市城区配套物流仓储建设项目</t>
  </si>
  <si>
    <t>金额：</t>
  </si>
  <si>
    <t>元</t>
  </si>
  <si>
    <t>项目名称</t>
  </si>
  <si>
    <t>项目特征描述</t>
  </si>
  <si>
    <t>单位</t>
  </si>
  <si>
    <t>暂定工程量</t>
  </si>
  <si>
    <t>不含税单价</t>
  </si>
  <si>
    <t>不含税合价</t>
  </si>
  <si>
    <t>封天棚梁洞口:地下室、2楼、3楼</t>
  </si>
  <si>
    <t>1、骨架：纵向40*40*2钢方通、横向20*40*2钢方通间距1000mm，
2、8mm埃特板封面，预留线管口
3、操作平台搭设安拆</t>
  </si>
  <si>
    <r>
      <t>m</t>
    </r>
    <r>
      <rPr>
        <vertAlign val="superscript"/>
        <sz val="9"/>
        <color theme="1"/>
        <rFont val="宋体"/>
        <charset val="134"/>
      </rPr>
      <t>2</t>
    </r>
  </si>
  <si>
    <t>按水平投影面积计算</t>
  </si>
  <si>
    <t>吊顶转换层钢构</t>
  </si>
  <si>
    <t>1、锚栓、埋件安装
2、钢梁吊杆安装
3、操作平台搭设安拆
4、满足设计及相关规范要求</t>
  </si>
  <si>
    <t>地坪漆（机房）</t>
  </si>
  <si>
    <t>1、部位:机房（含设备基础）
2、面层材料种类:1厚水性无机环氧地坪漆面层(面涂3~4道)(厚度含面涂、中涂、底涂)
3、找平层:环氧腻子超细找平层
4、中层漆材料种类、厚度:无机环氧地坪漆中涂1~2道
5、底层漆材料种类、厚度:无机环氧地坪漆底涂1~2道
6、符合设计图纸以及施工规范要求</t>
  </si>
  <si>
    <t>按展开面积计算</t>
  </si>
  <si>
    <t>地坪漆（人防地面）</t>
  </si>
  <si>
    <t>1、部位:人防设备间、密闭通道、防毒通道滤毒间、洗消间、简易洗消间、扩散室、除尘室
2、面层材料种类:1厚水性无机环氧地坪漆面层(面涂3~4道)(厚度含面涂、中涂、底涂)
3、找平层:环氧腻子超细找平层
4、中层漆材料种类、厚度:无机环氧地坪漆中涂1~2道
5、底层漆材料种类、厚度:无机环氧地坪漆底涂1~2道
6、符合设计图纸以及施工规范要求</t>
  </si>
  <si>
    <t>地坪漆（楼梯）</t>
  </si>
  <si>
    <t>1、部位:楼梯间
2、面层材料种类:1厚水性无机环氧地坪漆面层(面涂3~4道)(厚度含面涂、中涂、底涂)
3、找平层:环氧腻子超细找平层
4、中层漆材料种类、厚度:无机环氧地坪漆中涂1~2道
5、底层漆材料种类、厚度:无机环氧地坪漆底涂1~2道
6、符合设计图纸以及施工规范要求</t>
  </si>
  <si>
    <t>楼梯包边护角
（材质塑料）</t>
  </si>
  <si>
    <t>步</t>
  </si>
  <si>
    <t>按实际安装踏步个数计算</t>
  </si>
  <si>
    <t>瓷砖踢脚线</t>
  </si>
  <si>
    <t>1、面层材料品种、规格、颜色: 8~10厚面砖,白水泥浆擦缝（600*100深灰色面砖）
2、结合层厚度、砂浆配合比:4厚1:1水泥砂浆加水重20%建筑胶镶贴
3、找平层厚度、砂浆配合比:15厚1:3水泥砂浆</t>
  </si>
  <si>
    <t>m</t>
  </si>
  <si>
    <t>按实际安装长度计算</t>
  </si>
  <si>
    <t>不含税合计</t>
  </si>
  <si>
    <t>税金</t>
  </si>
  <si>
    <t xml:space="preserve">       %</t>
  </si>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</sst>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3">
    <font>
      <sz val="11"/>
      <color theme="1"/>
      <name val="等线"/>
      <charset val="134"/>
      <scheme val="minor"/>
    </font>
    <font>
      <b/>
      <sz val="14"/>
      <color theme="1"/>
      <name val="等线"/>
      <charset val="134"/>
      <scheme val="minor"/>
    </font>
    <font>
      <sz val="9"/>
      <color theme="1"/>
      <name val="等线"/>
      <charset val="134"/>
      <scheme val="minor"/>
    </font>
    <font>
      <sz val="11"/>
      <color theme="1"/>
      <name val="宋体"/>
      <charset val="134"/>
    </font>
    <font>
      <sz val="9"/>
      <color theme="1"/>
      <name val="宋体"/>
      <charset val="134"/>
    </font>
    <font>
      <u/>
      <sz val="11"/>
      <color theme="1"/>
      <name val="等线"/>
      <charset val="134"/>
      <scheme val="minor"/>
    </font>
    <font>
      <sz val="12"/>
      <name val="宋体"/>
      <charset val="134"/>
    </font>
    <font>
      <b/>
      <sz val="14"/>
      <name val="宋体"/>
      <charset val="134"/>
    </font>
    <font>
      <sz val="11"/>
      <color theme="1"/>
      <name val="仿宋"/>
      <charset val="134"/>
    </font>
    <font>
      <b/>
      <sz val="16"/>
      <name val="宋体"/>
      <charset val="134"/>
    </font>
    <font>
      <b/>
      <sz val="12"/>
      <name val="宋体"/>
      <charset val="134"/>
    </font>
    <font>
      <sz val="9"/>
      <name val="宋体"/>
      <charset val="134"/>
    </font>
    <font>
      <sz val="1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vertAlign val="superscript"/>
      <sz val="9"/>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1"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0" fillId="0" borderId="0" applyNumberFormat="0" applyFill="0" applyBorder="0" applyAlignment="0" applyProtection="0">
      <alignment vertical="center"/>
    </xf>
    <xf numFmtId="0" fontId="21" fillId="3" borderId="14" applyNumberFormat="0" applyAlignment="0" applyProtection="0">
      <alignment vertical="center"/>
    </xf>
    <xf numFmtId="0" fontId="22" fillId="4" borderId="15" applyNumberFormat="0" applyAlignment="0" applyProtection="0">
      <alignment vertical="center"/>
    </xf>
    <xf numFmtId="0" fontId="23" fillId="4" borderId="14" applyNumberFormat="0" applyAlignment="0" applyProtection="0">
      <alignment vertical="center"/>
    </xf>
    <xf numFmtId="0" fontId="24" fillId="5" borderId="16" applyNumberFormat="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2" fillId="0" borderId="0"/>
  </cellStyleXfs>
  <cellXfs count="54">
    <xf numFmtId="0" fontId="0" fillId="0" borderId="0" xfId="0">
      <alignment vertical="center"/>
    </xf>
    <xf numFmtId="176" fontId="0" fillId="0" borderId="0" xfId="0" applyNumberFormat="1">
      <alignment vertical="center"/>
    </xf>
    <xf numFmtId="0" fontId="1" fillId="0" borderId="0" xfId="0" applyFont="1" applyAlignment="1">
      <alignment horizontal="center" vertical="center"/>
    </xf>
    <xf numFmtId="176" fontId="1" fillId="0" borderId="0" xfId="0" applyNumberFormat="1" applyFont="1" applyAlignment="1">
      <alignment horizontal="center" vertical="center"/>
    </xf>
    <xf numFmtId="0" fontId="0" fillId="0" borderId="0" xfId="0" applyAlignment="1">
      <alignment vertical="center"/>
    </xf>
    <xf numFmtId="176" fontId="0" fillId="0" borderId="0" xfId="0" applyNumberFormat="1" applyAlignment="1">
      <alignment horizontal="right" vertical="center"/>
    </xf>
    <xf numFmtId="0" fontId="0" fillId="0" borderId="1" xfId="0" applyBorder="1" applyAlignment="1">
      <alignment horizontal="center" vertical="center"/>
    </xf>
    <xf numFmtId="0" fontId="0" fillId="0" borderId="1" xfId="0" applyBorder="1" applyAlignment="1">
      <alignment horizontal="center" vertical="center" wrapText="1"/>
    </xf>
    <xf numFmtId="176" fontId="0" fillId="0" borderId="1" xfId="0" applyNumberForma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xf>
    <xf numFmtId="176" fontId="3" fillId="0" borderId="1" xfId="0" applyNumberFormat="1" applyFont="1" applyBorder="1" applyAlignment="1">
      <alignment horizontal="center" vertical="center"/>
    </xf>
    <xf numFmtId="0" fontId="3" fillId="0" borderId="0" xfId="0" applyFont="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9" fontId="5" fillId="0" borderId="1" xfId="0" applyNumberFormat="1" applyFont="1" applyBorder="1" applyAlignment="1">
      <alignment vertical="center"/>
    </xf>
    <xf numFmtId="0" fontId="0" fillId="0" borderId="1" xfId="0" applyBorder="1" applyAlignment="1">
      <alignment horizontal="left" vertical="center"/>
    </xf>
    <xf numFmtId="176" fontId="0" fillId="0" borderId="1" xfId="0" applyNumberFormat="1" applyBorder="1" applyAlignment="1">
      <alignment horizontal="left" vertical="center"/>
    </xf>
    <xf numFmtId="0" fontId="0" fillId="0" borderId="0" xfId="0" applyAlignment="1">
      <alignment horizontal="center" vertical="center"/>
    </xf>
    <xf numFmtId="176" fontId="0" fillId="0" borderId="0" xfId="0" applyNumberFormat="1" applyAlignment="1">
      <alignment horizontal="center" vertical="center"/>
    </xf>
    <xf numFmtId="0" fontId="0" fillId="0" borderId="0" xfId="0" applyAlignment="1">
      <alignment horizontal="left" vertical="center"/>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8" fillId="0" borderId="0" xfId="0" applyFont="1" applyFill="1" applyAlignment="1">
      <alignment horizontal="left" vertical="center" wrapText="1"/>
    </xf>
    <xf numFmtId="0" fontId="6" fillId="0" borderId="0" xfId="0" applyFont="1" applyFill="1" applyAlignment="1">
      <alignment vertical="center"/>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176" fontId="9" fillId="0" borderId="0" xfId="0" applyNumberFormat="1" applyFont="1" applyFill="1" applyAlignment="1">
      <alignment horizontal="center" vertical="center"/>
    </xf>
    <xf numFmtId="0" fontId="10" fillId="0" borderId="1" xfId="0" applyFont="1" applyFill="1" applyBorder="1" applyAlignment="1">
      <alignment horizontal="center" vertical="center"/>
    </xf>
    <xf numFmtId="176"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vertical="center"/>
    </xf>
    <xf numFmtId="177" fontId="6" fillId="0" borderId="1" xfId="0" applyNumberFormat="1" applyFont="1" applyFill="1" applyBorder="1" applyAlignment="1">
      <alignment vertical="center"/>
    </xf>
    <xf numFmtId="0" fontId="11" fillId="0" borderId="1" xfId="0" applyFont="1" applyFill="1" applyBorder="1" applyAlignment="1">
      <alignment vertical="center"/>
    </xf>
    <xf numFmtId="0" fontId="10" fillId="0" borderId="5"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7" xfId="0" applyFont="1" applyFill="1" applyBorder="1" applyAlignment="1">
      <alignment horizontal="center" vertical="center"/>
    </xf>
    <xf numFmtId="176" fontId="6" fillId="0" borderId="1" xfId="0" applyNumberFormat="1" applyFont="1" applyFill="1" applyBorder="1" applyAlignment="1">
      <alignment vertical="center"/>
    </xf>
    <xf numFmtId="177" fontId="6" fillId="0" borderId="2" xfId="0" applyNumberFormat="1" applyFont="1" applyFill="1" applyBorder="1" applyAlignment="1">
      <alignment horizontal="center" vertical="center"/>
    </xf>
    <xf numFmtId="177" fontId="6" fillId="0" borderId="4" xfId="0" applyNumberFormat="1" applyFont="1" applyFill="1" applyBorder="1" applyAlignment="1">
      <alignment horizontal="center" vertical="center"/>
    </xf>
    <xf numFmtId="0" fontId="10" fillId="0" borderId="8"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10" xfId="0" applyFont="1" applyFill="1" applyBorder="1" applyAlignment="1">
      <alignment horizontal="center" vertical="center"/>
    </xf>
    <xf numFmtId="178" fontId="12" fillId="0" borderId="2" xfId="0" applyNumberFormat="1" applyFont="1" applyFill="1" applyBorder="1" applyAlignment="1">
      <alignment horizontal="center" vertical="center"/>
    </xf>
    <xf numFmtId="178" fontId="12" fillId="0" borderId="4"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63500</xdr:colOff>
      <xdr:row>8</xdr:row>
      <xdr:rowOff>66675</xdr:rowOff>
    </xdr:from>
    <xdr:to>
      <xdr:col>2</xdr:col>
      <xdr:colOff>1171575</xdr:colOff>
      <xdr:row>8</xdr:row>
      <xdr:rowOff>1243330</xdr:rowOff>
    </xdr:to>
    <xdr:pic>
      <xdr:nvPicPr>
        <xdr:cNvPr id="5" name="图片 4"/>
        <xdr:cNvPicPr>
          <a:picLocks noChangeAspect="1"/>
        </xdr:cNvPicPr>
      </xdr:nvPicPr>
      <xdr:blipFill>
        <a:blip r:embed="rId1"/>
        <a:stretch>
          <a:fillRect/>
        </a:stretch>
      </xdr:blipFill>
      <xdr:spPr>
        <a:xfrm>
          <a:off x="1675130" y="7823835"/>
          <a:ext cx="1108075" cy="1176655"/>
        </a:xfrm>
        <a:prstGeom prst="rect">
          <a:avLst/>
        </a:prstGeom>
        <a:noFill/>
        <a:ln w="9525">
          <a:noFill/>
        </a:ln>
      </xdr:spPr>
    </xdr:pic>
    <xdr:clientData/>
  </xdr:twoCellAnchor>
  <xdr:twoCellAnchor editAs="oneCell">
    <xdr:from>
      <xdr:col>2</xdr:col>
      <xdr:colOff>1196975</xdr:colOff>
      <xdr:row>8</xdr:row>
      <xdr:rowOff>57150</xdr:rowOff>
    </xdr:from>
    <xdr:to>
      <xdr:col>3</xdr:col>
      <xdr:colOff>0</xdr:colOff>
      <xdr:row>8</xdr:row>
      <xdr:rowOff>1250950</xdr:rowOff>
    </xdr:to>
    <xdr:pic>
      <xdr:nvPicPr>
        <xdr:cNvPr id="6" name="图片 5"/>
        <xdr:cNvPicPr>
          <a:picLocks noChangeAspect="1"/>
        </xdr:cNvPicPr>
      </xdr:nvPicPr>
      <xdr:blipFill>
        <a:blip r:embed="rId2"/>
        <a:stretch>
          <a:fillRect/>
        </a:stretch>
      </xdr:blipFill>
      <xdr:spPr>
        <a:xfrm>
          <a:off x="2808605" y="7814310"/>
          <a:ext cx="800735" cy="119380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view="pageBreakPreview" zoomScaleNormal="100" workbookViewId="0">
      <selection activeCell="E10" sqref="E10"/>
    </sheetView>
  </sheetViews>
  <sheetFormatPr defaultColWidth="8" defaultRowHeight="15.6" outlineLevelRow="4" outlineLevelCol="5"/>
  <cols>
    <col min="1" max="1" width="6.11111111111111" style="32" customWidth="1"/>
    <col min="2" max="2" width="17.0092592592593" style="32" customWidth="1"/>
    <col min="3" max="3" width="25.3333333333333" style="32" customWidth="1"/>
    <col min="4" max="4" width="17.2222222222222" style="32" customWidth="1"/>
    <col min="5" max="5" width="21.1203703703704" style="32" customWidth="1"/>
    <col min="6" max="6" width="18.4537037037037" style="32" customWidth="1"/>
    <col min="7" max="16384" width="8" style="32"/>
  </cols>
  <sheetData>
    <row r="1" s="32" customFormat="1" ht="54" customHeight="1" spans="1:6">
      <c r="A1" s="33" t="s">
        <v>0</v>
      </c>
      <c r="B1" s="34"/>
      <c r="C1" s="34"/>
      <c r="D1" s="35"/>
      <c r="E1" s="34"/>
      <c r="F1" s="34"/>
    </row>
    <row r="2" s="32" customFormat="1" ht="52" customHeight="1" spans="1:6">
      <c r="A2" s="36" t="s">
        <v>1</v>
      </c>
      <c r="B2" s="36" t="s">
        <v>2</v>
      </c>
      <c r="C2" s="36" t="s">
        <v>3</v>
      </c>
      <c r="D2" s="37" t="s">
        <v>4</v>
      </c>
      <c r="E2" s="38" t="s">
        <v>5</v>
      </c>
      <c r="F2" s="36" t="s">
        <v>6</v>
      </c>
    </row>
    <row r="3" s="32" customFormat="1" ht="52" customHeight="1" spans="1:6">
      <c r="A3" s="39">
        <v>1</v>
      </c>
      <c r="B3" s="40" t="s">
        <v>7</v>
      </c>
      <c r="C3" s="41">
        <v>789732.25</v>
      </c>
      <c r="D3" s="41">
        <f>C3</f>
        <v>789732.25</v>
      </c>
      <c r="E3" s="41"/>
      <c r="F3" s="42"/>
    </row>
    <row r="4" s="32" customFormat="1" ht="52" customHeight="1" spans="1:6">
      <c r="A4" s="43" t="s">
        <v>8</v>
      </c>
      <c r="B4" s="44"/>
      <c r="C4" s="45"/>
      <c r="D4" s="46" t="s">
        <v>9</v>
      </c>
      <c r="E4" s="47">
        <f>E3</f>
        <v>0</v>
      </c>
      <c r="F4" s="48"/>
    </row>
    <row r="5" s="32" customFormat="1" ht="52" customHeight="1" spans="1:6">
      <c r="A5" s="49"/>
      <c r="B5" s="50"/>
      <c r="C5" s="51"/>
      <c r="D5" s="46" t="s">
        <v>10</v>
      </c>
      <c r="E5" s="52" t="str">
        <f>IF(E4&lt;0,"负","")&amp;IF(TRUNC(E4)=E4,TEXT(IF(E4&lt;0,-E4,E4),"[DBNum2]")&amp;"元整",IF(TRUNC(E4*10)=E4*10,TEXT(TRUNC(IF(E4&lt;0,-E4,E4)),"[DBNum2]")&amp;"元"&amp;TEXT(RIGHT(E4),"[DBNum2]")&amp;"角整",TEXT(TRUNC(E4),"[DBNum2]")&amp;"元"&amp;IF(ISNUMBER(FIND(".0",E4)),"零",TEXT(LEFT(RIGHT(E4,2)),"[DBNum2]")&amp;"角")&amp;TEXT(RIGHT(E4),"[DBNum2]")&amp;"分"))</f>
        <v>零元整</v>
      </c>
      <c r="F5" s="53"/>
    </row>
  </sheetData>
  <mergeCells count="4">
    <mergeCell ref="A1:F1"/>
    <mergeCell ref="E4:F4"/>
    <mergeCell ref="E5:F5"/>
    <mergeCell ref="A4:C5"/>
  </mergeCells>
  <pageMargins left="0.75" right="0.75" top="1" bottom="1" header="0.5" footer="0.5"/>
  <pageSetup paperSize="9" scale="8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view="pageBreakPreview" zoomScaleNormal="100" workbookViewId="0">
      <selection activeCell="E5" sqref="E5"/>
    </sheetView>
  </sheetViews>
  <sheetFormatPr defaultColWidth="9.77777777777778" defaultRowHeight="33" customHeight="1"/>
  <cols>
    <col min="1" max="1" width="106.666666666667" style="27" customWidth="1"/>
    <col min="2" max="32" width="10.0092592592593" style="26"/>
    <col min="33" max="16384" width="9.77777777777778" style="26"/>
  </cols>
  <sheetData>
    <row r="1" s="26" customFormat="1" ht="43" customHeight="1" spans="1:1">
      <c r="A1" s="28" t="s">
        <v>11</v>
      </c>
    </row>
    <row r="2" s="26" customFormat="1" ht="90" customHeight="1" spans="1:1">
      <c r="A2" s="29" t="s">
        <v>12</v>
      </c>
    </row>
    <row r="3" s="26" customFormat="1" ht="69" customHeight="1" spans="1:1">
      <c r="A3" s="30" t="s">
        <v>13</v>
      </c>
    </row>
    <row r="4" s="26" customFormat="1" ht="37" customHeight="1" spans="1:1">
      <c r="A4" s="29" t="s">
        <v>14</v>
      </c>
    </row>
    <row r="5" s="26" customFormat="1" ht="53" customHeight="1" spans="1:1">
      <c r="A5" s="29" t="s">
        <v>15</v>
      </c>
    </row>
    <row r="6" s="26" customFormat="1" ht="75" customHeight="1" spans="1:1">
      <c r="A6" s="29" t="s">
        <v>16</v>
      </c>
    </row>
    <row r="7" s="26" customFormat="1" ht="72" customHeight="1" spans="1:1">
      <c r="A7" s="29" t="s">
        <v>17</v>
      </c>
    </row>
    <row r="8" s="26" customFormat="1" ht="34" customHeight="1" spans="1:1">
      <c r="A8" s="29" t="s">
        <v>18</v>
      </c>
    </row>
    <row r="9" s="26" customFormat="1" ht="34" customHeight="1" spans="1:1">
      <c r="A9" s="29" t="s">
        <v>19</v>
      </c>
    </row>
    <row r="10" s="26" customFormat="1" customHeight="1" spans="1:10">
      <c r="A10" s="31"/>
      <c r="B10" s="31"/>
      <c r="C10" s="31"/>
      <c r="D10" s="31"/>
      <c r="E10" s="31"/>
      <c r="F10" s="31"/>
      <c r="G10" s="31"/>
      <c r="H10" s="31"/>
      <c r="I10" s="31"/>
      <c r="J10" s="31"/>
    </row>
    <row r="11" s="26" customFormat="1" customHeight="1" spans="1:1">
      <c r="A11" s="27"/>
    </row>
    <row r="12" s="26" customFormat="1" customHeight="1"/>
  </sheetData>
  <mergeCells count="1">
    <mergeCell ref="A10:J10"/>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view="pageBreakPreview" zoomScaleNormal="100" workbookViewId="0">
      <selection activeCell="B9" sqref="B9"/>
    </sheetView>
  </sheetViews>
  <sheetFormatPr defaultColWidth="9" defaultRowHeight="13.8"/>
  <cols>
    <col min="1" max="1" width="6.66666666666667" customWidth="1"/>
    <col min="2" max="2" width="16.8333333333333" customWidth="1"/>
    <col min="3" max="3" width="29.1296296296296" customWidth="1"/>
    <col min="4" max="4" width="6.5" customWidth="1"/>
    <col min="5" max="5" width="8" customWidth="1"/>
    <col min="6" max="6" width="12.4444444444444" customWidth="1"/>
    <col min="7" max="7" width="12.8888888888889" style="1" customWidth="1"/>
    <col min="8" max="8" width="11.5" customWidth="1"/>
  </cols>
  <sheetData>
    <row r="1" ht="33" customHeight="1" spans="1:8">
      <c r="A1" s="2" t="s">
        <v>20</v>
      </c>
      <c r="B1" s="2"/>
      <c r="C1" s="2"/>
      <c r="D1" s="2"/>
      <c r="E1" s="2"/>
      <c r="F1" s="2"/>
      <c r="G1" s="3"/>
      <c r="H1" s="2"/>
    </row>
    <row r="2" spans="1:8">
      <c r="A2" s="4" t="s">
        <v>21</v>
      </c>
      <c r="B2" s="4"/>
      <c r="C2" s="4"/>
      <c r="D2" s="4"/>
      <c r="E2" s="4"/>
      <c r="F2" s="4"/>
      <c r="G2" s="5" t="s">
        <v>22</v>
      </c>
      <c r="H2" s="4" t="s">
        <v>23</v>
      </c>
    </row>
    <row r="3" ht="32" customHeight="1" spans="1:8">
      <c r="A3" s="6" t="s">
        <v>1</v>
      </c>
      <c r="B3" s="6" t="s">
        <v>24</v>
      </c>
      <c r="C3" s="6" t="s">
        <v>25</v>
      </c>
      <c r="D3" s="7" t="s">
        <v>26</v>
      </c>
      <c r="E3" s="7" t="s">
        <v>27</v>
      </c>
      <c r="F3" s="6" t="s">
        <v>28</v>
      </c>
      <c r="G3" s="8" t="s">
        <v>29</v>
      </c>
      <c r="H3" s="6" t="s">
        <v>6</v>
      </c>
    </row>
    <row r="4" ht="73" customHeight="1" spans="1:9">
      <c r="A4" s="9">
        <v>1</v>
      </c>
      <c r="B4" s="10" t="s">
        <v>30</v>
      </c>
      <c r="C4" s="11" t="s">
        <v>31</v>
      </c>
      <c r="D4" s="12" t="s">
        <v>32</v>
      </c>
      <c r="E4" s="13">
        <v>110</v>
      </c>
      <c r="F4" s="14"/>
      <c r="G4" s="15"/>
      <c r="H4" s="10" t="s">
        <v>33</v>
      </c>
      <c r="I4" s="25"/>
    </row>
    <row r="5" ht="57" customHeight="1" spans="1:8">
      <c r="A5" s="6">
        <v>2</v>
      </c>
      <c r="B5" s="13" t="s">
        <v>34</v>
      </c>
      <c r="C5" s="11" t="s">
        <v>35</v>
      </c>
      <c r="D5" s="12" t="s">
        <v>32</v>
      </c>
      <c r="E5" s="13">
        <v>610</v>
      </c>
      <c r="F5" s="14"/>
      <c r="G5" s="15"/>
      <c r="H5" s="10" t="s">
        <v>33</v>
      </c>
    </row>
    <row r="6" ht="124" customHeight="1" spans="1:8">
      <c r="A6" s="6">
        <v>3</v>
      </c>
      <c r="B6" s="13" t="s">
        <v>36</v>
      </c>
      <c r="C6" s="11" t="s">
        <v>37</v>
      </c>
      <c r="D6" s="12" t="s">
        <v>32</v>
      </c>
      <c r="E6" s="13">
        <v>180</v>
      </c>
      <c r="F6" s="14"/>
      <c r="G6" s="15"/>
      <c r="H6" s="10" t="s">
        <v>38</v>
      </c>
    </row>
    <row r="7" ht="155" customHeight="1" spans="1:8">
      <c r="A7" s="6">
        <v>4</v>
      </c>
      <c r="B7" s="10" t="s">
        <v>39</v>
      </c>
      <c r="C7" s="11" t="s">
        <v>40</v>
      </c>
      <c r="D7" s="12" t="s">
        <v>32</v>
      </c>
      <c r="E7" s="13">
        <v>700</v>
      </c>
      <c r="F7" s="14"/>
      <c r="G7" s="15"/>
      <c r="H7" s="10" t="s">
        <v>38</v>
      </c>
    </row>
    <row r="8" ht="123" customHeight="1" spans="1:8">
      <c r="A8" s="6">
        <v>5</v>
      </c>
      <c r="B8" s="13" t="s">
        <v>41</v>
      </c>
      <c r="C8" s="11" t="s">
        <v>42</v>
      </c>
      <c r="D8" s="12" t="s">
        <v>32</v>
      </c>
      <c r="E8" s="13">
        <v>3500</v>
      </c>
      <c r="F8" s="14"/>
      <c r="G8" s="15"/>
      <c r="H8" s="10" t="s">
        <v>38</v>
      </c>
    </row>
    <row r="9" ht="103" customHeight="1" spans="1:10">
      <c r="A9" s="6">
        <v>6</v>
      </c>
      <c r="B9" s="10" t="s">
        <v>43</v>
      </c>
      <c r="C9" s="16"/>
      <c r="D9" s="13" t="s">
        <v>44</v>
      </c>
      <c r="E9" s="13">
        <v>1300</v>
      </c>
      <c r="F9" s="14"/>
      <c r="G9" s="15"/>
      <c r="H9" s="10" t="s">
        <v>45</v>
      </c>
      <c r="J9" s="21"/>
    </row>
    <row r="10" ht="88" customHeight="1" spans="1:8">
      <c r="A10" s="6">
        <v>7</v>
      </c>
      <c r="B10" s="13" t="s">
        <v>46</v>
      </c>
      <c r="C10" s="11" t="s">
        <v>47</v>
      </c>
      <c r="D10" s="13" t="s">
        <v>48</v>
      </c>
      <c r="E10" s="13">
        <v>1800</v>
      </c>
      <c r="F10" s="14"/>
      <c r="G10" s="15"/>
      <c r="H10" s="10" t="s">
        <v>49</v>
      </c>
    </row>
    <row r="11" ht="35" customHeight="1" spans="1:8">
      <c r="A11" s="17" t="s">
        <v>50</v>
      </c>
      <c r="B11" s="18"/>
      <c r="C11" s="18"/>
      <c r="D11" s="18"/>
      <c r="E11" s="18"/>
      <c r="F11" s="19"/>
      <c r="G11" s="8"/>
      <c r="H11" s="6"/>
    </row>
    <row r="12" ht="35" customHeight="1" spans="1:8">
      <c r="A12" s="17" t="s">
        <v>51</v>
      </c>
      <c r="B12" s="18"/>
      <c r="C12" s="18"/>
      <c r="D12" s="18"/>
      <c r="E12" s="18"/>
      <c r="F12" s="20" t="s">
        <v>52</v>
      </c>
      <c r="G12" s="8"/>
      <c r="H12" s="6"/>
    </row>
    <row r="13" ht="35" customHeight="1" spans="1:8">
      <c r="A13" s="17" t="s">
        <v>53</v>
      </c>
      <c r="B13" s="18"/>
      <c r="C13" s="18"/>
      <c r="D13" s="18"/>
      <c r="E13" s="18"/>
      <c r="F13" s="19"/>
      <c r="G13" s="8"/>
      <c r="H13" s="6"/>
    </row>
    <row r="14" ht="20" customHeight="1" spans="1:8">
      <c r="A14" s="21"/>
      <c r="B14" s="21"/>
      <c r="C14" s="21"/>
      <c r="D14" s="21"/>
      <c r="E14" s="21"/>
      <c r="F14" s="21"/>
      <c r="G14" s="22"/>
      <c r="H14" s="21"/>
    </row>
    <row r="15" spans="1:8">
      <c r="A15" s="23"/>
      <c r="B15" s="23"/>
      <c r="C15" s="23"/>
      <c r="D15" s="23"/>
      <c r="E15" s="23"/>
      <c r="F15" s="23"/>
      <c r="G15" s="24"/>
      <c r="H15" s="23"/>
    </row>
  </sheetData>
  <mergeCells count="5">
    <mergeCell ref="A1:H1"/>
    <mergeCell ref="A11:F11"/>
    <mergeCell ref="A12:E12"/>
    <mergeCell ref="A13:F13"/>
    <mergeCell ref="A14:H14"/>
  </mergeCells>
  <pageMargins left="0.7" right="0.7" top="0.75" bottom="0.75" header="0.3" footer="0.3"/>
  <pageSetup paperSize="9" scale="82"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报价清单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朱凯</cp:lastModifiedBy>
  <dcterms:created xsi:type="dcterms:W3CDTF">2024-05-09T13:31:00Z</dcterms:created>
  <dcterms:modified xsi:type="dcterms:W3CDTF">2024-07-11T13:06:36Z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D81E2496CCCA4FC39D4A8E198043D99C_13</vt:lpwstr>
  </property>
  <property fmtid="{D5CDD505-2E9C-101B-9397-08002B2CF9AE}" pid="3" name="KSOProductBuildVer">
    <vt:lpwstr>2052-12.1.0.17133</vt:lpwstr>
  </property>
</Properties>
</file>