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劳务报价单" sheetId="1" r:id="rId1"/>
  </sheets>
  <definedNames>
    <definedName name="_xlnm.Print_Area" localSheetId="0">劳务报价单!$A$1:$H$11</definedName>
  </definedNames>
  <calcPr calcId="144525"/>
</workbook>
</file>

<file path=xl/sharedStrings.xml><?xml version="1.0" encoding="utf-8"?>
<sst xmlns="http://schemas.openxmlformats.org/spreadsheetml/2006/main" count="35" uniqueCount="25">
  <si>
    <t>脚手架二次搭拆报价表</t>
  </si>
  <si>
    <t>工程名称：广东省东莞市城区配套物流仓储建设项目</t>
  </si>
  <si>
    <t>金额：元</t>
  </si>
  <si>
    <t>序号</t>
  </si>
  <si>
    <t>类型</t>
  </si>
  <si>
    <t>单位</t>
  </si>
  <si>
    <t>暂定工程量</t>
  </si>
  <si>
    <t>不含税单价</t>
  </si>
  <si>
    <t>不含税合价</t>
  </si>
  <si>
    <t>工作内容</t>
  </si>
  <si>
    <t>计量规则</t>
  </si>
  <si>
    <t>双排外架</t>
  </si>
  <si>
    <t>㎡</t>
  </si>
  <si>
    <t>包含外架搭设拆除，水平垂直防护网（垂直防护采用钢质冲孔网）铺设，甲供材收料清点，场内材料搬运。乙方负责整理分类打包材料分类装车退货（在甲方仓库分类打包）；所有打包辅材由乙方提供；垂直水平运输机械由甲方提供（拆卸外架使用吊车）。甲供材料：脚手架及钢质冲孔网</t>
  </si>
  <si>
    <t>按搭设外架外周长乘以搭设高度（含护栏）以平方米计算</t>
  </si>
  <si>
    <t>三排外架</t>
  </si>
  <si>
    <t>四排外架</t>
  </si>
  <si>
    <t>五排外架</t>
  </si>
  <si>
    <t>楼梯搭设</t>
  </si>
  <si>
    <t>包含外架搭设拆除，甲供材收料清点，拆除后归类堆码，场内材料搬运。甲供材料：脚手架及钢质冲孔网</t>
  </si>
  <si>
    <t>按斜长*宽度以平方米计算</t>
  </si>
  <si>
    <t>不含税合计</t>
  </si>
  <si>
    <t>税金</t>
  </si>
  <si>
    <r>
      <t xml:space="preserve">   </t>
    </r>
    <r>
      <rPr>
        <sz val="10"/>
        <color theme="1"/>
        <rFont val="宋体"/>
        <charset val="134"/>
        <scheme val="minor"/>
      </rPr>
      <t>%</t>
    </r>
  </si>
  <si>
    <t>含税合计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</si>
</sst>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Zeros="0" tabSelected="1" view="pageBreakPreview" zoomScaleNormal="100" workbookViewId="0">
      <selection activeCell="J7" sqref="J7"/>
    </sheetView>
  </sheetViews>
  <sheetFormatPr defaultColWidth="9" defaultRowHeight="13.5"/>
  <cols>
    <col min="1" max="1" width="5.775" customWidth="1"/>
    <col min="2" max="2" width="10.6666666666667" customWidth="1"/>
    <col min="3" max="4" width="8.33333333333333" customWidth="1"/>
    <col min="5" max="5" width="10.5583333333333" customWidth="1"/>
    <col min="6" max="6" width="11.3333333333333" customWidth="1"/>
    <col min="7" max="7" width="35.5583333333333" customWidth="1"/>
    <col min="8" max="8" width="35" customWidth="1"/>
    <col min="10" max="10" width="12.625"/>
    <col min="11" max="11" width="74.875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 t="s">
        <v>2</v>
      </c>
    </row>
    <row r="3" ht="33.9" customHeight="1" spans="1:11">
      <c r="A3" s="3" t="s">
        <v>3</v>
      </c>
      <c r="B3" s="4" t="s">
        <v>4</v>
      </c>
      <c r="C3" s="4" t="s">
        <v>5</v>
      </c>
      <c r="D3" s="5" t="s">
        <v>6</v>
      </c>
      <c r="E3" s="4" t="s">
        <v>7</v>
      </c>
      <c r="F3" s="4" t="s">
        <v>8</v>
      </c>
      <c r="G3" s="4" t="s">
        <v>9</v>
      </c>
      <c r="H3" s="4" t="s">
        <v>10</v>
      </c>
      <c r="K3" s="15"/>
    </row>
    <row r="4" ht="84" customHeight="1" spans="1:11">
      <c r="A4" s="6">
        <v>1</v>
      </c>
      <c r="B4" s="7" t="s">
        <v>11</v>
      </c>
      <c r="C4" s="7" t="s">
        <v>12</v>
      </c>
      <c r="D4" s="7">
        <f>(56.4+8.4)*30</f>
        <v>1944</v>
      </c>
      <c r="E4" s="8"/>
      <c r="F4" s="8">
        <f>D4*E4</f>
        <v>0</v>
      </c>
      <c r="G4" s="9" t="s">
        <v>13</v>
      </c>
      <c r="H4" s="7" t="s">
        <v>14</v>
      </c>
      <c r="K4" s="15"/>
    </row>
    <row r="5" ht="84" customHeight="1" spans="1:8">
      <c r="A5" s="6">
        <v>2</v>
      </c>
      <c r="B5" s="7" t="s">
        <v>15</v>
      </c>
      <c r="C5" s="7" t="s">
        <v>12</v>
      </c>
      <c r="D5" s="7">
        <f>(37.3+43.2+114.6)*30</f>
        <v>5853</v>
      </c>
      <c r="E5" s="8"/>
      <c r="F5" s="8">
        <f>D5*E5</f>
        <v>0</v>
      </c>
      <c r="G5" s="9" t="s">
        <v>13</v>
      </c>
      <c r="H5" s="7" t="s">
        <v>14</v>
      </c>
    </row>
    <row r="6" ht="84" customHeight="1" spans="1:8">
      <c r="A6" s="6">
        <v>3</v>
      </c>
      <c r="B6" s="7" t="s">
        <v>16</v>
      </c>
      <c r="C6" s="7" t="s">
        <v>12</v>
      </c>
      <c r="D6" s="7">
        <f>(39.6+114)*30</f>
        <v>4608</v>
      </c>
      <c r="E6" s="8"/>
      <c r="F6" s="8">
        <f>D6*E6</f>
        <v>0</v>
      </c>
      <c r="G6" s="9" t="s">
        <v>13</v>
      </c>
      <c r="H6" s="7" t="s">
        <v>14</v>
      </c>
    </row>
    <row r="7" ht="84" customHeight="1" spans="1:8">
      <c r="A7" s="6">
        <v>4</v>
      </c>
      <c r="B7" s="7" t="s">
        <v>17</v>
      </c>
      <c r="C7" s="7" t="s">
        <v>12</v>
      </c>
      <c r="D7" s="7">
        <f>(36.5+9.6)*30</f>
        <v>1383</v>
      </c>
      <c r="E7" s="8"/>
      <c r="F7" s="8">
        <f>D7*E7</f>
        <v>0</v>
      </c>
      <c r="G7" s="9" t="s">
        <v>13</v>
      </c>
      <c r="H7" s="7" t="s">
        <v>14</v>
      </c>
    </row>
    <row r="8" ht="41" customHeight="1" spans="1:8">
      <c r="A8" s="6">
        <v>5</v>
      </c>
      <c r="B8" s="7" t="s">
        <v>18</v>
      </c>
      <c r="C8" s="7" t="s">
        <v>12</v>
      </c>
      <c r="D8" s="7">
        <v>200</v>
      </c>
      <c r="E8" s="8"/>
      <c r="F8" s="8">
        <f>D8*E8</f>
        <v>0</v>
      </c>
      <c r="G8" s="9" t="s">
        <v>19</v>
      </c>
      <c r="H8" s="7" t="s">
        <v>20</v>
      </c>
    </row>
    <row r="9" ht="22" customHeight="1" spans="1:8">
      <c r="A9" s="6">
        <v>6</v>
      </c>
      <c r="B9" s="7" t="s">
        <v>21</v>
      </c>
      <c r="C9" s="7"/>
      <c r="D9" s="7"/>
      <c r="E9" s="8"/>
      <c r="F9" s="8">
        <f>SUM(F4:F8)</f>
        <v>0</v>
      </c>
      <c r="G9" s="7"/>
      <c r="H9" s="7"/>
    </row>
    <row r="10" ht="25" customHeight="1" spans="1:8">
      <c r="A10" s="6">
        <v>7</v>
      </c>
      <c r="B10" s="7" t="s">
        <v>22</v>
      </c>
      <c r="C10" s="7"/>
      <c r="D10" s="7"/>
      <c r="E10" s="10" t="s">
        <v>23</v>
      </c>
      <c r="F10" s="8"/>
      <c r="G10" s="7"/>
      <c r="H10" s="7"/>
    </row>
    <row r="11" ht="18" customHeight="1" spans="1:8">
      <c r="A11" s="6">
        <v>8</v>
      </c>
      <c r="B11" s="7" t="s">
        <v>24</v>
      </c>
      <c r="C11" s="7"/>
      <c r="D11" s="7"/>
      <c r="E11" s="8"/>
      <c r="F11" s="8"/>
      <c r="G11" s="7"/>
      <c r="H11" s="7"/>
    </row>
    <row r="12" ht="35.1" customHeight="1" spans="2:8">
      <c r="B12" s="11"/>
      <c r="C12" s="11"/>
      <c r="D12" s="11"/>
      <c r="E12" s="11"/>
      <c r="F12" s="11"/>
      <c r="G12" s="11"/>
      <c r="H12" s="11"/>
    </row>
    <row r="13" ht="21" customHeight="1" spans="1:8">
      <c r="A13" s="12"/>
      <c r="B13" s="13"/>
      <c r="C13" s="13"/>
      <c r="D13" s="13"/>
      <c r="E13" s="13"/>
      <c r="F13" s="13"/>
      <c r="G13" s="13"/>
      <c r="H13" s="13"/>
    </row>
    <row r="14" ht="45" customHeight="1" spans="2:8">
      <c r="B14" s="14"/>
      <c r="C14" s="14"/>
      <c r="D14" s="14"/>
      <c r="E14" s="14"/>
      <c r="F14" s="14"/>
      <c r="G14" s="14"/>
      <c r="H14" s="14"/>
    </row>
    <row r="15" ht="21" customHeight="1" spans="2:8">
      <c r="B15" s="13"/>
      <c r="C15" s="13"/>
      <c r="D15" s="13"/>
      <c r="E15" s="13"/>
      <c r="F15" s="13"/>
      <c r="G15" s="13"/>
      <c r="H15" s="13"/>
    </row>
  </sheetData>
  <mergeCells count="6">
    <mergeCell ref="A1:H1"/>
    <mergeCell ref="A2:G2"/>
    <mergeCell ref="B12:G12"/>
    <mergeCell ref="B13:H13"/>
    <mergeCell ref="B14:H14"/>
    <mergeCell ref="B15:H15"/>
  </mergeCells>
  <pageMargins left="0.25" right="0.25" top="0.354166666666667" bottom="0.275" header="0.298611111111111" footer="0.298611111111111"/>
  <pageSetup paperSize="9" fitToWidth="0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朱凯</cp:lastModifiedBy>
  <dcterms:created xsi:type="dcterms:W3CDTF">2006-09-13T11:21:00Z</dcterms:created>
  <dcterms:modified xsi:type="dcterms:W3CDTF">2024-04-01T06:59:58Z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E3B27EFFEA904254902DF417319DDBB8_13</vt:lpwstr>
  </property>
</Properties>
</file>