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2 招标控制价封面" sheetId="6" r:id="rId1"/>
    <sheet name="汇总表" sheetId="7" r:id="rId2"/>
    <sheet name="表-04 单位工程招标控制价汇总表" sheetId="1" r:id="rId3"/>
    <sheet name="表-08 分部分项工程和单价措施项目清单与计价表(含分部小计)" sheetId="2" r:id="rId4"/>
    <sheet name="表-11 总价措施项目清单与计价表" sheetId="3" r:id="rId5"/>
    <sheet name="表-12 其他项目清单与计价汇总表" sheetId="4" r:id="rId6"/>
    <sheet name="表-13 规费、税金项目清单与计价表" sheetId="5" r:id="rId7"/>
  </sheets>
  <definedNames>
    <definedName name="_xlnm.Print_Area" localSheetId="1">汇总表!$A$1:$E$5</definedName>
    <definedName name="_xlnm.Print_Area" localSheetId="6">'表-13 规费、税金项目清单与计价表'!$A$1:$H$5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<sst xmlns="http://schemas.openxmlformats.org/spreadsheetml/2006/main" count="250" uniqueCount="176">
  <si>
    <t>东莞迎宾馆会议中心五层排水维修</t>
  </si>
  <si>
    <t>工程</t>
  </si>
  <si>
    <t>采 购 控 制 价</t>
  </si>
  <si>
    <t>采  购  人：</t>
  </si>
  <si>
    <t>东莞市莞城建筑工程有限公司</t>
  </si>
  <si>
    <t>编  制  人：</t>
  </si>
  <si>
    <t>年   月   日</t>
  </si>
  <si>
    <t>封-2</t>
  </si>
  <si>
    <t>东莞迎宾馆会议中心五层排水维修工程汇总表</t>
  </si>
  <si>
    <t>序号</t>
  </si>
  <si>
    <t>费用名称</t>
  </si>
  <si>
    <t>计费基数</t>
  </si>
  <si>
    <t>采购限价
（元）</t>
  </si>
  <si>
    <t>备注</t>
  </si>
  <si>
    <t>工程费用</t>
  </si>
  <si>
    <t>50,624.92</t>
  </si>
  <si>
    <t>汇总报价</t>
  </si>
  <si>
    <t>小写：</t>
  </si>
  <si>
    <t>大写：</t>
  </si>
  <si>
    <t>单位工程招标控制价汇总表</t>
  </si>
  <si>
    <t>工程名称：东莞迎宾馆会议中心五层排水维修工程</t>
  </si>
  <si>
    <t>标段：</t>
  </si>
  <si>
    <t>第 1 页  共 1 页</t>
  </si>
  <si>
    <t>汇总内容</t>
  </si>
  <si>
    <t>金额:(元)</t>
  </si>
  <si>
    <t>其中：暂估价(元)</t>
  </si>
  <si>
    <t>1</t>
  </si>
  <si>
    <t>分部分项合计</t>
  </si>
  <si>
    <t>43557.43</t>
  </si>
  <si>
    <t>2</t>
  </si>
  <si>
    <t>措施合计</t>
  </si>
  <si>
    <t>2110.06</t>
  </si>
  <si>
    <t>2.1</t>
  </si>
  <si>
    <t>绿色施工安全防护措施费</t>
  </si>
  <si>
    <t>2.2</t>
  </si>
  <si>
    <t>其他措施费</t>
  </si>
  <si>
    <t>3</t>
  </si>
  <si>
    <t>其他项目</t>
  </si>
  <si>
    <t>777.39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</si>
  <si>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</si>
  <si>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</si>
  <si>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</si>
  <si>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</si>
  <si>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</si>
  <si>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</si>
  <si>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</si>
  <si>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</si>
  <si>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</si>
  <si>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</si>
  <si>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</si>
  <si>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</si>
  <si>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</si>
  <si>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</si>
  <si>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</si>
  <si>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</si>
  <si>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</si>
  <si>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</si>
  <si>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</si>
  <si>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</si>
  <si>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</si>
  <si>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</si>
  <si>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</si>
  <si>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46444.88</t>
  </si>
  <si>
    <t>5</t>
  </si>
  <si>
    <t>增值税销项税额</t>
  </si>
  <si>
    <t>4180.04</t>
  </si>
  <si>
    <t>6</t>
  </si>
  <si>
    <t>总造价</t>
  </si>
  <si>
    <t>50624.92</t>
  </si>
  <si>
    <t>7</t>
  </si>
  <si>
    <t>人工费</t>
  </si>
  <si>
    <t>10880.04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</si>
  <si>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</si>
  <si>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</si>
  <si>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</si>
  <si>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</si>
  <si>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</si>
  <si>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</si>
  <si>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</si>
  <si>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</si>
  <si>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</si>
  <si>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</si>
  <si>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</si>
  <si>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</si>
  <si>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</si>
  <si>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</si>
  <si>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</si>
  <si>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010101004001</t>
  </si>
  <si>
    <t>挖基坑土方</t>
  </si>
  <si>
    <t>1.土壤类别:一、二类土
2.挖土深度:2m 内
3.弃土运距:20KM</t>
  </si>
  <si>
    <t>m3</t>
  </si>
  <si>
    <t>011108004001</t>
  </si>
  <si>
    <t>水泥砂浆零星项目</t>
  </si>
  <si>
    <t>1、地面开挖平整；
2、人工搅拌浇筑混凝土垫层100厚；
3、人工搬运材料。</t>
  </si>
  <si>
    <t>m2</t>
  </si>
  <si>
    <t>011102001001</t>
  </si>
  <si>
    <t>石材楼地面</t>
  </si>
  <si>
    <t>1、1：3水泥砂浆30厚找平层；
2、300*600芝麻灰石板材水泥浆铺贴；
3、工完场清、卫生清理。</t>
  </si>
  <si>
    <t>010103002001</t>
  </si>
  <si>
    <t>余方弃置</t>
  </si>
  <si>
    <t>1.废弃料品种:土方材料
2.运距:20km以内</t>
  </si>
  <si>
    <t>040201022001</t>
  </si>
  <si>
    <t>排水沟、截水沟</t>
  </si>
  <si>
    <t>1.切地面石板材（二次切除）
2.凿除地板石材及砂浆粘贴层
3.陶粒混凝土层
4.垃圾清运下楼集中堆放
5.刷防水层
6.两侧砌砖
7.沟底及侧墙抹聚合物水泥砂浆
8.安装不锈钢护边及盖板
9.聚合物水泥浆水槽两边收口</t>
  </si>
  <si>
    <t>m</t>
  </si>
  <si>
    <t>031001006001</t>
  </si>
  <si>
    <t>屋面增加排水管</t>
  </si>
  <si>
    <t>1、地面开挖、找出排水管口；
2、管沟开挖，安装PVC110排水管；
3、回填土方，恢复绿化草皮。</t>
  </si>
  <si>
    <t>031001006002</t>
  </si>
  <si>
    <t>排水管安装</t>
  </si>
  <si>
    <t>1.安装部位:室内PVC110排水管安装</t>
  </si>
  <si>
    <t>031004014001</t>
  </si>
  <si>
    <t>给、排水附(配)件</t>
  </si>
  <si>
    <t>1.PVC110排水管地漏安装</t>
  </si>
  <si>
    <t>个</t>
  </si>
  <si>
    <t>011615001001</t>
  </si>
  <si>
    <t>开孔(打洞)</t>
  </si>
  <si>
    <t>1.部位:楼板
2.洞尺寸:直径110mm</t>
  </si>
  <si>
    <t>011407001001</t>
  </si>
  <si>
    <t>墙面喷刷涂料</t>
  </si>
  <si>
    <t>1.喷刷涂料部位:抹灰面</t>
  </si>
  <si>
    <t>措施项目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</si>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</sst>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3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6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/>
    </xf>
    <xf numFmtId="177" fontId="7" fillId="0" borderId="10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76" fontId="7" fillId="0" borderId="10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0" fillId="0" borderId="0" xfId="49" applyFont="1" applyFill="1" applyAlignment="1"/>
    <xf numFmtId="0" fontId="9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wrapText="1"/>
    </xf>
    <xf numFmtId="0" fontId="11" fillId="2" borderId="0" xfId="49" applyFont="1" applyFill="1" applyAlignment="1">
      <alignment horizontal="center" wrapText="1"/>
    </xf>
    <xf numFmtId="0" fontId="12" fillId="2" borderId="18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2" fillId="2" borderId="19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I7" sqref="I7"/>
    </sheetView>
  </sheetViews>
  <sheetFormatPr defaultColWidth="10.6666666666667" defaultRowHeight="12" outlineLevelCol="6"/>
  <cols>
    <col min="1" max="1" width="20.7428571428571" style="57" customWidth="1"/>
    <col min="2" max="2" width="2.97142857142857" style="57" customWidth="1"/>
    <col min="3" max="3" width="25.6761904761905" style="57" customWidth="1"/>
    <col min="4" max="4" width="12.847619047619" style="57" customWidth="1"/>
    <col min="5" max="5" width="39.5142857142857" style="57" customWidth="1"/>
    <col min="6" max="6" width="3.15238095238095" style="57" customWidth="1"/>
    <col min="7" max="7" width="17.8571428571429" style="57" customWidth="1"/>
    <col min="8" max="16384" width="10.6666666666667" style="57"/>
  </cols>
  <sheetData>
    <row r="1" ht="127.5" customHeight="1" spans="1:7">
      <c r="A1" s="16"/>
      <c r="B1" s="16"/>
      <c r="C1" s="58" t="s">
        <v>0</v>
      </c>
      <c r="D1" s="58"/>
      <c r="E1" s="58"/>
      <c r="F1" s="58"/>
      <c r="G1" s="59" t="s">
        <v>1</v>
      </c>
    </row>
    <row r="2" ht="60" customHeight="1" spans="1:7">
      <c r="A2" s="60" t="s">
        <v>2</v>
      </c>
      <c r="B2" s="60"/>
      <c r="C2" s="60"/>
      <c r="D2" s="60"/>
      <c r="E2" s="60"/>
      <c r="F2" s="60"/>
      <c r="G2" s="60"/>
    </row>
    <row r="3" ht="75" customHeight="1" spans="1:7">
      <c r="A3" s="61"/>
      <c r="B3" s="62" t="s">
        <v>3</v>
      </c>
      <c r="C3" s="62"/>
      <c r="D3" s="63" t="s">
        <v>4</v>
      </c>
      <c r="E3" s="63"/>
      <c r="F3" s="61"/>
      <c r="G3" s="61"/>
    </row>
    <row r="4" ht="65" customHeight="1" spans="1:7">
      <c r="A4" s="61"/>
      <c r="B4" s="64"/>
      <c r="C4" s="64"/>
      <c r="D4" s="65"/>
      <c r="E4" s="65"/>
      <c r="F4" s="61"/>
      <c r="G4" s="61"/>
    </row>
    <row r="5" ht="60" customHeight="1" spans="1:7">
      <c r="A5" s="66"/>
      <c r="B5" s="62" t="s">
        <v>5</v>
      </c>
      <c r="C5" s="62"/>
      <c r="D5" s="63"/>
      <c r="E5" s="63"/>
      <c r="F5" s="66"/>
      <c r="G5" s="66"/>
    </row>
    <row r="6" ht="36" customHeight="1" spans="1:7">
      <c r="A6" s="66"/>
      <c r="B6" s="17"/>
      <c r="C6" s="17"/>
      <c r="D6" s="65"/>
      <c r="E6" s="65"/>
      <c r="F6" s="17"/>
      <c r="G6" s="17"/>
    </row>
    <row r="7" ht="69.75" customHeight="1" spans="1:7">
      <c r="A7" s="66"/>
      <c r="B7" s="67"/>
      <c r="C7" s="67"/>
      <c r="D7" s="62" t="s">
        <v>6</v>
      </c>
      <c r="E7" s="62"/>
      <c r="F7" s="66"/>
      <c r="G7" s="66"/>
    </row>
    <row r="8" ht="18" customHeight="1" spans="1:7">
      <c r="A8" s="66"/>
      <c r="B8" s="67"/>
      <c r="C8" s="67"/>
      <c r="D8" s="68"/>
      <c r="E8" s="68"/>
      <c r="F8" s="38"/>
      <c r="G8" s="38"/>
    </row>
    <row r="9" ht="18" customHeight="1" spans="1:7">
      <c r="A9" s="16"/>
      <c r="B9" s="16"/>
      <c r="C9" s="17"/>
      <c r="D9" s="17"/>
      <c r="E9" s="17"/>
      <c r="F9" s="17"/>
      <c r="G9" s="21" t="s">
        <v>7</v>
      </c>
    </row>
  </sheetData>
  <mergeCells count="20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"/>
  <sheetViews>
    <sheetView tabSelected="1" view="pageBreakPreview" zoomScaleNormal="100" workbookViewId="0">
      <selection activeCell="I5" sqref="I5"/>
    </sheetView>
  </sheetViews>
  <sheetFormatPr defaultColWidth="10.6666666666667" defaultRowHeight="14.25" outlineLevelRow="4"/>
  <cols>
    <col min="1" max="1" width="8.14285714285714" style="39" customWidth="1"/>
    <col min="2" max="2" width="22.6666666666667" style="39" customWidth="1"/>
    <col min="3" max="3" width="33.7809523809524" style="39" customWidth="1"/>
    <col min="4" max="4" width="22.9714285714286" style="39" customWidth="1"/>
    <col min="5" max="5" width="24.6190476190476" style="39" customWidth="1"/>
    <col min="6" max="7" width="19.2571428571429" style="39"/>
    <col min="8" max="8" width="15.752380952381" style="39"/>
    <col min="9" max="10" width="17.2571428571429" style="39"/>
    <col min="11" max="16384" width="10.6666666666667" style="39"/>
  </cols>
  <sheetData>
    <row r="1" s="39" customFormat="1" ht="54" customHeight="1" spans="1:5">
      <c r="A1" s="40" t="s">
        <v>8</v>
      </c>
      <c r="B1" s="40"/>
      <c r="C1" s="40"/>
      <c r="D1" s="41"/>
      <c r="E1" s="40"/>
    </row>
    <row r="2" s="39" customFormat="1" ht="52" customHeight="1" spans="1:5">
      <c r="A2" s="42" t="s">
        <v>9</v>
      </c>
      <c r="B2" s="42" t="s">
        <v>10</v>
      </c>
      <c r="C2" s="42" t="s">
        <v>11</v>
      </c>
      <c r="D2" s="43" t="s">
        <v>12</v>
      </c>
      <c r="E2" s="42" t="s">
        <v>13</v>
      </c>
    </row>
    <row r="3" s="39" customFormat="1" ht="52" customHeight="1" spans="1:6">
      <c r="A3" s="44">
        <v>1</v>
      </c>
      <c r="B3" s="45" t="s">
        <v>14</v>
      </c>
      <c r="C3" s="46" t="s">
        <v>15</v>
      </c>
      <c r="D3" s="46" t="str">
        <f>C3</f>
        <v>50,624.92</v>
      </c>
      <c r="E3" s="47"/>
      <c r="F3" s="48">
        <v>50624.92</v>
      </c>
    </row>
    <row r="4" s="39" customFormat="1" ht="52" customHeight="1" spans="1:17">
      <c r="A4" s="49" t="s">
        <v>16</v>
      </c>
      <c r="B4" s="50"/>
      <c r="C4" s="51"/>
      <c r="D4" s="52" t="s">
        <v>17</v>
      </c>
      <c r="E4" s="53"/>
      <c r="Q4" s="39">
        <v>0</v>
      </c>
    </row>
    <row r="5" s="39" customFormat="1" ht="52" customHeight="1" spans="1:5">
      <c r="A5" s="54"/>
      <c r="B5" s="55"/>
      <c r="C5" s="56"/>
      <c r="D5" s="52" t="s">
        <v>18</v>
      </c>
      <c r="E5" s="53"/>
    </row>
  </sheetData>
  <mergeCells count="2">
    <mergeCell ref="A1:E1"/>
    <mergeCell ref="A4:C5"/>
  </mergeCells>
  <pageMargins left="0.75" right="0.75" top="1" bottom="1" header="0.5" footer="0.5"/>
  <pageSetup paperSize="9" scale="8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view="pageBreakPreview" zoomScaleNormal="100" workbookViewId="0">
      <selection activeCell="J6" sqref="J6:J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14.7142857142857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3" t="s">
        <v>21</v>
      </c>
      <c r="E2" s="5" t="s">
        <v>22</v>
      </c>
      <c r="F2" s="5"/>
    </row>
    <row r="3" ht="18.75" customHeight="1" spans="1:6">
      <c r="A3" s="6" t="s">
        <v>9</v>
      </c>
      <c r="B3" s="7" t="s">
        <v>23</v>
      </c>
      <c r="C3" s="7" t="s">
        <v>24</v>
      </c>
      <c r="D3" s="7"/>
      <c r="E3" s="7"/>
      <c r="F3" s="8" t="s">
        <v>25</v>
      </c>
    </row>
    <row r="4" ht="18" customHeight="1" spans="1:6">
      <c r="A4" s="9" t="s">
        <v>26</v>
      </c>
      <c r="B4" s="10" t="s">
        <v>27</v>
      </c>
      <c r="C4" s="11" t="s">
        <v>28</v>
      </c>
      <c r="D4" s="11"/>
      <c r="E4" s="11"/>
      <c r="F4" s="12"/>
    </row>
    <row r="5" ht="18" customHeight="1" spans="1:6">
      <c r="A5" s="9" t="s">
        <v>29</v>
      </c>
      <c r="B5" s="10" t="s">
        <v>30</v>
      </c>
      <c r="C5" s="11" t="s">
        <v>31</v>
      </c>
      <c r="D5" s="11"/>
      <c r="E5" s="11"/>
      <c r="F5" s="12"/>
    </row>
    <row r="6" ht="18" customHeight="1" spans="1:6">
      <c r="A6" s="9" t="s">
        <v>32</v>
      </c>
      <c r="B6" s="10" t="s">
        <v>33</v>
      </c>
      <c r="C6" s="11" t="s">
        <v>31</v>
      </c>
      <c r="D6" s="11"/>
      <c r="E6" s="11"/>
      <c r="F6" s="12"/>
    </row>
    <row r="7" ht="18" customHeight="1" spans="1:6">
      <c r="A7" s="9" t="s">
        <v>34</v>
      </c>
      <c r="B7" s="10" t="s">
        <v>35</v>
      </c>
      <c r="C7" s="11"/>
      <c r="D7" s="11"/>
      <c r="E7" s="11"/>
      <c r="F7" s="12"/>
    </row>
    <row r="8" ht="18" customHeight="1" spans="1:6">
      <c r="A8" s="9" t="s">
        <v>36</v>
      </c>
      <c r="B8" s="10" t="s">
        <v>37</v>
      </c>
      <c r="C8" s="11" t="s">
        <v>38</v>
      </c>
      <c r="D8" s="11"/>
      <c r="E8" s="11"/>
      <c r="F8" s="12" t="s">
        <v>39</v>
      </c>
    </row>
    <row r="9" ht="18" customHeight="1" spans="1:6">
      <c r="A9" s="9" t="s">
        <v>40</v>
      </c>
      <c r="B9" s="10" t="s">
        <v>41</v>
      </c>
      <c r="C9" s="11"/>
      <c r="D9" s="11"/>
      <c r="E9" s="11"/>
      <c r="F9" s="12"/>
    </row>
    <row r="10" ht="18" customHeight="1" spans="1:6">
      <c r="A10" s="9" t="s">
        <v>42</v>
      </c>
      <c r="B10" s="10" t="s">
        <v>43</v>
      </c>
      <c r="C10" s="11"/>
      <c r="D10" s="11"/>
      <c r="E10" s="11"/>
      <c r="F10" s="12"/>
    </row>
    <row r="11" ht="18" customHeight="1" spans="1:6">
      <c r="A11" s="9" t="s">
        <v>44</v>
      </c>
      <c r="B11" s="10" t="s">
        <v>45</v>
      </c>
      <c r="C11" s="11"/>
      <c r="D11" s="11"/>
      <c r="E11" s="11"/>
      <c r="F11" s="12"/>
    </row>
    <row r="12" ht="18" customHeight="1" spans="1:6">
      <c r="A12" s="9" t="s">
        <v>46</v>
      </c>
      <c r="B12" s="10" t="s">
        <v>47</v>
      </c>
      <c r="C12" s="11"/>
      <c r="D12" s="11"/>
      <c r="E12" s="11"/>
      <c r="F12" s="12"/>
    </row>
    <row r="13" ht="18" customHeight="1" spans="1:6">
      <c r="A13" s="9" t="s">
        <v>48</v>
      </c>
      <c r="B13" s="10" t="s">
        <v>49</v>
      </c>
      <c r="C13" s="11" t="s">
        <v>38</v>
      </c>
      <c r="D13" s="11"/>
      <c r="E13" s="11"/>
      <c r="F13" s="12"/>
    </row>
    <row r="14" ht="18" customHeight="1" spans="1:6">
      <c r="A14" s="9" t="s">
        <v>50</v>
      </c>
      <c r="B14" s="10" t="s">
        <v>51</v>
      </c>
      <c r="C14" s="11"/>
      <c r="D14" s="11"/>
      <c r="E14" s="11"/>
      <c r="F14" s="12"/>
    </row>
    <row r="15" ht="18" customHeight="1" spans="1:6">
      <c r="A15" s="9" t="s">
        <v>52</v>
      </c>
      <c r="B15" s="10" t="s">
        <v>53</v>
      </c>
      <c r="C15" s="11"/>
      <c r="D15" s="11"/>
      <c r="E15" s="11"/>
      <c r="F15" s="12"/>
    </row>
    <row r="16" ht="18" customHeight="1" spans="1:6">
      <c r="A16" s="9" t="s">
        <v>54</v>
      </c>
      <c r="B16" s="10" t="s">
        <v>55</v>
      </c>
      <c r="C16" s="11"/>
      <c r="D16" s="11"/>
      <c r="E16" s="11"/>
      <c r="F16" s="12"/>
    </row>
    <row r="17" ht="18" customHeight="1" spans="1:6">
      <c r="A17" s="9" t="s">
        <v>56</v>
      </c>
      <c r="B17" s="10" t="s">
        <v>57</v>
      </c>
      <c r="C17" s="11"/>
      <c r="D17" s="11"/>
      <c r="E17" s="11"/>
      <c r="F17" s="12"/>
    </row>
    <row r="18" ht="18" customHeight="1" spans="1:6">
      <c r="A18" s="9" t="s">
        <v>58</v>
      </c>
      <c r="B18" s="10" t="s">
        <v>59</v>
      </c>
      <c r="C18" s="11"/>
      <c r="D18" s="11"/>
      <c r="E18" s="11"/>
      <c r="F18" s="12"/>
    </row>
    <row r="19" ht="18" customHeight="1" spans="1:6">
      <c r="A19" s="9" t="s">
        <v>60</v>
      </c>
      <c r="B19" s="10" t="s">
        <v>61</v>
      </c>
      <c r="C19" s="11" t="s">
        <v>62</v>
      </c>
      <c r="D19" s="11"/>
      <c r="E19" s="11"/>
      <c r="F19" s="12"/>
    </row>
    <row r="20" ht="18" customHeight="1" spans="1:6">
      <c r="A20" s="9" t="s">
        <v>63</v>
      </c>
      <c r="B20" s="10" t="s">
        <v>64</v>
      </c>
      <c r="C20" s="11" t="s">
        <v>65</v>
      </c>
      <c r="D20" s="11"/>
      <c r="E20" s="11"/>
      <c r="F20" s="12" t="s">
        <v>39</v>
      </c>
    </row>
    <row r="21" ht="18" customHeight="1" spans="1:6">
      <c r="A21" s="9" t="s">
        <v>66</v>
      </c>
      <c r="B21" s="10" t="s">
        <v>67</v>
      </c>
      <c r="C21" s="11" t="s">
        <v>68</v>
      </c>
      <c r="D21" s="11"/>
      <c r="E21" s="11"/>
      <c r="F21" s="12"/>
    </row>
    <row r="22" ht="18" customHeight="1" spans="1:6">
      <c r="A22" s="9" t="s">
        <v>69</v>
      </c>
      <c r="B22" s="10" t="s">
        <v>70</v>
      </c>
      <c r="C22" s="11" t="s">
        <v>71</v>
      </c>
      <c r="D22" s="11"/>
      <c r="E22" s="11"/>
      <c r="F22" s="12"/>
    </row>
    <row r="23" ht="18" customHeight="1" spans="1:6">
      <c r="A23" s="30" t="s">
        <v>72</v>
      </c>
      <c r="B23" s="32"/>
      <c r="C23" s="25" t="s">
        <v>15</v>
      </c>
      <c r="D23" s="25"/>
      <c r="E23" s="25"/>
      <c r="F23" s="37" t="s">
        <v>73</v>
      </c>
    </row>
    <row r="24" ht="18" customHeight="1" spans="1:6">
      <c r="A24" s="35" t="s">
        <v>74</v>
      </c>
      <c r="B24" s="35"/>
      <c r="C24" s="35"/>
      <c r="D24" s="35"/>
      <c r="E24" s="35"/>
      <c r="F24" s="35"/>
    </row>
    <row r="25" ht="18" customHeight="1" spans="1:6">
      <c r="A25" s="16"/>
      <c r="B25" s="16"/>
      <c r="C25" s="16"/>
      <c r="D25" s="17"/>
      <c r="E25" s="18" t="s">
        <v>75</v>
      </c>
      <c r="F25" s="18"/>
    </row>
  </sheetData>
  <mergeCells count="2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view="pageBreakPreview" zoomScaleNormal="100" topLeftCell="A8" workbookViewId="0">
      <selection activeCell="H10" sqref="H10:I10"/>
    </sheetView>
  </sheetViews>
  <sheetFormatPr defaultColWidth="9" defaultRowHeight="12"/>
  <cols>
    <col min="1" max="1" width="8.17142857142857" customWidth="1"/>
    <col min="2" max="2" width="17.5047619047619" customWidth="1"/>
    <col min="3" max="3" width="14.5047619047619" customWidth="1"/>
    <col min="4" max="4" width="26.5047619047619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20</v>
      </c>
      <c r="B2" s="3"/>
      <c r="C2" s="3"/>
      <c r="D2" s="3"/>
      <c r="E2" s="3" t="s">
        <v>21</v>
      </c>
      <c r="F2" s="3"/>
      <c r="G2" s="3"/>
      <c r="H2" s="3"/>
      <c r="I2" s="5" t="s">
        <v>22</v>
      </c>
      <c r="J2" s="5"/>
      <c r="K2" s="5"/>
    </row>
    <row r="3" ht="28.5" customHeight="1" spans="1:11">
      <c r="A3" s="6" t="s">
        <v>9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83</v>
      </c>
      <c r="I4" s="29"/>
      <c r="J4" s="29" t="s">
        <v>84</v>
      </c>
      <c r="K4" s="33" t="s">
        <v>85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43</v>
      </c>
    </row>
    <row r="6" ht="18" customHeight="1" spans="1:11">
      <c r="A6" s="9"/>
      <c r="B6" s="10"/>
      <c r="C6" s="10" t="s">
        <v>86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9" t="s">
        <v>90</v>
      </c>
      <c r="G7" s="11">
        <v>4.59</v>
      </c>
      <c r="H7" s="11">
        <v>148.66</v>
      </c>
      <c r="I7" s="11"/>
      <c r="J7" s="11">
        <v>682.35</v>
      </c>
      <c r="K7" s="12"/>
    </row>
    <row r="8" ht="54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29" t="s">
        <v>94</v>
      </c>
      <c r="G8" s="11">
        <v>30.6</v>
      </c>
      <c r="H8" s="11">
        <v>179.41</v>
      </c>
      <c r="I8" s="11"/>
      <c r="J8" s="11">
        <v>5489.95</v>
      </c>
      <c r="K8" s="12"/>
    </row>
    <row r="9" ht="66.75" customHeight="1" spans="1:11">
      <c r="A9" s="9">
        <v>3</v>
      </c>
      <c r="B9" s="10" t="s">
        <v>95</v>
      </c>
      <c r="C9" s="10" t="s">
        <v>96</v>
      </c>
      <c r="D9" s="10" t="s">
        <v>97</v>
      </c>
      <c r="E9" s="10"/>
      <c r="F9" s="29" t="s">
        <v>94</v>
      </c>
      <c r="G9" s="11">
        <v>30.6</v>
      </c>
      <c r="H9" s="11">
        <v>387.41</v>
      </c>
      <c r="I9" s="11"/>
      <c r="J9" s="11">
        <v>11854.75</v>
      </c>
      <c r="K9" s="12"/>
    </row>
    <row r="10" ht="28.5" customHeight="1" spans="1:11">
      <c r="A10" s="9">
        <v>4</v>
      </c>
      <c r="B10" s="10" t="s">
        <v>98</v>
      </c>
      <c r="C10" s="10" t="s">
        <v>99</v>
      </c>
      <c r="D10" s="10" t="s">
        <v>100</v>
      </c>
      <c r="E10" s="10"/>
      <c r="F10" s="29" t="s">
        <v>90</v>
      </c>
      <c r="G10" s="11">
        <v>4.59</v>
      </c>
      <c r="H10" s="11">
        <v>437.69</v>
      </c>
      <c r="I10" s="11"/>
      <c r="J10" s="11">
        <v>2009</v>
      </c>
      <c r="K10" s="12"/>
    </row>
    <row r="11" ht="130.5" customHeight="1" spans="1:11">
      <c r="A11" s="9">
        <v>5</v>
      </c>
      <c r="B11" s="10" t="s">
        <v>101</v>
      </c>
      <c r="C11" s="10" t="s">
        <v>102</v>
      </c>
      <c r="D11" s="10" t="s">
        <v>103</v>
      </c>
      <c r="E11" s="10"/>
      <c r="F11" s="29" t="s">
        <v>104</v>
      </c>
      <c r="G11" s="11">
        <v>22.5</v>
      </c>
      <c r="H11" s="11">
        <v>800</v>
      </c>
      <c r="I11" s="11"/>
      <c r="J11" s="11">
        <v>18000</v>
      </c>
      <c r="K11" s="12"/>
    </row>
    <row r="12" ht="79.5" customHeight="1" spans="1:11">
      <c r="A12" s="9">
        <v>6</v>
      </c>
      <c r="B12" s="10" t="s">
        <v>105</v>
      </c>
      <c r="C12" s="10" t="s">
        <v>106</v>
      </c>
      <c r="D12" s="10" t="s">
        <v>107</v>
      </c>
      <c r="E12" s="10"/>
      <c r="F12" s="29" t="s">
        <v>104</v>
      </c>
      <c r="G12" s="11">
        <v>22.5</v>
      </c>
      <c r="H12" s="11">
        <v>67.51</v>
      </c>
      <c r="I12" s="11"/>
      <c r="J12" s="11">
        <v>1518.98</v>
      </c>
      <c r="K12" s="12"/>
    </row>
    <row r="13" ht="28.5" customHeight="1" spans="1:11">
      <c r="A13" s="9">
        <v>7</v>
      </c>
      <c r="B13" s="10" t="s">
        <v>108</v>
      </c>
      <c r="C13" s="10" t="s">
        <v>109</v>
      </c>
      <c r="D13" s="10" t="s">
        <v>110</v>
      </c>
      <c r="E13" s="10"/>
      <c r="F13" s="29" t="s">
        <v>104</v>
      </c>
      <c r="G13" s="11">
        <v>5</v>
      </c>
      <c r="H13" s="11">
        <v>52.12</v>
      </c>
      <c r="I13" s="11"/>
      <c r="J13" s="11">
        <v>260.6</v>
      </c>
      <c r="K13" s="12"/>
    </row>
    <row r="14" ht="28.5" customHeight="1" spans="1:11">
      <c r="A14" s="9">
        <v>8</v>
      </c>
      <c r="B14" s="10" t="s">
        <v>111</v>
      </c>
      <c r="C14" s="10" t="s">
        <v>112</v>
      </c>
      <c r="D14" s="10" t="s">
        <v>113</v>
      </c>
      <c r="E14" s="10"/>
      <c r="F14" s="29" t="s">
        <v>114</v>
      </c>
      <c r="G14" s="11">
        <v>23</v>
      </c>
      <c r="H14" s="11">
        <v>74.98</v>
      </c>
      <c r="I14" s="11"/>
      <c r="J14" s="11">
        <v>1724.54</v>
      </c>
      <c r="K14" s="12"/>
    </row>
    <row r="15" ht="28.5" customHeight="1" spans="1:11">
      <c r="A15" s="9">
        <v>9</v>
      </c>
      <c r="B15" s="10" t="s">
        <v>115</v>
      </c>
      <c r="C15" s="10" t="s">
        <v>116</v>
      </c>
      <c r="D15" s="10" t="s">
        <v>117</v>
      </c>
      <c r="E15" s="10"/>
      <c r="F15" s="29" t="s">
        <v>114</v>
      </c>
      <c r="G15" s="11">
        <v>6</v>
      </c>
      <c r="H15" s="11">
        <v>221.15</v>
      </c>
      <c r="I15" s="11"/>
      <c r="J15" s="11">
        <v>1326.9</v>
      </c>
      <c r="K15" s="12"/>
    </row>
    <row r="16" ht="18" customHeight="1" spans="1:11">
      <c r="A16" s="9">
        <v>10</v>
      </c>
      <c r="B16" s="10" t="s">
        <v>118</v>
      </c>
      <c r="C16" s="10" t="s">
        <v>119</v>
      </c>
      <c r="D16" s="10" t="s">
        <v>120</v>
      </c>
      <c r="E16" s="10"/>
      <c r="F16" s="29" t="s">
        <v>94</v>
      </c>
      <c r="G16" s="11">
        <v>22</v>
      </c>
      <c r="H16" s="11">
        <v>31.38</v>
      </c>
      <c r="I16" s="11"/>
      <c r="J16" s="11">
        <v>690.36</v>
      </c>
      <c r="K16" s="12"/>
    </row>
    <row r="17" ht="18" customHeight="1" spans="1:11">
      <c r="A17" s="9"/>
      <c r="B17" s="10"/>
      <c r="C17" s="10" t="s">
        <v>27</v>
      </c>
      <c r="D17" s="10"/>
      <c r="E17" s="10"/>
      <c r="F17" s="10"/>
      <c r="G17" s="11"/>
      <c r="H17" s="11"/>
      <c r="I17" s="11"/>
      <c r="J17" s="11">
        <v>43557.43</v>
      </c>
      <c r="K17" s="12"/>
    </row>
    <row r="18" ht="18" customHeight="1" spans="1:11">
      <c r="A18" s="9"/>
      <c r="B18" s="10"/>
      <c r="C18" s="10" t="s">
        <v>121</v>
      </c>
      <c r="D18" s="10"/>
      <c r="E18" s="10"/>
      <c r="F18" s="10"/>
      <c r="G18" s="11"/>
      <c r="H18" s="11"/>
      <c r="I18" s="11"/>
      <c r="J18" s="11"/>
      <c r="K18" s="12"/>
    </row>
    <row r="19" ht="18" customHeight="1" spans="1:11">
      <c r="A19" s="9"/>
      <c r="B19" s="10"/>
      <c r="C19" s="10" t="s">
        <v>122</v>
      </c>
      <c r="D19" s="10"/>
      <c r="E19" s="10"/>
      <c r="F19" s="10"/>
      <c r="G19" s="11"/>
      <c r="H19" s="11"/>
      <c r="I19" s="11"/>
      <c r="J19" s="11"/>
      <c r="K19" s="12"/>
    </row>
    <row r="20" ht="18" customHeight="1" spans="1:11">
      <c r="A20" s="30" t="s">
        <v>123</v>
      </c>
      <c r="B20" s="31"/>
      <c r="C20" s="32"/>
      <c r="D20" s="32"/>
      <c r="E20" s="32"/>
      <c r="F20" s="32"/>
      <c r="G20" s="32"/>
      <c r="H20" s="32"/>
      <c r="I20" s="32"/>
      <c r="J20" s="25">
        <v>43557.43</v>
      </c>
      <c r="K20" s="37"/>
    </row>
    <row r="21" ht="17.25" customHeight="1" spans="1:11">
      <c r="A21" s="35" t="s">
        <v>124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ht="17.25" customHeight="1" spans="1:11">
      <c r="A22" s="35"/>
      <c r="B22" s="35"/>
      <c r="C22" s="35"/>
      <c r="D22" s="35"/>
      <c r="E22" s="36"/>
      <c r="F22" s="36"/>
      <c r="G22" s="36"/>
      <c r="H22" s="36"/>
      <c r="I22" s="38" t="s">
        <v>125</v>
      </c>
      <c r="J22" s="38"/>
      <c r="K22" s="38"/>
    </row>
  </sheetData>
  <mergeCells count="4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3" workbookViewId="0">
      <selection activeCell="J3" sqref="J$1:J$1048576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9.14285714285714" customWidth="1"/>
    <col min="8" max="8" width="7.14285714285714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20</v>
      </c>
      <c r="B2" s="3"/>
      <c r="C2" s="3"/>
      <c r="D2" s="3"/>
      <c r="E2" s="3"/>
      <c r="F2" s="3"/>
      <c r="G2" s="3" t="s">
        <v>21</v>
      </c>
      <c r="H2" s="3"/>
      <c r="I2" s="5" t="s">
        <v>22</v>
      </c>
      <c r="J2" s="5"/>
      <c r="K2" s="5"/>
    </row>
    <row r="3" ht="28.5" customHeight="1" spans="1:11">
      <c r="A3" s="6" t="s">
        <v>9</v>
      </c>
      <c r="B3" s="7" t="s">
        <v>77</v>
      </c>
      <c r="C3" s="7" t="s">
        <v>78</v>
      </c>
      <c r="D3" s="7" t="s">
        <v>127</v>
      </c>
      <c r="E3" s="7" t="s">
        <v>128</v>
      </c>
      <c r="F3" s="7" t="s">
        <v>129</v>
      </c>
      <c r="G3" s="7"/>
      <c r="H3" s="7" t="s">
        <v>130</v>
      </c>
      <c r="I3" s="7"/>
      <c r="J3" s="7" t="s">
        <v>131</v>
      </c>
      <c r="K3" s="8" t="s">
        <v>13</v>
      </c>
    </row>
    <row r="4" ht="79.5" customHeight="1" spans="1:11">
      <c r="A4" s="9" t="s">
        <v>26</v>
      </c>
      <c r="B4" s="10" t="s">
        <v>132</v>
      </c>
      <c r="C4" s="10" t="s">
        <v>33</v>
      </c>
      <c r="D4" s="29" t="s">
        <v>133</v>
      </c>
      <c r="E4" s="11" t="s">
        <v>134</v>
      </c>
      <c r="F4" s="11">
        <v>2110.06</v>
      </c>
      <c r="G4" s="11"/>
      <c r="H4" s="10"/>
      <c r="I4" s="10"/>
      <c r="J4" s="10"/>
      <c r="K4" s="33" t="s">
        <v>135</v>
      </c>
    </row>
    <row r="5" ht="117.75" customHeight="1" spans="1:11">
      <c r="A5" s="9" t="s">
        <v>29</v>
      </c>
      <c r="B5" s="10" t="s">
        <v>136</v>
      </c>
      <c r="C5" s="10" t="s">
        <v>137</v>
      </c>
      <c r="D5" s="29" t="s">
        <v>133</v>
      </c>
      <c r="E5" s="11" t="s">
        <v>138</v>
      </c>
      <c r="F5" s="11"/>
      <c r="G5" s="11"/>
      <c r="H5" s="10"/>
      <c r="I5" s="10"/>
      <c r="J5" s="10"/>
      <c r="K5" s="33" t="s">
        <v>139</v>
      </c>
    </row>
    <row r="6" ht="41.25" customHeight="1" spans="1:11">
      <c r="A6" s="9" t="s">
        <v>36</v>
      </c>
      <c r="B6" s="10" t="s">
        <v>140</v>
      </c>
      <c r="C6" s="10" t="s">
        <v>141</v>
      </c>
      <c r="D6" s="29"/>
      <c r="E6" s="11" t="s">
        <v>142</v>
      </c>
      <c r="F6" s="11"/>
      <c r="G6" s="11"/>
      <c r="H6" s="10"/>
      <c r="I6" s="10"/>
      <c r="J6" s="10"/>
      <c r="K6" s="33" t="s">
        <v>143</v>
      </c>
    </row>
    <row r="7" ht="143.25" customHeight="1" spans="1:11">
      <c r="A7" s="9" t="s">
        <v>60</v>
      </c>
      <c r="B7" s="10" t="s">
        <v>144</v>
      </c>
      <c r="C7" s="10" t="s">
        <v>145</v>
      </c>
      <c r="D7" s="29" t="s">
        <v>133</v>
      </c>
      <c r="E7" s="11" t="s">
        <v>138</v>
      </c>
      <c r="F7" s="11"/>
      <c r="G7" s="11"/>
      <c r="H7" s="10"/>
      <c r="I7" s="10"/>
      <c r="J7" s="10"/>
      <c r="K7" s="33" t="s">
        <v>146</v>
      </c>
    </row>
    <row r="8" ht="41.25" customHeight="1" spans="1:11">
      <c r="A8" s="9" t="s">
        <v>63</v>
      </c>
      <c r="B8" s="10" t="s">
        <v>147</v>
      </c>
      <c r="C8" s="10" t="s">
        <v>59</v>
      </c>
      <c r="D8" s="29"/>
      <c r="E8" s="11"/>
      <c r="F8" s="11"/>
      <c r="G8" s="11"/>
      <c r="H8" s="10"/>
      <c r="I8" s="10"/>
      <c r="J8" s="10"/>
      <c r="K8" s="33" t="s">
        <v>148</v>
      </c>
    </row>
    <row r="9" ht="18" customHeight="1" spans="1:11">
      <c r="A9" s="30" t="s">
        <v>149</v>
      </c>
      <c r="B9" s="31"/>
      <c r="C9" s="32"/>
      <c r="D9" s="32"/>
      <c r="E9" s="32"/>
      <c r="F9" s="25">
        <v>2110.06</v>
      </c>
      <c r="G9" s="25"/>
      <c r="H9" s="24"/>
      <c r="I9" s="24"/>
      <c r="J9" s="24"/>
      <c r="K9" s="34"/>
    </row>
    <row r="10" ht="18" customHeight="1" spans="1:11">
      <c r="A10" s="28" t="s">
        <v>150</v>
      </c>
      <c r="B10" s="28"/>
      <c r="C10" s="28"/>
      <c r="D10" s="28"/>
      <c r="E10" s="28"/>
      <c r="F10" s="28"/>
      <c r="G10" s="28" t="s">
        <v>151</v>
      </c>
      <c r="H10" s="28"/>
      <c r="I10" s="28"/>
      <c r="J10" s="28"/>
      <c r="K10" s="28"/>
    </row>
    <row r="11" ht="18" customHeight="1" spans="1:11">
      <c r="A11" s="28"/>
      <c r="B11" s="28"/>
      <c r="C11" s="28"/>
      <c r="D11" s="28"/>
      <c r="E11" s="28"/>
      <c r="F11" s="28"/>
      <c r="G11" s="28"/>
      <c r="H11" s="28"/>
      <c r="I11" s="21" t="s">
        <v>152</v>
      </c>
      <c r="J11" s="21"/>
      <c r="K11" s="21"/>
    </row>
  </sheetData>
  <mergeCells count="24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view="pageBreakPreview" zoomScaleNormal="100" workbookViewId="0">
      <selection activeCell="N10" sqref="N10:N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3" width="7.85714285714286" customWidth="1"/>
    <col min="4" max="4" width="6.14285714285714" customWidth="1"/>
    <col min="5" max="5" width="5.71428571428571" customWidth="1"/>
    <col min="6" max="6" width="7.42857142857143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153</v>
      </c>
      <c r="B2" s="1"/>
      <c r="C2" s="1"/>
      <c r="D2" s="1"/>
      <c r="E2" s="1"/>
      <c r="F2" s="1"/>
      <c r="G2" s="1"/>
    </row>
    <row r="3" ht="28.5" customHeight="1" spans="1:7">
      <c r="A3" s="3" t="s">
        <v>20</v>
      </c>
      <c r="B3" s="3"/>
      <c r="C3" s="3"/>
      <c r="D3" s="3" t="s">
        <v>21</v>
      </c>
      <c r="E3" s="3"/>
      <c r="F3" s="5" t="s">
        <v>22</v>
      </c>
      <c r="G3" s="5"/>
    </row>
    <row r="4" ht="33" customHeight="1" spans="1:7">
      <c r="A4" s="6" t="s">
        <v>9</v>
      </c>
      <c r="B4" s="7" t="s">
        <v>78</v>
      </c>
      <c r="C4" s="7" t="s">
        <v>82</v>
      </c>
      <c r="D4" s="7"/>
      <c r="E4" s="7" t="s">
        <v>154</v>
      </c>
      <c r="F4" s="7"/>
      <c r="G4" s="8" t="s">
        <v>13</v>
      </c>
    </row>
    <row r="5" ht="18" customHeight="1" spans="1:7">
      <c r="A5" s="9" t="s">
        <v>26</v>
      </c>
      <c r="B5" s="10" t="s">
        <v>41</v>
      </c>
      <c r="C5" s="11"/>
      <c r="D5" s="11"/>
      <c r="E5" s="11"/>
      <c r="F5" s="11"/>
      <c r="G5" s="22" t="s">
        <v>155</v>
      </c>
    </row>
    <row r="6" ht="18" customHeight="1" spans="1:7">
      <c r="A6" s="9" t="s">
        <v>29</v>
      </c>
      <c r="B6" s="10" t="s">
        <v>43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156</v>
      </c>
      <c r="C7" s="11" t="s">
        <v>157</v>
      </c>
      <c r="D7" s="11"/>
      <c r="E7" s="11"/>
      <c r="F7" s="11"/>
      <c r="G7" s="22" t="s">
        <v>158</v>
      </c>
    </row>
    <row r="8" ht="18" customHeight="1" spans="1:7">
      <c r="A8" s="9" t="s">
        <v>34</v>
      </c>
      <c r="B8" s="10" t="s">
        <v>159</v>
      </c>
      <c r="C8" s="11"/>
      <c r="D8" s="11"/>
      <c r="E8" s="11"/>
      <c r="F8" s="11"/>
      <c r="G8" s="22" t="s">
        <v>160</v>
      </c>
    </row>
    <row r="9" ht="18" customHeight="1" spans="1:7">
      <c r="A9" s="9" t="s">
        <v>36</v>
      </c>
      <c r="B9" s="10" t="s">
        <v>45</v>
      </c>
      <c r="C9" s="11"/>
      <c r="D9" s="11"/>
      <c r="E9" s="11"/>
      <c r="F9" s="11"/>
      <c r="G9" s="22" t="s">
        <v>161</v>
      </c>
    </row>
    <row r="10" ht="18" customHeight="1" spans="1:7">
      <c r="A10" s="9" t="s">
        <v>60</v>
      </c>
      <c r="B10" s="10" t="s">
        <v>47</v>
      </c>
      <c r="C10" s="11"/>
      <c r="D10" s="11"/>
      <c r="E10" s="11"/>
      <c r="F10" s="11"/>
      <c r="G10" s="22" t="s">
        <v>162</v>
      </c>
    </row>
    <row r="11" ht="18" customHeight="1" spans="1:7">
      <c r="A11" s="9" t="s">
        <v>63</v>
      </c>
      <c r="B11" s="10" t="s">
        <v>49</v>
      </c>
      <c r="C11" s="11" t="s">
        <v>38</v>
      </c>
      <c r="D11" s="11"/>
      <c r="E11" s="11"/>
      <c r="F11" s="11"/>
      <c r="G11" s="22"/>
    </row>
    <row r="12" ht="18" customHeight="1" spans="1:7">
      <c r="A12" s="9" t="s">
        <v>66</v>
      </c>
      <c r="B12" s="10" t="s">
        <v>51</v>
      </c>
      <c r="C12" s="11"/>
      <c r="D12" s="11"/>
      <c r="E12" s="11"/>
      <c r="F12" s="11"/>
      <c r="G12" s="22"/>
    </row>
    <row r="13" ht="18" customHeight="1" spans="1:7">
      <c r="A13" s="9" t="s">
        <v>69</v>
      </c>
      <c r="B13" s="10" t="s">
        <v>53</v>
      </c>
      <c r="C13" s="11"/>
      <c r="D13" s="11"/>
      <c r="E13" s="11"/>
      <c r="F13" s="11"/>
      <c r="G13" s="22"/>
    </row>
    <row r="14" ht="18" customHeight="1" spans="1:7">
      <c r="A14" s="9" t="s">
        <v>163</v>
      </c>
      <c r="B14" s="10" t="s">
        <v>57</v>
      </c>
      <c r="C14" s="11"/>
      <c r="D14" s="11"/>
      <c r="E14" s="11"/>
      <c r="F14" s="11"/>
      <c r="G14" s="22"/>
    </row>
    <row r="15" ht="18" customHeight="1" spans="1:7">
      <c r="A15" s="9" t="s">
        <v>164</v>
      </c>
      <c r="B15" s="10" t="s">
        <v>55</v>
      </c>
      <c r="C15" s="11"/>
      <c r="D15" s="11"/>
      <c r="E15" s="11"/>
      <c r="F15" s="11"/>
      <c r="G15" s="22"/>
    </row>
    <row r="16" ht="18" customHeight="1" spans="1:7">
      <c r="A16" s="9" t="s">
        <v>165</v>
      </c>
      <c r="B16" s="10" t="s">
        <v>59</v>
      </c>
      <c r="C16" s="11"/>
      <c r="D16" s="11"/>
      <c r="E16" s="11"/>
      <c r="F16" s="11"/>
      <c r="G16" s="22"/>
    </row>
    <row r="17" ht="18" customHeight="1" spans="1:7">
      <c r="A17" s="23"/>
      <c r="B17" s="24" t="s">
        <v>166</v>
      </c>
      <c r="C17" s="25" t="s">
        <v>38</v>
      </c>
      <c r="D17" s="25"/>
      <c r="E17" s="26"/>
      <c r="F17" s="26"/>
      <c r="G17" s="27" t="s">
        <v>157</v>
      </c>
    </row>
    <row r="18" ht="18" customHeight="1" spans="1:7">
      <c r="A18" s="16" t="s">
        <v>167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168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view="pageBreakPreview" zoomScaleNormal="100" workbookViewId="0">
      <selection activeCell="B41" sqref="B41"/>
    </sheetView>
  </sheetViews>
  <sheetFormatPr defaultColWidth="9" defaultRowHeight="12" outlineLevelRow="6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4" t="s">
        <v>21</v>
      </c>
      <c r="E2" s="4"/>
      <c r="F2" s="4"/>
      <c r="G2" s="5" t="s">
        <v>22</v>
      </c>
      <c r="H2" s="5"/>
    </row>
    <row r="3" ht="28.5" customHeight="1" spans="1:8">
      <c r="A3" s="6" t="s">
        <v>9</v>
      </c>
      <c r="B3" s="7" t="s">
        <v>78</v>
      </c>
      <c r="C3" s="7" t="s">
        <v>127</v>
      </c>
      <c r="D3" s="7"/>
      <c r="E3" s="7" t="s">
        <v>170</v>
      </c>
      <c r="F3" s="7" t="s">
        <v>171</v>
      </c>
      <c r="G3" s="7"/>
      <c r="H3" s="8" t="s">
        <v>172</v>
      </c>
    </row>
    <row r="4" ht="28.5" customHeight="1" spans="1:8">
      <c r="A4" s="9" t="s">
        <v>26</v>
      </c>
      <c r="B4" s="10" t="s">
        <v>64</v>
      </c>
      <c r="C4" s="10" t="s">
        <v>173</v>
      </c>
      <c r="D4" s="10"/>
      <c r="E4" s="11">
        <v>46444.88</v>
      </c>
      <c r="F4" s="11" t="s">
        <v>164</v>
      </c>
      <c r="G4" s="11"/>
      <c r="H4" s="12">
        <v>4180.04</v>
      </c>
    </row>
    <row r="5" ht="18" customHeight="1" spans="1:8">
      <c r="A5" s="13" t="s">
        <v>149</v>
      </c>
      <c r="B5" s="14"/>
      <c r="C5" s="14"/>
      <c r="D5" s="14"/>
      <c r="E5" s="14"/>
      <c r="F5" s="14"/>
      <c r="G5" s="14"/>
      <c r="H5" s="15">
        <v>4180.04</v>
      </c>
    </row>
    <row r="6" ht="18" customHeight="1" spans="1:8">
      <c r="A6" s="16" t="s">
        <v>174</v>
      </c>
      <c r="B6" s="16"/>
      <c r="C6" s="16"/>
      <c r="D6" s="17" t="s">
        <v>151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175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招标控制价封面</vt:lpstr>
      <vt:lpstr>汇总表</vt:lpstr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林朴通</cp:lastModifiedBy>
  <dcterms:created xsi:type="dcterms:W3CDTF">2024-04-07T16:21:00Z</dcterms:created>
  <dcterms:modified xsi:type="dcterms:W3CDTF">2024-04-07T08:31:40Z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6616D1F6906748D7BD39E5AB13C156CE_12</vt:lpwstr>
  </property>
</Properties>
</file>