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1"/>
  </bookViews>
  <sheets>
    <sheet name="预算说明" sheetId="16" r:id="rId1"/>
    <sheet name="土方预算" sheetId="13" r:id="rId2"/>
  </sheets>
  <definedNames>
    <definedName name="_xlnm.Print_Titles" localSheetId="1">土方预算!$2:$5</definedName>
    <definedName name="_xlnm.Print_Area" localSheetId="1">土方预算!$A$1:$H$19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<sst xmlns="http://schemas.openxmlformats.org/spreadsheetml/2006/main" count="74" uniqueCount="59">
  <si>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编制说明</t>
  </si>
  <si>
    <t xml:space="preserve">一、 </t>
  </si>
  <si>
    <t>工程概况：</t>
  </si>
  <si>
    <t>1、</t>
  </si>
  <si>
    <t>工程名称：</t>
  </si>
  <si>
    <t>东莞市石龙第二中学改扩建项目-土方工程预算</t>
  </si>
  <si>
    <t>二、</t>
  </si>
  <si>
    <t>编制依据：</t>
  </si>
  <si>
    <t>本工程根据广东鸿宇建筑与工程设计顾问有限公司设计的《东莞市石龙第二中学改扩建项目》施工图纸进行编制。</t>
  </si>
  <si>
    <t>2、</t>
  </si>
  <si>
    <t>以市场询价平均价作为限价。</t>
  </si>
  <si>
    <t>三、</t>
  </si>
  <si>
    <t>其他说明</t>
  </si>
  <si>
    <t>工程量量为暂定量，结算以现场实际工程量为准。</t>
  </si>
  <si>
    <t>运距投标人自行考虑，弃置地点自理。</t>
  </si>
  <si>
    <t>土方工程</t>
  </si>
  <si>
    <t>项目名称：东莞市石龙第二中学改扩建项目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</si>
  <si>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</si>
  <si>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</t>
    </r>
  </si>
  <si>
    <r>
      <rPr>
        <b/>
        <sz val="10"/>
        <rFont val="宋体"/>
        <charset val="134"/>
      </rPr>
      <t>工作内容</t>
    </r>
  </si>
  <si>
    <r>
      <rPr>
        <b/>
        <sz val="10"/>
        <rFont val="宋体"/>
        <charset val="134"/>
      </rPr>
      <t>单位</t>
    </r>
  </si>
  <si>
    <t>工程量</t>
  </si>
  <si>
    <t>不含税单价（元）</t>
  </si>
  <si>
    <t>不含税合价（元）</t>
  </si>
  <si>
    <r>
      <rPr>
        <b/>
        <sz val="10"/>
        <rFont val="宋体"/>
        <charset val="134"/>
      </rPr>
      <t>计量规则</t>
    </r>
  </si>
  <si>
    <r>
      <rPr>
        <b/>
        <sz val="10"/>
        <rFont val="宋体"/>
        <charset val="134"/>
      </rPr>
      <t>一</t>
    </r>
  </si>
  <si>
    <t>基础工程</t>
  </si>
  <si>
    <t>一般土方开挖（消防水池）</t>
  </si>
  <si>
    <t>开沟土方、铺设垫板、土方外运等其它额外全部费用。</t>
  </si>
  <si>
    <t>m3</t>
  </si>
  <si>
    <t>挖钢板桩围护实际开挖面积*深度以体积计算</t>
  </si>
  <si>
    <t>120挖机使用费</t>
  </si>
  <si>
    <t>开挖承台（沟槽）土方、回填土方等</t>
  </si>
  <si>
    <t>台班</t>
  </si>
  <si>
    <t>按现场实际使用台班计算，8小时/台班</t>
  </si>
  <si>
    <t>200挖机使用费</t>
  </si>
  <si>
    <t>120炮机使用费</t>
  </si>
  <si>
    <t>综合使用</t>
  </si>
  <si>
    <t>200炮机使用费</t>
  </si>
  <si>
    <t>炮机破除（综合不分厚度）</t>
  </si>
  <si>
    <t>含旧构筑物拆除及废料外运（原保安室、围墙），钢筋及混凝土渣由投标人自行处理，不另行计费用。只计算地面拆除费用。</t>
  </si>
  <si>
    <t>m2</t>
  </si>
  <si>
    <t>按现场实际破除面积计算</t>
  </si>
  <si>
    <t>余方弃置（零星土方外运）</t>
  </si>
  <si>
    <t>等待装、运、卸土方或淤泥流砂,空回。弃置地点自理。</t>
  </si>
  <si>
    <r>
      <rPr>
        <sz val="10"/>
        <rFont val="宋体"/>
        <charset val="134"/>
      </rPr>
      <t>m3</t>
    </r>
  </si>
  <si>
    <t>按实际出土方量（按外运车载量计算）</t>
  </si>
  <si>
    <t>余方弃置（灌注桩淤泥）</t>
  </si>
  <si>
    <t>装卸泥浆、运输、清理场地。弃置地点自理</t>
  </si>
  <si>
    <t>垃圾外运</t>
  </si>
  <si>
    <t>等待装、运、卸,空回。弃置地点自理。</t>
  </si>
  <si>
    <t>二</t>
  </si>
  <si>
    <t>不含税合计</t>
  </si>
  <si>
    <t>三</t>
  </si>
  <si>
    <t>税金</t>
  </si>
  <si>
    <t>四</t>
  </si>
  <si>
    <t>含税合计</t>
  </si>
  <si>
    <r>
      <rPr>
        <sz val="10"/>
        <rFont val="宋体"/>
        <charset val="134"/>
      </rPr>
      <t>元</t>
    </r>
  </si>
  <si>
    <t>注：1.以上单价包工，包辅材、进出场费、包机械设备操作用工，包施工用水电设备及相关费用（承包人提供的除外）、包含场内外运输，包工完场清。
    2.最终工程量以现场审定实际发生的工程量为准。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</si>
</sst>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9"/>
      <color theme="1"/>
      <name val="??"/>
      <charset val="134"/>
      <scheme val="minor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b/>
      <sz val="18"/>
      <color rgb="FF000000"/>
      <name val="Times New Roman"/>
      <charset val="204"/>
    </font>
    <font>
      <b/>
      <sz val="10"/>
      <color rgb="FF000000"/>
      <name val="宋体"/>
      <charset val="20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204"/>
    </font>
    <font>
      <u/>
      <sz val="10"/>
      <color rgb="FF000000"/>
      <name val="宋体"/>
      <charset val="204"/>
    </font>
    <font>
      <sz val="10"/>
      <name val="Arial"/>
      <charset val="0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0" fillId="0" borderId="0"/>
  </cellStyleXfs>
  <cellXfs count="45">
    <xf numFmtId="0" fontId="0" fillId="0" borderId="0" xfId="50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9" fontId="12" fillId="0" borderId="1" xfId="3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3 2 2 2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G21" sqref="G21"/>
    </sheetView>
  </sheetViews>
  <sheetFormatPr defaultColWidth="9" defaultRowHeight="12.75"/>
  <cols>
    <col min="1" max="1" width="9" style="38"/>
    <col min="2" max="2" width="5.06666666666667" style="38" customWidth="1"/>
    <col min="3" max="3" width="10.1238095238095" style="38" customWidth="1"/>
    <col min="4" max="16384" width="9" style="38"/>
  </cols>
  <sheetData>
    <row r="1" s="38" customFormat="1" ht="22.5" spans="1:1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="38" customFormat="1" ht="18.75" spans="1:10">
      <c r="A2" s="40" t="s">
        <v>1</v>
      </c>
      <c r="B2" s="41" t="s">
        <v>2</v>
      </c>
      <c r="C2" s="41"/>
      <c r="D2" s="41"/>
      <c r="E2" s="41"/>
      <c r="F2" s="41"/>
      <c r="G2" s="41"/>
      <c r="H2" s="41"/>
      <c r="I2" s="41"/>
      <c r="J2" s="41"/>
    </row>
    <row r="3" s="38" customFormat="1" ht="27" customHeight="1" spans="1:10">
      <c r="A3" s="42"/>
      <c r="B3" s="43" t="s">
        <v>3</v>
      </c>
      <c r="C3" s="43" t="s">
        <v>4</v>
      </c>
      <c r="D3" s="44" t="s">
        <v>5</v>
      </c>
      <c r="E3" s="44"/>
      <c r="F3" s="44"/>
      <c r="G3" s="44"/>
      <c r="H3" s="44"/>
      <c r="I3" s="44"/>
      <c r="J3" s="44"/>
    </row>
    <row r="4" s="38" customFormat="1" ht="18.75" spans="1:10">
      <c r="A4" s="40" t="s">
        <v>6</v>
      </c>
      <c r="B4" s="41" t="s">
        <v>7</v>
      </c>
      <c r="C4" s="41"/>
      <c r="D4" s="41"/>
      <c r="E4" s="41"/>
      <c r="F4" s="41"/>
      <c r="G4" s="41"/>
      <c r="H4" s="41"/>
      <c r="I4" s="41"/>
      <c r="J4" s="41"/>
    </row>
    <row r="5" s="38" customFormat="1" ht="35" customHeight="1" spans="1:10">
      <c r="A5" s="42"/>
      <c r="B5" s="43" t="s">
        <v>3</v>
      </c>
      <c r="C5" s="44" t="s">
        <v>8</v>
      </c>
      <c r="D5" s="44"/>
      <c r="E5" s="44"/>
      <c r="F5" s="44"/>
      <c r="G5" s="44"/>
      <c r="H5" s="44"/>
      <c r="I5" s="44"/>
      <c r="J5" s="44"/>
    </row>
    <row r="6" s="38" customFormat="1" ht="24" customHeight="1" spans="1:10">
      <c r="A6" s="42"/>
      <c r="B6" s="43" t="s">
        <v>9</v>
      </c>
      <c r="C6" s="44" t="s">
        <v>10</v>
      </c>
      <c r="D6" s="44"/>
      <c r="E6" s="44"/>
      <c r="F6" s="44"/>
      <c r="G6" s="44"/>
      <c r="H6" s="44"/>
      <c r="I6" s="44"/>
      <c r="J6" s="44"/>
    </row>
    <row r="7" s="38" customFormat="1" ht="18.75" spans="1:10">
      <c r="A7" s="40" t="s">
        <v>11</v>
      </c>
      <c r="B7" s="41" t="s">
        <v>12</v>
      </c>
      <c r="C7" s="41"/>
      <c r="D7" s="41"/>
      <c r="E7" s="41"/>
      <c r="F7" s="41"/>
      <c r="G7" s="41"/>
      <c r="H7" s="41"/>
      <c r="I7" s="41"/>
      <c r="J7" s="41"/>
    </row>
    <row r="8" s="38" customFormat="1" ht="21" customHeight="1" spans="1:10">
      <c r="A8" s="42"/>
      <c r="B8" s="43" t="s">
        <v>3</v>
      </c>
      <c r="C8" s="44" t="s">
        <v>13</v>
      </c>
      <c r="D8" s="44"/>
      <c r="E8" s="44"/>
      <c r="F8" s="44"/>
      <c r="G8" s="44"/>
      <c r="H8" s="44"/>
      <c r="I8" s="44"/>
      <c r="J8" s="44"/>
    </row>
    <row r="9" s="38" customFormat="1" ht="13.5" spans="1:10">
      <c r="A9" s="42"/>
      <c r="B9" s="43" t="s">
        <v>9</v>
      </c>
      <c r="C9" s="44" t="s">
        <v>14</v>
      </c>
      <c r="D9" s="44"/>
      <c r="E9" s="44"/>
      <c r="F9" s="44"/>
      <c r="G9" s="44"/>
      <c r="H9" s="44"/>
      <c r="I9" s="44"/>
      <c r="J9" s="44"/>
    </row>
  </sheetData>
  <mergeCells count="9">
    <mergeCell ref="A1:J1"/>
    <mergeCell ref="B2:J2"/>
    <mergeCell ref="D3:J3"/>
    <mergeCell ref="B4:J4"/>
    <mergeCell ref="C5:J5"/>
    <mergeCell ref="C6:J6"/>
    <mergeCell ref="B7:J7"/>
    <mergeCell ref="C8:J8"/>
    <mergeCell ref="C9:J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160" zoomScaleNormal="100" workbookViewId="0">
      <selection activeCell="I19" sqref="I19"/>
    </sheetView>
  </sheetViews>
  <sheetFormatPr defaultColWidth="8" defaultRowHeight="12.75"/>
  <cols>
    <col min="1" max="1" width="8" style="1"/>
    <col min="2" max="2" width="21.8571428571429" style="1" customWidth="1"/>
    <col min="3" max="3" width="39" style="1" customWidth="1"/>
    <col min="4" max="4" width="5.85714285714286" style="2" customWidth="1"/>
    <col min="5" max="5" width="11.1428571428571" style="3" customWidth="1"/>
    <col min="6" max="6" width="11.752380952381" style="3" customWidth="1"/>
    <col min="7" max="7" width="14.1428571428571" style="3" customWidth="1"/>
    <col min="8" max="8" width="37.7142857142857" style="4" customWidth="1"/>
    <col min="9" max="9" width="16.5047619047619" style="4" customWidth="1"/>
    <col min="10" max="10" width="12.3714285714286" style="1" customWidth="1"/>
    <col min="11" max="11" width="10.6285714285714" style="1" customWidth="1"/>
    <col min="12" max="12" width="9.75238095238095" style="1"/>
    <col min="13" max="16384" width="8" style="1"/>
  </cols>
  <sheetData>
    <row r="1" ht="32" customHeight="1" spans="1:9">
      <c r="A1" s="5" t="s">
        <v>15</v>
      </c>
      <c r="B1" s="6"/>
      <c r="C1" s="6"/>
      <c r="D1" s="6"/>
      <c r="E1" s="7"/>
      <c r="F1" s="7"/>
      <c r="G1" s="7"/>
      <c r="H1" s="8"/>
      <c r="I1" s="8"/>
    </row>
    <row r="2" ht="12" spans="1:9">
      <c r="A2" s="9" t="s">
        <v>16</v>
      </c>
      <c r="B2" s="9"/>
      <c r="C2" s="9"/>
      <c r="D2" s="9"/>
      <c r="E2" s="9"/>
      <c r="F2" s="9"/>
      <c r="G2" s="9"/>
      <c r="H2" s="9"/>
      <c r="I2" s="9"/>
    </row>
    <row r="3" ht="12" spans="1:9">
      <c r="A3" s="9"/>
      <c r="B3" s="9"/>
      <c r="C3" s="9"/>
      <c r="D3" s="9"/>
      <c r="E3" s="10"/>
      <c r="F3" s="10"/>
      <c r="G3" s="10"/>
      <c r="H3" s="9"/>
      <c r="I3" s="9"/>
    </row>
    <row r="4" spans="1:9">
      <c r="A4" s="11" t="s">
        <v>17</v>
      </c>
      <c r="B4" s="12" t="s">
        <v>18</v>
      </c>
      <c r="C4" s="12" t="s">
        <v>19</v>
      </c>
      <c r="D4" s="13" t="s">
        <v>20</v>
      </c>
      <c r="E4" s="14" t="s">
        <v>21</v>
      </c>
      <c r="F4" s="14" t="s">
        <v>22</v>
      </c>
      <c r="G4" s="14" t="s">
        <v>23</v>
      </c>
      <c r="H4" s="15" t="s">
        <v>24</v>
      </c>
      <c r="I4" s="33"/>
    </row>
    <row r="5" spans="1:9">
      <c r="A5" s="11"/>
      <c r="B5" s="12"/>
      <c r="C5" s="12"/>
      <c r="D5" s="13"/>
      <c r="E5" s="12"/>
      <c r="F5" s="12"/>
      <c r="G5" s="14"/>
      <c r="H5" s="15"/>
      <c r="I5" s="33"/>
    </row>
    <row r="6" ht="25" customHeight="1" spans="1:9">
      <c r="A6" s="16" t="s">
        <v>25</v>
      </c>
      <c r="B6" s="17" t="s">
        <v>26</v>
      </c>
      <c r="C6" s="18"/>
      <c r="D6" s="19"/>
      <c r="E6" s="20"/>
      <c r="F6" s="20"/>
      <c r="G6" s="20"/>
      <c r="H6" s="18"/>
      <c r="I6" s="34"/>
    </row>
    <row r="7" ht="30" customHeight="1" spans="1:8">
      <c r="A7" s="21">
        <v>1</v>
      </c>
      <c r="B7" s="22" t="s">
        <v>27</v>
      </c>
      <c r="C7" s="23" t="s">
        <v>28</v>
      </c>
      <c r="D7" s="21" t="s">
        <v>29</v>
      </c>
      <c r="E7" s="24">
        <f>2903.28+20.19</f>
        <v>2923.47</v>
      </c>
      <c r="F7" s="22">
        <v>71.77</v>
      </c>
      <c r="G7" s="25">
        <f>ROUND(E7*F7,2)</f>
        <v>209817.44</v>
      </c>
      <c r="H7" s="22" t="s">
        <v>30</v>
      </c>
    </row>
    <row r="8" ht="30" customHeight="1" spans="1:8">
      <c r="A8" s="21">
        <v>2</v>
      </c>
      <c r="B8" s="22" t="s">
        <v>31</v>
      </c>
      <c r="C8" s="23" t="s">
        <v>32</v>
      </c>
      <c r="D8" s="21" t="s">
        <v>33</v>
      </c>
      <c r="E8" s="24">
        <v>45</v>
      </c>
      <c r="F8" s="22">
        <v>1353.32</v>
      </c>
      <c r="G8" s="25">
        <f t="shared" ref="G8:G15" si="0">ROUND(E8*F8,2)</f>
        <v>60899.4</v>
      </c>
      <c r="H8" s="22" t="s">
        <v>34</v>
      </c>
    </row>
    <row r="9" ht="30" customHeight="1" spans="1:8">
      <c r="A9" s="21">
        <v>3</v>
      </c>
      <c r="B9" s="22" t="s">
        <v>35</v>
      </c>
      <c r="C9" s="23" t="s">
        <v>32</v>
      </c>
      <c r="D9" s="21" t="s">
        <v>33</v>
      </c>
      <c r="E9" s="24">
        <v>25</v>
      </c>
      <c r="F9" s="22">
        <v>1968.47</v>
      </c>
      <c r="G9" s="25">
        <f t="shared" si="0"/>
        <v>49211.75</v>
      </c>
      <c r="H9" s="22" t="s">
        <v>34</v>
      </c>
    </row>
    <row r="10" ht="30" customHeight="1" spans="1:8">
      <c r="A10" s="21">
        <v>4</v>
      </c>
      <c r="B10" s="22" t="s">
        <v>36</v>
      </c>
      <c r="C10" s="23" t="s">
        <v>37</v>
      </c>
      <c r="D10" s="21" t="s">
        <v>33</v>
      </c>
      <c r="E10" s="24">
        <v>2</v>
      </c>
      <c r="F10" s="22">
        <v>2050.49</v>
      </c>
      <c r="G10" s="25">
        <f t="shared" si="0"/>
        <v>4100.98</v>
      </c>
      <c r="H10" s="22" t="s">
        <v>34</v>
      </c>
    </row>
    <row r="11" ht="30" customHeight="1" spans="1:8">
      <c r="A11" s="21">
        <v>5</v>
      </c>
      <c r="B11" s="22" t="s">
        <v>38</v>
      </c>
      <c r="C11" s="23" t="s">
        <v>37</v>
      </c>
      <c r="D11" s="21" t="s">
        <v>33</v>
      </c>
      <c r="E11" s="24">
        <v>1</v>
      </c>
      <c r="F11" s="22">
        <v>2870.68</v>
      </c>
      <c r="G11" s="25">
        <f t="shared" si="0"/>
        <v>2870.68</v>
      </c>
      <c r="H11" s="22" t="s">
        <v>34</v>
      </c>
    </row>
    <row r="12" ht="49" customHeight="1" spans="1:8">
      <c r="A12" s="21">
        <v>6</v>
      </c>
      <c r="B12" s="22" t="s">
        <v>39</v>
      </c>
      <c r="C12" s="23" t="s">
        <v>40</v>
      </c>
      <c r="D12" s="21" t="s">
        <v>41</v>
      </c>
      <c r="E12" s="24">
        <v>1300</v>
      </c>
      <c r="F12" s="22">
        <v>25.63</v>
      </c>
      <c r="G12" s="25">
        <f t="shared" si="0"/>
        <v>33319</v>
      </c>
      <c r="H12" s="22" t="s">
        <v>42</v>
      </c>
    </row>
    <row r="13" ht="46" customHeight="1" spans="1:8">
      <c r="A13" s="21">
        <v>7</v>
      </c>
      <c r="B13" s="23" t="s">
        <v>43</v>
      </c>
      <c r="C13" s="22" t="s">
        <v>44</v>
      </c>
      <c r="D13" s="26" t="s">
        <v>45</v>
      </c>
      <c r="E13" s="24">
        <v>50</v>
      </c>
      <c r="F13" s="22">
        <v>51.26</v>
      </c>
      <c r="G13" s="25">
        <f t="shared" si="0"/>
        <v>2563</v>
      </c>
      <c r="H13" s="22" t="s">
        <v>46</v>
      </c>
    </row>
    <row r="14" ht="25" customHeight="1" spans="1:8">
      <c r="A14" s="21">
        <v>8</v>
      </c>
      <c r="B14" s="22" t="s">
        <v>47</v>
      </c>
      <c r="C14" s="22" t="s">
        <v>48</v>
      </c>
      <c r="D14" s="26" t="s">
        <v>45</v>
      </c>
      <c r="E14" s="24">
        <f>376.99+497.88</f>
        <v>874.87</v>
      </c>
      <c r="F14" s="22">
        <v>61.51</v>
      </c>
      <c r="G14" s="25">
        <f t="shared" si="0"/>
        <v>53813.25</v>
      </c>
      <c r="H14" s="22" t="s">
        <v>46</v>
      </c>
    </row>
    <row r="15" ht="33" customHeight="1" spans="1:8">
      <c r="A15" s="21">
        <v>9</v>
      </c>
      <c r="B15" s="22" t="s">
        <v>49</v>
      </c>
      <c r="C15" s="22" t="s">
        <v>50</v>
      </c>
      <c r="D15" s="26" t="s">
        <v>45</v>
      </c>
      <c r="E15" s="24">
        <v>200</v>
      </c>
      <c r="F15" s="22">
        <v>165</v>
      </c>
      <c r="G15" s="25">
        <f t="shared" si="0"/>
        <v>33000</v>
      </c>
      <c r="H15" s="22" t="s">
        <v>46</v>
      </c>
    </row>
    <row r="16" spans="1:9">
      <c r="A16" s="14" t="s">
        <v>51</v>
      </c>
      <c r="B16" s="27" t="s">
        <v>52</v>
      </c>
      <c r="C16" s="28"/>
      <c r="D16" s="26"/>
      <c r="E16" s="24"/>
      <c r="F16" s="29"/>
      <c r="G16" s="29">
        <f>SUM(G7:G15)</f>
        <v>449595.5</v>
      </c>
      <c r="H16" s="18"/>
      <c r="I16" s="34"/>
    </row>
    <row r="17" spans="1:9">
      <c r="A17" s="14" t="s">
        <v>53</v>
      </c>
      <c r="B17" s="27" t="s">
        <v>54</v>
      </c>
      <c r="C17" s="28"/>
      <c r="D17" s="26"/>
      <c r="E17" s="24"/>
      <c r="F17" s="30">
        <v>0.09</v>
      </c>
      <c r="G17" s="29">
        <f>IFERROR(G16*F17,0)</f>
        <v>40463.595</v>
      </c>
      <c r="H17" s="18"/>
      <c r="I17" s="34"/>
    </row>
    <row r="18" spans="1:9">
      <c r="A18" s="14" t="s">
        <v>55</v>
      </c>
      <c r="B18" s="27" t="s">
        <v>56</v>
      </c>
      <c r="C18" s="18"/>
      <c r="D18" s="26" t="s">
        <v>57</v>
      </c>
      <c r="E18" s="24"/>
      <c r="F18" s="29"/>
      <c r="G18" s="29">
        <f>SUM(G16,G17)</f>
        <v>490059.095</v>
      </c>
      <c r="H18" s="28"/>
      <c r="I18" s="35"/>
    </row>
    <row r="19" ht="42" customHeight="1" spans="1:10">
      <c r="A19" s="23" t="s">
        <v>58</v>
      </c>
      <c r="B19" s="23"/>
      <c r="C19" s="23"/>
      <c r="D19" s="31"/>
      <c r="E19" s="32"/>
      <c r="F19" s="32"/>
      <c r="G19" s="32"/>
      <c r="H19" s="23"/>
      <c r="I19" s="36"/>
      <c r="J19" s="37"/>
    </row>
  </sheetData>
  <mergeCells count="11">
    <mergeCell ref="A1:H1"/>
    <mergeCell ref="A2:H2"/>
    <mergeCell ref="A19:H19"/>
    <mergeCell ref="A4:A5"/>
    <mergeCell ref="B4:B5"/>
    <mergeCell ref="C4:C5"/>
    <mergeCell ref="D4:D5"/>
    <mergeCell ref="E4:E5"/>
    <mergeCell ref="F4:F5"/>
    <mergeCell ref="G4:G5"/>
    <mergeCell ref="H4:H5"/>
  </mergeCells>
  <pageMargins left="0.751388888888889" right="0.751388888888889" top="1" bottom="1" header="0.5" footer="0.5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预算说明</vt:lpstr>
      <vt:lpstr>土方预算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</cp:lastModifiedBy>
  <dcterms:created xsi:type="dcterms:W3CDTF">2023-03-06T14:14:00Z</dcterms:created>
  <dcterms:modified xsi:type="dcterms:W3CDTF">2023-12-19T08:09:23Z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E35C28D8E5134C6FB824EA03FAF1E8E9_13</vt:lpwstr>
  </property>
  <property fmtid="{D5CDD505-2E9C-101B-9397-08002B2CF9AE}" pid="3" name="KSOProductBuildVer">
    <vt:lpwstr>2052-12.1.0.16120</vt:lpwstr>
  </property>
</Properties>
</file>