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50" windowHeight="12390" activeTab="1"/>
  </bookViews>
  <sheets>
    <sheet name="汇总表" sheetId="7" r:id="rId1"/>
    <sheet name="钢筋清单" sheetId="4" r:id="rId2"/>
  </sheets>
  <definedNames>
    <definedName name="_xlnm.Print_Titles" localSheetId="1">钢筋清单!$1:$3</definedName>
    <definedName name="_xlnm.Print_Area" localSheetId="1">钢筋清单!$A$1:$J$20</definedName>
    <definedName name="_xlnm.Print_Area" localSheetId="0">汇总表!$A$1:$F$5</definedName>
  </definedNames>
  <calcPr calcId="144525"/>
</workbook>
</file>

<file path=xl/sharedStrings.xml><?xml version="1.0" encoding="utf-8"?>
<sst xmlns="http://schemas.openxmlformats.org/spreadsheetml/2006/main" count="69" uniqueCount="44">
  <si>
    <t>道滘小河项目工业东路项目-钢筋采购汇总表</t>
  </si>
  <si>
    <t>序号</t>
  </si>
  <si>
    <t>费用名称</t>
  </si>
  <si>
    <t>计费基数</t>
  </si>
  <si>
    <t>采购限价
（元）</t>
  </si>
  <si>
    <t>投标报价
（元）</t>
  </si>
  <si>
    <t>备注</t>
  </si>
  <si>
    <t>工程费用</t>
  </si>
  <si>
    <t>汇总报价</t>
  </si>
  <si>
    <t>小写：</t>
  </si>
  <si>
    <t>大写：</t>
  </si>
  <si>
    <t>道滘小河项目工业东路项目-钢筋控制价</t>
  </si>
  <si>
    <t>工程名称：道滘小河项目工业东路项目-钢筋控制价</t>
  </si>
  <si>
    <t>名称</t>
  </si>
  <si>
    <t>材质</t>
  </si>
  <si>
    <t>规格、型号</t>
  </si>
  <si>
    <t>数量（暂定）</t>
  </si>
  <si>
    <t>指导价
（元/吨）</t>
  </si>
  <si>
    <t>固定浮动价（±元/吨）</t>
  </si>
  <si>
    <t>浮动后单价（元）</t>
  </si>
  <si>
    <t>合价</t>
  </si>
  <si>
    <t>(1)</t>
  </si>
  <si>
    <t>(2)</t>
  </si>
  <si>
    <t>(3)</t>
  </si>
  <si>
    <t>（4=2+3）</t>
  </si>
  <si>
    <t>（5=1*4）</t>
  </si>
  <si>
    <t>圆钢</t>
  </si>
  <si>
    <t>HPB300</t>
  </si>
  <si>
    <t>φ6盘钢</t>
  </si>
  <si>
    <t>φ8-10盘钢</t>
  </si>
  <si>
    <t>三级螺纹钢筋</t>
  </si>
  <si>
    <t>HRB400E</t>
  </si>
  <si>
    <t>φ8盘钢</t>
  </si>
  <si>
    <t>φ10盘钢</t>
  </si>
  <si>
    <t>φ12</t>
  </si>
  <si>
    <t>φ14</t>
  </si>
  <si>
    <t>φ16</t>
  </si>
  <si>
    <t>φ18</t>
  </si>
  <si>
    <t>φ20</t>
  </si>
  <si>
    <t>φ22</t>
  </si>
  <si>
    <t>φ25</t>
  </si>
  <si>
    <t>φ28-32</t>
  </si>
  <si>
    <t>合计</t>
  </si>
  <si>
    <t>备注：
1、各规格钢筋指导价暂按 2023年 11 月 2 日 16:56 广州市场建筑钢材价格行情中的广钢品牌单价作为指导价，具体品牌及单价以下订单当天我的钢铁网广州市场建筑钢材价格为准，浮动单价以中标价浮动金额为准。本表未包含的钢筋材质、规格、型号按不同计重方式以下订单当天我的钢铁网广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5、以上单价已含运输费、过磅费、卸装费、13%的增值税费，计重方式：盘钢按过磅计量、直条按理论重量计算。</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</si>
</sst>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00_ "/>
  </numFmts>
  <fonts count="28">
    <font>
      <sz val="9"/>
      <color theme="1"/>
      <name val="??"/>
      <charset val="134"/>
      <scheme val="minor"/>
    </font>
    <font>
      <b/>
      <sz val="18"/>
      <name val="华文中宋"/>
      <charset val="134"/>
    </font>
    <font>
      <sz val="10"/>
      <name val="宋体"/>
      <charset val="134"/>
    </font>
    <font>
      <b/>
      <sz val="20"/>
      <name val="华文中宋"/>
      <charset val="134"/>
    </font>
    <font>
      <sz val="9"/>
      <color theme="1"/>
      <name val="宋体"/>
      <charset val="134"/>
    </font>
    <font>
      <sz val="12"/>
      <name val="宋体"/>
      <charset val="134"/>
    </font>
    <font>
      <b/>
      <sz val="12"/>
      <name val="宋体"/>
      <charset val="134"/>
    </font>
    <font>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10" borderId="0" applyNumberFormat="0" applyBorder="0" applyAlignment="0" applyProtection="0">
      <alignment vertical="center"/>
    </xf>
    <xf numFmtId="0" fontId="15" fillId="0" borderId="15" applyNumberFormat="0" applyFill="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0" fontId="22" fillId="12" borderId="12" applyNumberFormat="0" applyAlignment="0" applyProtection="0">
      <alignment vertical="center"/>
    </xf>
    <xf numFmtId="0" fontId="23" fillId="13" borderId="1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7">
    <xf numFmtId="0" fontId="0" fillId="0" borderId="0" xfId="49"/>
    <xf numFmtId="0" fontId="0" fillId="0" borderId="0" xfId="49" applyAlignment="1">
      <alignment horizontal="left"/>
    </xf>
    <xf numFmtId="0" fontId="0" fillId="0" borderId="0" xfId="49" applyAlignment="1">
      <alignment horizontal="center"/>
    </xf>
    <xf numFmtId="0" fontId="1" fillId="2" borderId="0" xfId="49" applyFont="1" applyFill="1" applyAlignment="1">
      <alignment horizontal="center" vertical="center" wrapText="1"/>
    </xf>
    <xf numFmtId="0" fontId="2" fillId="2" borderId="0" xfId="49" applyFont="1" applyFill="1" applyBorder="1" applyAlignment="1">
      <alignment vertical="center"/>
    </xf>
    <xf numFmtId="0" fontId="2" fillId="2" borderId="0" xfId="49" applyFont="1" applyFill="1" applyBorder="1" applyAlignment="1">
      <alignment vertical="center" wrapText="1"/>
    </xf>
    <xf numFmtId="0" fontId="2" fillId="2" borderId="0"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49" fontId="2" fillId="2" borderId="2" xfId="49" applyNumberFormat="1"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177" fontId="2" fillId="0" borderId="2" xfId="49" applyNumberFormat="1" applyFont="1" applyFill="1" applyBorder="1" applyAlignment="1">
      <alignment horizontal="center" vertical="center" wrapText="1"/>
    </xf>
    <xf numFmtId="177" fontId="2" fillId="2" borderId="2" xfId="49" applyNumberFormat="1" applyFont="1" applyFill="1" applyBorder="1" applyAlignment="1">
      <alignment horizontal="center" vertical="center" wrapText="1"/>
    </xf>
    <xf numFmtId="176" fontId="4" fillId="0" borderId="2" xfId="49" applyNumberFormat="1" applyFont="1" applyBorder="1" applyAlignment="1">
      <alignment horizontal="center" vertical="center"/>
    </xf>
    <xf numFmtId="0" fontId="4" fillId="0" borderId="2" xfId="49" applyFont="1" applyFill="1" applyBorder="1" applyAlignment="1">
      <alignment horizontal="center" vertical="center"/>
    </xf>
    <xf numFmtId="0" fontId="0" fillId="0" borderId="2" xfId="49" applyBorder="1" applyAlignment="1">
      <alignment horizontal="center" vertical="center"/>
    </xf>
    <xf numFmtId="0" fontId="0" fillId="0" borderId="2" xfId="49" applyBorder="1" applyAlignment="1">
      <alignment horizontal="left"/>
    </xf>
    <xf numFmtId="176" fontId="2" fillId="2" borderId="2" xfId="49" applyNumberFormat="1" applyFont="1" applyFill="1" applyBorder="1" applyAlignment="1">
      <alignment horizontal="center" vertical="center" wrapText="1"/>
    </xf>
    <xf numFmtId="0" fontId="0" fillId="0" borderId="2" xfId="49" applyBorder="1" applyAlignment="1">
      <alignment horizontal="center"/>
    </xf>
    <xf numFmtId="0" fontId="0" fillId="0" borderId="0" xfId="49" applyAlignment="1">
      <alignment horizontal="left" vertical="top" wrapText="1"/>
    </xf>
    <xf numFmtId="0" fontId="0" fillId="0" borderId="0" xfId="49" applyAlignment="1">
      <alignment horizontal="left" vertical="top"/>
    </xf>
    <xf numFmtId="4" fontId="0" fillId="0" borderId="0" xfId="49" applyNumberFormat="1" applyAlignment="1">
      <alignment horizontal="left"/>
    </xf>
    <xf numFmtId="14" fontId="0" fillId="0" borderId="0" xfId="49" applyNumberFormat="1"/>
    <xf numFmtId="0" fontId="0" fillId="0" borderId="0" xfId="49" applyAlignment="1">
      <alignment horizontal="center" vertical="center"/>
    </xf>
    <xf numFmtId="0" fontId="2" fillId="2" borderId="2" xfId="49" applyFont="1" applyFill="1" applyBorder="1" applyAlignment="1">
      <alignment horizontal="right" vertical="center" wrapText="1"/>
    </xf>
    <xf numFmtId="0" fontId="0" fillId="0" borderId="2" xfId="49" applyBorder="1"/>
    <xf numFmtId="0" fontId="5" fillId="0" borderId="0" xfId="0" applyFont="1" applyFill="1" applyAlignment="1">
      <alignment vertical="center"/>
    </xf>
    <xf numFmtId="0" fontId="6" fillId="0" borderId="0" xfId="0" applyFont="1" applyFill="1" applyAlignment="1">
      <alignment horizontal="center" vertical="center"/>
    </xf>
    <xf numFmtId="177" fontId="6" fillId="0" borderId="0" xfId="0" applyNumberFormat="1" applyFont="1" applyFill="1" applyAlignment="1">
      <alignment horizontal="center" vertical="center"/>
    </xf>
    <xf numFmtId="0" fontId="6"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vertical="center"/>
    </xf>
    <xf numFmtId="178" fontId="5" fillId="0" borderId="2" xfId="0" applyNumberFormat="1" applyFont="1" applyFill="1" applyBorder="1" applyAlignment="1">
      <alignment vertical="center"/>
    </xf>
    <xf numFmtId="0" fontId="7" fillId="0" borderId="2" xfId="0" applyFont="1" applyFill="1" applyBorder="1" applyAlignme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177" fontId="5" fillId="0" borderId="2" xfId="0" applyNumberFormat="1" applyFont="1" applyFill="1" applyBorder="1" applyAlignment="1">
      <alignment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Normal="100" workbookViewId="0">
      <selection activeCell="A1" sqref="A1:F1"/>
    </sheetView>
  </sheetViews>
  <sheetFormatPr defaultColWidth="9" defaultRowHeight="14.25" outlineLevelRow="4" outlineLevelCol="5"/>
  <cols>
    <col min="1" max="1" width="6.87619047619048" style="28" customWidth="1"/>
    <col min="2" max="2" width="19.1238095238095" style="28" customWidth="1"/>
    <col min="3" max="3" width="28.5047619047619" style="28" customWidth="1"/>
    <col min="4" max="4" width="19.3809523809524" style="28" customWidth="1"/>
    <col min="5" max="5" width="23.7619047619048" style="28" customWidth="1"/>
    <col min="6" max="6" width="20.7619047619048" style="28" customWidth="1"/>
    <col min="7" max="16384" width="9" style="28"/>
  </cols>
  <sheetData>
    <row r="1" s="28" customFormat="1" ht="54" customHeight="1" spans="1:6">
      <c r="A1" s="29" t="s">
        <v>0</v>
      </c>
      <c r="B1" s="29"/>
      <c r="C1" s="29"/>
      <c r="D1" s="30"/>
      <c r="E1" s="29"/>
      <c r="F1" s="29"/>
    </row>
    <row r="2" s="28" customFormat="1" ht="52" customHeight="1" spans="1:6">
      <c r="A2" s="31" t="s">
        <v>1</v>
      </c>
      <c r="B2" s="31" t="s">
        <v>2</v>
      </c>
      <c r="C2" s="31" t="s">
        <v>3</v>
      </c>
      <c r="D2" s="32" t="s">
        <v>4</v>
      </c>
      <c r="E2" s="33" t="s">
        <v>5</v>
      </c>
      <c r="F2" s="31" t="s">
        <v>6</v>
      </c>
    </row>
    <row r="3" s="28" customFormat="1" ht="52" customHeight="1" spans="1:6">
      <c r="A3" s="34">
        <v>1</v>
      </c>
      <c r="B3" s="35" t="s">
        <v>7</v>
      </c>
      <c r="C3" s="36">
        <f>钢筋清单!I18</f>
        <v>0</v>
      </c>
      <c r="D3" s="36">
        <f>C3</f>
        <v>0</v>
      </c>
      <c r="E3" s="37"/>
      <c r="F3" s="37"/>
    </row>
    <row r="4" s="28" customFormat="1" ht="52" customHeight="1" spans="1:6">
      <c r="A4" s="38" t="s">
        <v>8</v>
      </c>
      <c r="B4" s="39"/>
      <c r="C4" s="40"/>
      <c r="D4" s="41" t="s">
        <v>9</v>
      </c>
      <c r="E4" s="42"/>
      <c r="F4" s="43"/>
    </row>
    <row r="5" s="28" customFormat="1" ht="52" customHeight="1" spans="1:6">
      <c r="A5" s="44"/>
      <c r="B5" s="45"/>
      <c r="C5" s="46"/>
      <c r="D5" s="41" t="s">
        <v>10</v>
      </c>
      <c r="E5" s="42"/>
      <c r="F5" s="43"/>
    </row>
  </sheetData>
  <mergeCells count="4">
    <mergeCell ref="A1:F1"/>
    <mergeCell ref="E4:F4"/>
    <mergeCell ref="E5:F5"/>
    <mergeCell ref="A4:C5"/>
  </mergeCells>
  <pageMargins left="0.75" right="0.75" top="1" bottom="1" header="0.5" footer="0.5"/>
  <pageSetup paperSize="9"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showGridLines="0" tabSelected="1" view="pageBreakPreview" zoomScale="115" zoomScaleNormal="100" topLeftCell="B1" workbookViewId="0">
      <selection activeCell="I18" sqref="I18"/>
    </sheetView>
  </sheetViews>
  <sheetFormatPr defaultColWidth="9" defaultRowHeight="12"/>
  <cols>
    <col min="1" max="1" width="8.14285714285714" customWidth="1"/>
    <col min="2" max="2" width="25.1142857142857" customWidth="1"/>
    <col min="3" max="3" width="12.4285714285714" customWidth="1"/>
    <col min="4" max="4" width="16.3809523809524" style="1" customWidth="1"/>
    <col min="5" max="5" width="13.8571428571429" style="2" customWidth="1"/>
    <col min="6" max="6" width="14.1428571428571" style="2" customWidth="1"/>
    <col min="7" max="7" width="12.1428571428571" style="2" customWidth="1"/>
    <col min="8" max="8" width="14.247619047619" customWidth="1"/>
    <col min="9" max="9" width="15.2857142857143" customWidth="1"/>
    <col min="10" max="10" width="15.3047619047619" customWidth="1"/>
    <col min="11" max="11" width="13"/>
    <col min="12" max="14" width="12.9904761904762"/>
    <col min="18" max="18" width="11.8285714285714"/>
  </cols>
  <sheetData>
    <row r="1" ht="33" customHeight="1" spans="1:10">
      <c r="A1" s="3" t="s">
        <v>11</v>
      </c>
      <c r="B1" s="3"/>
      <c r="C1" s="3"/>
      <c r="D1" s="3"/>
      <c r="E1" s="3"/>
      <c r="F1" s="3"/>
      <c r="G1" s="3"/>
      <c r="H1" s="3"/>
      <c r="I1" s="3"/>
      <c r="J1" s="3"/>
    </row>
    <row r="2" ht="18" customHeight="1" spans="1:14">
      <c r="A2" s="4" t="s">
        <v>12</v>
      </c>
      <c r="B2" s="5"/>
      <c r="C2" s="5"/>
      <c r="D2" s="6"/>
      <c r="E2" s="7"/>
      <c r="F2" s="7"/>
      <c r="G2" s="7"/>
      <c r="H2" s="7"/>
      <c r="I2" s="7"/>
      <c r="J2" s="7"/>
      <c r="M2" s="24"/>
      <c r="N2" s="24"/>
    </row>
    <row r="3" ht="56" customHeight="1" spans="1:14">
      <c r="A3" s="8" t="s">
        <v>1</v>
      </c>
      <c r="B3" s="8" t="s">
        <v>13</v>
      </c>
      <c r="C3" s="8" t="s">
        <v>14</v>
      </c>
      <c r="D3" s="8" t="s">
        <v>15</v>
      </c>
      <c r="E3" s="9" t="s">
        <v>16</v>
      </c>
      <c r="F3" s="9" t="s">
        <v>17</v>
      </c>
      <c r="G3" s="9" t="s">
        <v>18</v>
      </c>
      <c r="H3" s="9" t="s">
        <v>19</v>
      </c>
      <c r="I3" s="9" t="s">
        <v>20</v>
      </c>
      <c r="J3" s="9" t="s">
        <v>6</v>
      </c>
      <c r="K3" s="25"/>
      <c r="L3" s="25"/>
      <c r="M3" s="24"/>
      <c r="N3" s="24"/>
    </row>
    <row r="4" ht="18" customHeight="1" spans="1:14">
      <c r="A4" s="10"/>
      <c r="B4" s="10"/>
      <c r="C4" s="10"/>
      <c r="D4" s="10"/>
      <c r="E4" s="11" t="s">
        <v>21</v>
      </c>
      <c r="F4" s="11" t="s">
        <v>22</v>
      </c>
      <c r="G4" s="11" t="s">
        <v>23</v>
      </c>
      <c r="H4" s="9" t="s">
        <v>24</v>
      </c>
      <c r="I4" s="9" t="s">
        <v>25</v>
      </c>
      <c r="J4" s="9"/>
      <c r="M4" s="24"/>
      <c r="N4" s="24"/>
    </row>
    <row r="5" ht="27" customHeight="1" spans="1:10">
      <c r="A5" s="9">
        <v>1</v>
      </c>
      <c r="B5" s="9" t="s">
        <v>26</v>
      </c>
      <c r="C5" s="9" t="s">
        <v>27</v>
      </c>
      <c r="D5" s="9" t="s">
        <v>28</v>
      </c>
      <c r="E5" s="12">
        <f>8.443</f>
        <v>8.443</v>
      </c>
      <c r="F5" s="13">
        <v>4210</v>
      </c>
      <c r="G5" s="13"/>
      <c r="H5" s="14"/>
      <c r="I5" s="14"/>
      <c r="J5" s="26"/>
    </row>
    <row r="6" ht="27" customHeight="1" spans="1:10">
      <c r="A6" s="9">
        <v>2</v>
      </c>
      <c r="B6" s="9" t="s">
        <v>26</v>
      </c>
      <c r="C6" s="9" t="s">
        <v>27</v>
      </c>
      <c r="D6" s="9" t="s">
        <v>29</v>
      </c>
      <c r="E6" s="15">
        <f>2.999</f>
        <v>2.999</v>
      </c>
      <c r="F6" s="14">
        <v>4150</v>
      </c>
      <c r="G6" s="13"/>
      <c r="H6" s="14"/>
      <c r="I6" s="14"/>
      <c r="J6" s="26"/>
    </row>
    <row r="7" ht="30" customHeight="1" spans="1:10">
      <c r="A7" s="9">
        <v>3</v>
      </c>
      <c r="B7" s="16" t="s">
        <v>30</v>
      </c>
      <c r="C7" s="16" t="s">
        <v>31</v>
      </c>
      <c r="D7" s="16" t="s">
        <v>28</v>
      </c>
      <c r="E7" s="15">
        <f>0.123+4</f>
        <v>4.123</v>
      </c>
      <c r="F7" s="14">
        <v>4350</v>
      </c>
      <c r="G7" s="13"/>
      <c r="H7" s="14"/>
      <c r="I7" s="14"/>
      <c r="J7" s="26"/>
    </row>
    <row r="8" ht="30" customHeight="1" spans="1:10">
      <c r="A8" s="9">
        <v>4</v>
      </c>
      <c r="B8" s="16" t="s">
        <v>30</v>
      </c>
      <c r="C8" s="16" t="s">
        <v>31</v>
      </c>
      <c r="D8" s="16" t="s">
        <v>32</v>
      </c>
      <c r="E8" s="15">
        <f>2.296+4</f>
        <v>6.296</v>
      </c>
      <c r="F8" s="14">
        <v>4110</v>
      </c>
      <c r="G8" s="13"/>
      <c r="H8" s="14"/>
      <c r="I8" s="14"/>
      <c r="J8" s="26"/>
    </row>
    <row r="9" ht="30" customHeight="1" spans="1:10">
      <c r="A9" s="9">
        <v>5</v>
      </c>
      <c r="B9" s="16" t="s">
        <v>30</v>
      </c>
      <c r="C9" s="16" t="s">
        <v>31</v>
      </c>
      <c r="D9" s="16" t="s">
        <v>33</v>
      </c>
      <c r="E9" s="15">
        <f>6.53+4.001</f>
        <v>10.531</v>
      </c>
      <c r="F9" s="14">
        <v>4150</v>
      </c>
      <c r="G9" s="13"/>
      <c r="H9" s="14"/>
      <c r="I9" s="14"/>
      <c r="J9" s="26"/>
    </row>
    <row r="10" ht="30" customHeight="1" spans="1:10">
      <c r="A10" s="9">
        <v>6</v>
      </c>
      <c r="B10" s="16" t="s">
        <v>30</v>
      </c>
      <c r="C10" s="16" t="s">
        <v>31</v>
      </c>
      <c r="D10" s="16" t="s">
        <v>34</v>
      </c>
      <c r="E10" s="15">
        <f>66.757/3+2.342+0.711</f>
        <v>25.3053333333333</v>
      </c>
      <c r="F10" s="14">
        <v>4050</v>
      </c>
      <c r="G10" s="13"/>
      <c r="H10" s="14"/>
      <c r="I10" s="14"/>
      <c r="J10" s="26"/>
    </row>
    <row r="11" ht="30" customHeight="1" spans="1:10">
      <c r="A11" s="9">
        <v>7</v>
      </c>
      <c r="B11" s="16" t="s">
        <v>30</v>
      </c>
      <c r="C11" s="16" t="s">
        <v>31</v>
      </c>
      <c r="D11" s="16" t="s">
        <v>35</v>
      </c>
      <c r="E11" s="15">
        <f>66.757/3</f>
        <v>22.2523333333333</v>
      </c>
      <c r="F11" s="14">
        <v>4020</v>
      </c>
      <c r="G11" s="13"/>
      <c r="H11" s="14"/>
      <c r="I11" s="14"/>
      <c r="J11" s="26"/>
    </row>
    <row r="12" ht="30" customHeight="1" spans="1:10">
      <c r="A12" s="9">
        <v>8</v>
      </c>
      <c r="B12" s="16" t="s">
        <v>30</v>
      </c>
      <c r="C12" s="16" t="s">
        <v>31</v>
      </c>
      <c r="D12" s="16" t="s">
        <v>36</v>
      </c>
      <c r="E12" s="15">
        <f>66.757/3+28.3/5</f>
        <v>27.9123333333333</v>
      </c>
      <c r="F12" s="14">
        <v>3950</v>
      </c>
      <c r="G12" s="13"/>
      <c r="H12" s="14"/>
      <c r="I12" s="14"/>
      <c r="J12" s="26"/>
    </row>
    <row r="13" ht="30" customHeight="1" spans="1:10">
      <c r="A13" s="9">
        <v>9</v>
      </c>
      <c r="B13" s="16" t="s">
        <v>30</v>
      </c>
      <c r="C13" s="16" t="s">
        <v>31</v>
      </c>
      <c r="D13" s="16" t="s">
        <v>37</v>
      </c>
      <c r="E13" s="15">
        <f>35.11/4+59.46/4+28.299/5</f>
        <v>29.3023</v>
      </c>
      <c r="F13" s="14">
        <v>3890</v>
      </c>
      <c r="G13" s="13"/>
      <c r="H13" s="14"/>
      <c r="I13" s="14"/>
      <c r="J13" s="26"/>
    </row>
    <row r="14" ht="30" customHeight="1" spans="1:10">
      <c r="A14" s="9">
        <v>10</v>
      </c>
      <c r="B14" s="16" t="s">
        <v>30</v>
      </c>
      <c r="C14" s="16" t="s">
        <v>31</v>
      </c>
      <c r="D14" s="16" t="s">
        <v>38</v>
      </c>
      <c r="E14" s="15">
        <f>35.11/4+59.46/4+28.3/5</f>
        <v>29.3025</v>
      </c>
      <c r="F14" s="14">
        <v>3940</v>
      </c>
      <c r="G14" s="13"/>
      <c r="H14" s="14"/>
      <c r="I14" s="14"/>
      <c r="J14" s="26"/>
    </row>
    <row r="15" ht="30" customHeight="1" spans="1:10">
      <c r="A15" s="9">
        <v>11</v>
      </c>
      <c r="B15" s="16" t="s">
        <v>30</v>
      </c>
      <c r="C15" s="16" t="s">
        <v>31</v>
      </c>
      <c r="D15" s="16" t="s">
        <v>39</v>
      </c>
      <c r="E15" s="15">
        <f>35.11/4+59.46/4+28.3/5</f>
        <v>29.3025</v>
      </c>
      <c r="F15" s="14">
        <v>3940</v>
      </c>
      <c r="G15" s="13"/>
      <c r="H15" s="14"/>
      <c r="I15" s="14"/>
      <c r="J15" s="26"/>
    </row>
    <row r="16" ht="30" customHeight="1" spans="1:10">
      <c r="A16" s="9">
        <v>12</v>
      </c>
      <c r="B16" s="16" t="s">
        <v>30</v>
      </c>
      <c r="C16" s="16" t="s">
        <v>31</v>
      </c>
      <c r="D16" s="16" t="s">
        <v>40</v>
      </c>
      <c r="E16" s="15">
        <f>35.11/4+59.46/4+28.3/5</f>
        <v>29.3025</v>
      </c>
      <c r="F16" s="14">
        <v>3970</v>
      </c>
      <c r="G16" s="13"/>
      <c r="H16" s="14"/>
      <c r="I16" s="14"/>
      <c r="J16" s="26"/>
    </row>
    <row r="17" ht="30" customHeight="1" spans="1:10">
      <c r="A17" s="9">
        <v>13</v>
      </c>
      <c r="B17" s="16" t="s">
        <v>30</v>
      </c>
      <c r="C17" s="16" t="s">
        <v>31</v>
      </c>
      <c r="D17" s="16" t="s">
        <v>41</v>
      </c>
      <c r="E17" s="15">
        <v>48.811</v>
      </c>
      <c r="F17" s="14">
        <v>4070</v>
      </c>
      <c r="G17" s="13"/>
      <c r="H17" s="14"/>
      <c r="I17" s="14"/>
      <c r="J17" s="26"/>
    </row>
    <row r="18" ht="22" customHeight="1" spans="1:10">
      <c r="A18" s="9">
        <v>14</v>
      </c>
      <c r="B18" s="17" t="s">
        <v>42</v>
      </c>
      <c r="C18" s="17"/>
      <c r="D18" s="18"/>
      <c r="E18" s="19">
        <f>SUM(E5:E17)</f>
        <v>273.8828</v>
      </c>
      <c r="F18" s="20"/>
      <c r="G18" s="20"/>
      <c r="H18" s="14"/>
      <c r="I18" s="14"/>
      <c r="J18" s="27"/>
    </row>
    <row r="19" ht="92" customHeight="1" spans="1:13">
      <c r="A19" s="21" t="s">
        <v>43</v>
      </c>
      <c r="B19" s="22"/>
      <c r="C19" s="22"/>
      <c r="D19" s="22"/>
      <c r="E19" s="22"/>
      <c r="F19" s="22"/>
      <c r="G19" s="22"/>
      <c r="H19" s="22"/>
      <c r="I19" s="22"/>
      <c r="J19" s="22"/>
      <c r="M19">
        <f>11667*(1-0.23)</f>
        <v>8983.59</v>
      </c>
    </row>
    <row r="21" spans="4:13">
      <c r="D21" s="23"/>
      <c r="L21">
        <f>11667*0.02</f>
        <v>233.34</v>
      </c>
      <c r="M21">
        <f>M19*0.88</f>
        <v>7905.5592</v>
      </c>
    </row>
  </sheetData>
  <mergeCells count="6">
    <mergeCell ref="A1:J1"/>
    <mergeCell ref="A19:J19"/>
    <mergeCell ref="A3:A4"/>
    <mergeCell ref="B3:B4"/>
    <mergeCell ref="C3:C4"/>
    <mergeCell ref="D3:D4"/>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vt:lpstr>
      <vt:lpstr>钢筋清单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可乐</cp:lastModifiedBy>
  <dcterms:created xsi:type="dcterms:W3CDTF">2021-11-03T16:39:00Z</dcterms:created>
  <dcterms:modified xsi:type="dcterms:W3CDTF">2023-11-07T09:55:04Z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2052-11.1.0.15319</vt:lpwstr>
  </property>
</Properties>
</file>