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060" activeTab="1"/>
  </bookViews>
  <sheets>
    <sheet name="汇总表" sheetId="5" r:id="rId1"/>
    <sheet name="编制说明" sheetId="3" r:id="rId2"/>
    <sheet name="报价清单" sheetId="4" r:id="rId3"/>
  </sheets>
  <definedNames>
    <definedName name="_xlnm.Print_Area" localSheetId="1">编制说明!$A$1:$A$9</definedName>
    <definedName name="_xlnm.Print_Area" localSheetId="2">报价清单!$A$1:$L$7</definedName>
    <definedName name="_xlnm.Print_Area" localSheetId="0">汇总表!$A$1:$F$5</definedName>
  </definedNames>
  <calcPr calcId="144525"/>
</workbook>
</file>

<file path=xl/sharedStrings.xml><?xml version="1.0" encoding="utf-8"?>
<sst xmlns="http://schemas.openxmlformats.org/spreadsheetml/2006/main" count="45" uniqueCount="44">
  <si>
    <t>东莞市民中心三期项目外墙漆工程投标费用汇总表</t>
  </si>
  <si>
    <t>序号</t>
  </si>
  <si>
    <t>费用名称</t>
  </si>
  <si>
    <t>计费基数</t>
  </si>
  <si>
    <t>招标限价
（元）</t>
  </si>
  <si>
    <t>投标报价
（元）</t>
  </si>
  <si>
    <t>备注</t>
  </si>
  <si>
    <t>工程费用</t>
  </si>
  <si>
    <t>汇总报价</t>
  </si>
  <si>
    <t>小写：</t>
  </si>
  <si>
    <t>大写：</t>
  </si>
  <si>
    <t>编制说明</t>
  </si>
  <si>
    <t>1、招标范围：东莞市民中心三期项目外墙漆工程施工图纸所包含的全部工程内容及其他为实现合同目的所涉及的承包范围。</t>
  </si>
  <si>
    <t>2、本项目为固定综合单价包干；按图纸范围内包工、包辅材、包小型机械设备（承包人提供的设备除外）、包小型机械设备操作用工、包制安、包调试、包安全、包质量、包材料设备价格变化风险费、包施工用水电设备及相关费用、包保险费用、包税金、包工期、包质量、包安全生产、包现场文明施工、包配合甲方验收合格包风险、包与其他分包单位的配合等。分包单位按施工图纸、规范、标准合理地进行配料和施工，严禁偷工减料和浪费材料，材料损耗率不应高于定额损耗率。以上价格为开工程专用增值税发票适用。</t>
  </si>
  <si>
    <t>3、外墙真石漆单价中，分隔缝、阳角条、成品保护、现场垂直运输、材料二次搬运等在综合单价中综合考虑报价，不单独计取.</t>
  </si>
  <si>
    <t>4、除脚手架及吊篮外的措施费用（接缝采取的挂网等）不包含在综合单价中计取，吊篮的使用需单独报监理、甲方审批后方可计费，原则上仅限于工程技术要求有约定的地方方可采用。甲方提供现场脚手架。</t>
  </si>
  <si>
    <t>5、本项目报价需根据招标文件及技术标准和工序要求等进行综合考虑，中标后不再调整。</t>
  </si>
  <si>
    <t>6、涂料工程量计算时按实际施工的结构尺寸进行计量，即保温层、保护层等部位实际不施工涂料时，对应的结构尺寸应扣减。</t>
  </si>
  <si>
    <t>7、本次招标范围以招标清单项目特征描述和建筑构造做法表和答疑确认部位为准，具体详招标清单。</t>
  </si>
  <si>
    <t>8、本招标限价为整体下浮，投标下浮率需投标单位自行填报。</t>
  </si>
  <si>
    <t>东莞市民三期项目外墙漆工程报价清单</t>
  </si>
  <si>
    <t>项目名称</t>
  </si>
  <si>
    <t>项目特征</t>
  </si>
  <si>
    <t>单位</t>
  </si>
  <si>
    <t>工程量</t>
  </si>
  <si>
    <t>综合单价分析表</t>
  </si>
  <si>
    <t>含税综合单价(元)</t>
  </si>
  <si>
    <t>合价金额（元）</t>
  </si>
  <si>
    <t>备 注</t>
  </si>
  <si>
    <t>人工费</t>
  </si>
  <si>
    <t>材料费、措施费</t>
  </si>
  <si>
    <t>管理费
和利润</t>
  </si>
  <si>
    <t>税金</t>
  </si>
  <si>
    <t>①</t>
  </si>
  <si>
    <t>②</t>
  </si>
  <si>
    <t>③=（①+②）*(5+8)%</t>
  </si>
  <si>
    <t>④=（①+②+③）*9%</t>
  </si>
  <si>
    <t>⑤=①+②+③+④</t>
  </si>
  <si>
    <t>外墙真石漆</t>
  </si>
  <si>
    <t>1.做法:外2、外3
2.涂料品种、喷刷遍数:抗碱底漆一遍、真石漆两遍、罩面漆一遍
3.腻子种类:耐水型
4.刮腻子要求:腻子两遍（含挂玻纤网）
5.超高降效:综合考虑</t>
  </si>
  <si>
    <t>m2</t>
  </si>
  <si>
    <t>品牌：立邦、三棵树、巴德士、亚士、嘉宝莉等或同等以上国优品牌</t>
  </si>
  <si>
    <t>合计</t>
  </si>
  <si>
    <t xml:space="preserve">备注：
1、本工程固定综合单价包干，综合单价中包括施工图所有内容的包工、包料（含损耗及辅材）、包机具、包质量、包备案、包报建、包安全、包文明施工、包施工措施费、包管理、包进度、包利润、包市场风险、包验收合格及合格验收资料、包税金、包保修、送检及包抽芯取样、包图纸等，满足本项目设计参数及项目技术要求，并通过政府验收。
2、工程量计算时按实际施工的结构尺寸进行计量，即保温层、保护层等部位实际不施工涂料时，对应的结构尺寸应扣减。         
</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</si>
</sst>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s>
  <fonts count="33">
    <font>
      <sz val="9"/>
      <color theme="1"/>
      <name val="??"/>
      <charset val="134"/>
      <scheme val="minor"/>
    </font>
    <font>
      <sz val="11"/>
      <color indexed="8"/>
      <name val="宋体"/>
      <charset val="134"/>
    </font>
    <font>
      <b/>
      <sz val="16"/>
      <color indexed="8"/>
      <name val="宋体"/>
      <charset val="134"/>
    </font>
    <font>
      <b/>
      <sz val="10"/>
      <name val="宋体"/>
      <charset val="134"/>
    </font>
    <font>
      <sz val="10"/>
      <name val="宋体"/>
      <charset val="134"/>
    </font>
    <font>
      <b/>
      <sz val="11"/>
      <color indexed="8"/>
      <name val="宋体"/>
      <charset val="134"/>
    </font>
    <font>
      <sz val="12"/>
      <name val="宋体"/>
      <charset val="134"/>
    </font>
    <font>
      <b/>
      <sz val="14"/>
      <name val="宋体"/>
      <charset val="134"/>
    </font>
    <font>
      <sz val="11"/>
      <color theme="1"/>
      <name val="仿宋"/>
      <charset val="134"/>
    </font>
    <font>
      <b/>
      <sz val="16"/>
      <name val="宋体"/>
      <charset val="134"/>
    </font>
    <font>
      <b/>
      <sz val="12"/>
      <name val="宋体"/>
      <charset val="134"/>
    </font>
    <font>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
      <sz val="10"/>
      <name val="Geneva"/>
      <charset val="0"/>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2"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12"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8" borderId="14"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16" fillId="10" borderId="0" applyNumberFormat="0" applyBorder="0" applyAlignment="0" applyProtection="0">
      <alignment vertical="center"/>
    </xf>
    <xf numFmtId="0" fontId="19" fillId="0" borderId="16" applyNumberFormat="0" applyFill="0" applyAlignment="0" applyProtection="0">
      <alignment vertical="center"/>
    </xf>
    <xf numFmtId="0" fontId="16" fillId="11" borderId="0" applyNumberFormat="0" applyBorder="0" applyAlignment="0" applyProtection="0">
      <alignment vertical="center"/>
    </xf>
    <xf numFmtId="0" fontId="25" fillId="12" borderId="17" applyNumberFormat="0" applyAlignment="0" applyProtection="0">
      <alignment vertical="center"/>
    </xf>
    <xf numFmtId="0" fontId="26" fillId="12" borderId="13" applyNumberFormat="0" applyAlignment="0" applyProtection="0">
      <alignment vertical="center"/>
    </xf>
    <xf numFmtId="0" fontId="27" fillId="13" borderId="18"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32" fillId="0" borderId="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xf numFmtId="0" fontId="1" fillId="0" borderId="0">
      <alignment vertical="center"/>
    </xf>
  </cellStyleXfs>
  <cellXfs count="55">
    <xf numFmtId="0" fontId="0" fillId="0" borderId="0" xfId="50"/>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176" fontId="3" fillId="0" borderId="3"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 fillId="0" borderId="0" xfId="0" applyFont="1" applyFill="1" applyAlignment="1">
      <alignment horizontal="left" vertical="top" wrapText="1"/>
    </xf>
    <xf numFmtId="0" fontId="1" fillId="0" borderId="0" xfId="0" applyFont="1" applyFill="1" applyAlignment="1">
      <alignment horizontal="left" vertical="top"/>
    </xf>
    <xf numFmtId="0" fontId="1" fillId="0" borderId="0" xfId="0" applyFont="1" applyFill="1" applyBorder="1" applyAlignment="1">
      <alignment vertical="center" wrapText="1"/>
    </xf>
    <xf numFmtId="176" fontId="3" fillId="0" borderId="1" xfId="37" applyNumberFormat="1" applyFont="1" applyFill="1" applyBorder="1" applyAlignment="1">
      <alignment horizontal="center" vertical="center" wrapText="1"/>
    </xf>
    <xf numFmtId="176" fontId="3" fillId="0" borderId="2" xfId="37" applyNumberFormat="1" applyFont="1" applyFill="1" applyBorder="1" applyAlignment="1">
      <alignment horizontal="center" vertical="center" wrapText="1"/>
    </xf>
    <xf numFmtId="176" fontId="3" fillId="0" borderId="3" xfId="37" applyNumberFormat="1" applyFont="1" applyFill="1" applyBorder="1" applyAlignment="1">
      <alignment horizontal="center" vertical="center" wrapText="1"/>
    </xf>
    <xf numFmtId="176" fontId="3" fillId="0" borderId="4" xfId="37" applyNumberFormat="1" applyFont="1" applyFill="1" applyBorder="1" applyAlignment="1">
      <alignment vertical="center" wrapText="1"/>
    </xf>
    <xf numFmtId="176" fontId="3" fillId="0" borderId="4" xfId="37"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6" fontId="3" fillId="0" borderId="1" xfId="37" applyNumberFormat="1" applyFont="1" applyFill="1" applyBorder="1" applyAlignment="1">
      <alignment horizontal="left" vertical="center" wrapText="1"/>
    </xf>
    <xf numFmtId="177" fontId="1" fillId="0" borderId="0" xfId="0" applyNumberFormat="1" applyFont="1" applyFill="1" applyBorder="1" applyAlignment="1">
      <alignment vertical="center"/>
    </xf>
    <xf numFmtId="178" fontId="5" fillId="0" borderId="1" xfId="0" applyNumberFormat="1" applyFont="1" applyFill="1" applyBorder="1" applyAlignment="1">
      <alignment horizontal="center" vertical="center"/>
    </xf>
    <xf numFmtId="178" fontId="1" fillId="0" borderId="0" xfId="0" applyNumberFormat="1" applyFont="1" applyFill="1" applyBorder="1" applyAlignment="1">
      <alignment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0" borderId="0" xfId="0" applyFont="1" applyFill="1" applyAlignment="1">
      <alignment horizontal="left" vertical="center" wrapText="1"/>
    </xf>
    <xf numFmtId="0" fontId="6" fillId="0" borderId="0" xfId="0" applyFont="1" applyFill="1" applyAlignment="1">
      <alignment vertical="center"/>
    </xf>
    <xf numFmtId="0" fontId="9" fillId="0" borderId="0" xfId="0" applyFont="1" applyFill="1" applyAlignment="1">
      <alignment horizontal="center" vertical="center"/>
    </xf>
    <xf numFmtId="177"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7"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178" fontId="6" fillId="0" borderId="1" xfId="0" applyNumberFormat="1" applyFont="1" applyFill="1" applyBorder="1" applyAlignment="1">
      <alignment vertical="center"/>
    </xf>
    <xf numFmtId="177" fontId="11" fillId="0" borderId="1" xfId="0" applyNumberFormat="1"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7" fontId="6" fillId="0" borderId="1" xfId="0" applyNumberFormat="1" applyFont="1" applyFill="1" applyBorder="1" applyAlignment="1">
      <alignment vertical="center"/>
    </xf>
    <xf numFmtId="177" fontId="11" fillId="0" borderId="8" xfId="0" applyNumberFormat="1" applyFont="1" applyFill="1" applyBorder="1" applyAlignment="1">
      <alignment horizontal="center" vertical="center"/>
    </xf>
    <xf numFmtId="177" fontId="11" fillId="0" borderId="9" xfId="0" applyNumberFormat="1"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四季丽晶公寓报价"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Normal="100" workbookViewId="0">
      <selection activeCell="J3" sqref="J3"/>
    </sheetView>
  </sheetViews>
  <sheetFormatPr defaultColWidth="9" defaultRowHeight="15.6" outlineLevelRow="4" outlineLevelCol="5"/>
  <cols>
    <col min="1" max="1" width="6.875" style="36" customWidth="1"/>
    <col min="2" max="2" width="19.125" style="36" customWidth="1"/>
    <col min="3" max="3" width="28.5" style="36" customWidth="1"/>
    <col min="4" max="4" width="19.375" style="36" customWidth="1"/>
    <col min="5" max="5" width="26.375" style="36" customWidth="1"/>
    <col min="6" max="6" width="20.75" style="36" customWidth="1"/>
    <col min="7" max="16384" width="9" style="36"/>
  </cols>
  <sheetData>
    <row r="1" s="36" customFormat="1" ht="60" customHeight="1" spans="1:6">
      <c r="A1" s="37" t="s">
        <v>0</v>
      </c>
      <c r="B1" s="37"/>
      <c r="C1" s="37"/>
      <c r="D1" s="38"/>
      <c r="E1" s="37"/>
      <c r="F1" s="37"/>
    </row>
    <row r="2" s="36" customFormat="1" ht="60" customHeight="1" spans="1:6">
      <c r="A2" s="39" t="s">
        <v>1</v>
      </c>
      <c r="B2" s="39" t="s">
        <v>2</v>
      </c>
      <c r="C2" s="39" t="s">
        <v>3</v>
      </c>
      <c r="D2" s="40" t="s">
        <v>4</v>
      </c>
      <c r="E2" s="41" t="s">
        <v>5</v>
      </c>
      <c r="F2" s="39" t="s">
        <v>6</v>
      </c>
    </row>
    <row r="3" s="36" customFormat="1" ht="60" customHeight="1" spans="1:6">
      <c r="A3" s="42">
        <v>1</v>
      </c>
      <c r="B3" s="43" t="s">
        <v>7</v>
      </c>
      <c r="C3" s="44">
        <v>872329.110469205</v>
      </c>
      <c r="D3" s="44">
        <f>C3*(1-10.24%)</f>
        <v>783002.609557158</v>
      </c>
      <c r="E3" s="45"/>
      <c r="F3" s="45"/>
    </row>
    <row r="4" s="36" customFormat="1" ht="60" customHeight="1" spans="1:6">
      <c r="A4" s="46" t="s">
        <v>8</v>
      </c>
      <c r="B4" s="47"/>
      <c r="C4" s="48"/>
      <c r="D4" s="49" t="s">
        <v>9</v>
      </c>
      <c r="E4" s="50"/>
      <c r="F4" s="51"/>
    </row>
    <row r="5" s="36" customFormat="1" ht="60" customHeight="1" spans="1:6">
      <c r="A5" s="52"/>
      <c r="B5" s="53"/>
      <c r="C5" s="54"/>
      <c r="D5" s="49" t="s">
        <v>10</v>
      </c>
      <c r="E5" s="50"/>
      <c r="F5" s="51"/>
    </row>
  </sheetData>
  <mergeCells count="4">
    <mergeCell ref="A1:F1"/>
    <mergeCell ref="E4:F4"/>
    <mergeCell ref="E5:F5"/>
    <mergeCell ref="A4:C5"/>
  </mergeCells>
  <pageMargins left="0.75" right="0.75" top="1" bottom="1" header="0.5" footer="0.5"/>
  <pageSetup paperSize="9" scale="7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view="pageBreakPreview" zoomScaleNormal="100" workbookViewId="0">
      <selection activeCell="A17" sqref="A17"/>
    </sheetView>
  </sheetViews>
  <sheetFormatPr defaultColWidth="11" defaultRowHeight="33" customHeight="1"/>
  <cols>
    <col min="1" max="1" width="120" style="31" customWidth="1"/>
    <col min="2" max="32" width="11.25" style="30"/>
    <col min="33" max="16384" width="11" style="30"/>
  </cols>
  <sheetData>
    <row r="1" s="30" customFormat="1" ht="43" customHeight="1" spans="1:1">
      <c r="A1" s="32" t="s">
        <v>11</v>
      </c>
    </row>
    <row r="2" s="30" customFormat="1" ht="44" customHeight="1" spans="1:1">
      <c r="A2" s="33" t="s">
        <v>12</v>
      </c>
    </row>
    <row r="3" s="30" customFormat="1" ht="103" customHeight="1" spans="1:1">
      <c r="A3" s="34" t="s">
        <v>13</v>
      </c>
    </row>
    <row r="4" s="30" customFormat="1" ht="42" customHeight="1" spans="1:1">
      <c r="A4" s="33" t="s">
        <v>14</v>
      </c>
    </row>
    <row r="5" s="30" customFormat="1" ht="42" customHeight="1" spans="1:1">
      <c r="A5" s="33" t="s">
        <v>15</v>
      </c>
    </row>
    <row r="6" s="30" customFormat="1" ht="42" customHeight="1" spans="1:1">
      <c r="A6" s="33" t="s">
        <v>16</v>
      </c>
    </row>
    <row r="7" s="30" customFormat="1" ht="42" customHeight="1" spans="1:1">
      <c r="A7" s="33" t="s">
        <v>17</v>
      </c>
    </row>
    <row r="8" s="30" customFormat="1" ht="42" customHeight="1" spans="1:1">
      <c r="A8" s="33" t="s">
        <v>18</v>
      </c>
    </row>
    <row r="9" s="30" customFormat="1" ht="42" customHeight="1" spans="1:1">
      <c r="A9" s="33" t="s">
        <v>19</v>
      </c>
    </row>
    <row r="10" s="30" customFormat="1" customHeight="1" spans="1:10">
      <c r="A10" s="35"/>
      <c r="B10" s="35"/>
      <c r="C10" s="35"/>
      <c r="D10" s="35"/>
      <c r="E10" s="35"/>
      <c r="F10" s="35"/>
      <c r="G10" s="35"/>
      <c r="H10" s="35"/>
      <c r="I10" s="35"/>
      <c r="J10" s="35"/>
    </row>
    <row r="11" s="30" customFormat="1" customHeight="1" spans="1:1">
      <c r="A11" s="31"/>
    </row>
    <row r="12" s="30" customFormat="1" customHeight="1"/>
  </sheetData>
  <mergeCells count="1">
    <mergeCell ref="A10:J10"/>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5517"/>
  <sheetViews>
    <sheetView view="pageBreakPreview" zoomScaleNormal="100" workbookViewId="0">
      <selection activeCell="A7" sqref="A7:L7"/>
    </sheetView>
  </sheetViews>
  <sheetFormatPr defaultColWidth="9" defaultRowHeight="14.4"/>
  <cols>
    <col min="1" max="1" width="6.5" customWidth="1"/>
    <col min="2" max="2" width="18" style="1" customWidth="1"/>
    <col min="3" max="3" width="27.375" style="1" customWidth="1"/>
    <col min="4" max="4" width="6.375" style="1" customWidth="1"/>
    <col min="5" max="5" width="11" style="1" customWidth="1"/>
    <col min="6" max="7" width="14" style="1" customWidth="1"/>
    <col min="8" max="8" width="18.125" style="1" customWidth="1"/>
    <col min="9" max="9" width="21" style="1" customWidth="1"/>
    <col min="10" max="10" width="17.625" style="1" customWidth="1"/>
    <col min="11" max="11" width="17.125" style="1" customWidth="1"/>
    <col min="12" max="12" width="16.875" style="1" customWidth="1"/>
  </cols>
  <sheetData>
    <row r="1" s="1" customFormat="1" ht="38.1" customHeight="1" spans="1:12">
      <c r="A1" s="2" t="s">
        <v>20</v>
      </c>
      <c r="B1" s="2"/>
      <c r="C1" s="2"/>
      <c r="D1" s="2"/>
      <c r="E1" s="2"/>
      <c r="F1" s="2"/>
      <c r="G1" s="2"/>
      <c r="H1" s="2"/>
      <c r="I1" s="2"/>
      <c r="J1" s="2"/>
      <c r="K1" s="2"/>
      <c r="L1" s="2"/>
    </row>
    <row r="2" s="1" customFormat="1" ht="18" customHeight="1" spans="1:12">
      <c r="A2" s="3" t="s">
        <v>1</v>
      </c>
      <c r="B2" s="4" t="s">
        <v>21</v>
      </c>
      <c r="C2" s="3" t="s">
        <v>22</v>
      </c>
      <c r="D2" s="4" t="s">
        <v>23</v>
      </c>
      <c r="E2" s="5" t="s">
        <v>24</v>
      </c>
      <c r="F2" s="6" t="s">
        <v>25</v>
      </c>
      <c r="G2" s="6"/>
      <c r="H2" s="6"/>
      <c r="I2" s="6"/>
      <c r="J2" s="19" t="s">
        <v>26</v>
      </c>
      <c r="K2" s="20" t="s">
        <v>27</v>
      </c>
      <c r="L2" s="19" t="s">
        <v>28</v>
      </c>
    </row>
    <row r="3" s="1" customFormat="1" ht="24" spans="1:12">
      <c r="A3" s="7"/>
      <c r="B3" s="8"/>
      <c r="C3" s="7"/>
      <c r="D3" s="8"/>
      <c r="E3" s="9"/>
      <c r="F3" s="6" t="s">
        <v>29</v>
      </c>
      <c r="G3" s="6" t="s">
        <v>30</v>
      </c>
      <c r="H3" s="6" t="s">
        <v>31</v>
      </c>
      <c r="I3" s="6" t="s">
        <v>32</v>
      </c>
      <c r="J3" s="19"/>
      <c r="K3" s="21"/>
      <c r="L3" s="19"/>
    </row>
    <row r="4" s="1" customFormat="1" ht="28" customHeight="1" spans="1:12">
      <c r="A4" s="7"/>
      <c r="B4" s="8"/>
      <c r="C4" s="7"/>
      <c r="D4" s="8"/>
      <c r="E4" s="9"/>
      <c r="F4" s="5" t="s">
        <v>33</v>
      </c>
      <c r="G4" s="5" t="s">
        <v>34</v>
      </c>
      <c r="H4" s="6" t="s">
        <v>35</v>
      </c>
      <c r="I4" s="6" t="s">
        <v>36</v>
      </c>
      <c r="J4" s="22" t="s">
        <v>37</v>
      </c>
      <c r="K4" s="23"/>
      <c r="L4" s="19"/>
    </row>
    <row r="5" s="1" customFormat="1" ht="103.5" customHeight="1" spans="1:16">
      <c r="A5" s="10">
        <v>1</v>
      </c>
      <c r="B5" s="10" t="s">
        <v>38</v>
      </c>
      <c r="C5" s="11" t="s">
        <v>39</v>
      </c>
      <c r="D5" s="12" t="s">
        <v>40</v>
      </c>
      <c r="E5" s="13">
        <v>9304.0263</v>
      </c>
      <c r="F5" s="14"/>
      <c r="G5" s="14"/>
      <c r="H5" s="13">
        <f>(F5+G5)*(5+8)%</f>
        <v>0</v>
      </c>
      <c r="I5" s="13">
        <f>(F5+G5+H5)*9%</f>
        <v>0</v>
      </c>
      <c r="J5" s="24">
        <f>F5+G5+H5+I5</f>
        <v>0</v>
      </c>
      <c r="K5" s="25">
        <f>E5*J5</f>
        <v>0</v>
      </c>
      <c r="L5" s="26" t="s">
        <v>41</v>
      </c>
      <c r="M5" s="18"/>
      <c r="P5" s="27"/>
    </row>
    <row r="6" s="1" customFormat="1" ht="24.9" customHeight="1" spans="1:12">
      <c r="A6" s="15" t="s">
        <v>42</v>
      </c>
      <c r="B6" s="15"/>
      <c r="C6" s="15"/>
      <c r="D6" s="15"/>
      <c r="E6" s="15"/>
      <c r="F6" s="15"/>
      <c r="G6" s="15"/>
      <c r="H6" s="15"/>
      <c r="I6" s="15"/>
      <c r="J6" s="15"/>
      <c r="K6" s="28">
        <f>SUM(K5:K5)</f>
        <v>0</v>
      </c>
      <c r="L6" s="15"/>
    </row>
    <row r="7" s="1" customFormat="1" ht="66" customHeight="1" spans="1:12">
      <c r="A7" s="16" t="s">
        <v>43</v>
      </c>
      <c r="B7" s="17"/>
      <c r="C7" s="17"/>
      <c r="D7" s="17"/>
      <c r="E7" s="17"/>
      <c r="F7" s="17"/>
      <c r="G7" s="17"/>
      <c r="H7" s="17"/>
      <c r="I7" s="17"/>
      <c r="J7" s="17"/>
      <c r="K7" s="17"/>
      <c r="L7" s="17"/>
    </row>
    <row r="8" s="1" customFormat="1"/>
    <row r="9" s="1" customFormat="1" spans="3:3">
      <c r="C9" s="18"/>
    </row>
    <row r="10" s="1" customFormat="1" spans="11:11">
      <c r="K10" s="29"/>
    </row>
    <row r="11" s="1" customFormat="1" spans="12:12">
      <c r="L11" s="29"/>
    </row>
    <row r="12" s="1" customFormat="1"/>
    <row r="13" s="1" customFormat="1"/>
    <row r="14" s="1" customFormat="1"/>
    <row r="15" s="1" customFormat="1"/>
    <row r="16" s="1" customFormat="1"/>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sheetData>
  <mergeCells count="12">
    <mergeCell ref="A1:L1"/>
    <mergeCell ref="F2:I2"/>
    <mergeCell ref="A6:J6"/>
    <mergeCell ref="A7:L7"/>
    <mergeCell ref="A2:A4"/>
    <mergeCell ref="B2:B4"/>
    <mergeCell ref="C2:C4"/>
    <mergeCell ref="D2:D4"/>
    <mergeCell ref="E2:E4"/>
    <mergeCell ref="J2:J3"/>
    <mergeCell ref="K2:K4"/>
    <mergeCell ref="L2:L4"/>
  </mergeCells>
  <pageMargins left="0.75" right="0.75" top="1" bottom="1" header="0.5" footer="0.5"/>
  <pageSetup paperSize="9" scale="7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何浩</cp:lastModifiedBy>
  <dcterms:created xsi:type="dcterms:W3CDTF">2023-06-12T22:24:00Z</dcterms:created>
  <dcterms:modified xsi:type="dcterms:W3CDTF">2023-06-13T06:59:57Z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B847B4A47D6A490EACBCD6F1C8B7D24E_12</vt:lpwstr>
  </property>
  <property fmtid="{D5CDD505-2E9C-101B-9397-08002B2CF9AE}" pid="3" name="KSOProductBuildVer">
    <vt:lpwstr>2052-11.1.0.14309</vt:lpwstr>
  </property>
</Properties>
</file>