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汇总表" sheetId="1" r:id="rId1"/>
    <sheet name="铝板幕墙" sheetId="2" r:id="rId2"/>
    <sheet name="玻璃幕墙-商铺" sheetId="4" state="hidden" r:id="rId3"/>
    <sheet name="廊道包边铝板" sheetId="6" r:id="rId4"/>
    <sheet name="百叶、格栅" sheetId="7" r:id="rId5"/>
    <sheet name="综合单价分析表" sheetId="8" r:id="rId6"/>
    <sheet name="玻璃幕墙-外立面" sheetId="3" state="hidden" r:id="rId7"/>
    <sheet name="玻璃栏杆" sheetId="5" state="hidden" r:id="rId8"/>
  </sheets>
  <externalReferences>
    <externalReference r:id="rId9"/>
  </externalReferences>
  <definedNames>
    <definedName name="管理费">[1]MC!$B$3</definedName>
    <definedName name="利润">[1]MC!$B$4</definedName>
    <definedName name="措施费">[1]MC!$B$5</definedName>
    <definedName name="规费">[1]MC!$B$6</definedName>
    <definedName name="钢梁制作人工费">[1]MC!$B$10</definedName>
    <definedName name="其他费用">[1]MC!$B$26</definedName>
    <definedName name="机械费">[1]MC!$B$27</definedName>
    <definedName name="运输费">[1]MC!$B$28</definedName>
    <definedName name="镀锌钢板1.5mm">[1]MC!$B$51</definedName>
    <definedName name="镀锌钢材">[1]MC!$B$53</definedName>
    <definedName name="镀锌钢材加工件">[1]MC!$B$54</definedName>
    <definedName name="钢材表面氟碳漆">[1]MC!$B$56</definedName>
    <definedName name="后置埋件螺栓制安费">[1]MC!$B$9</definedName>
    <definedName name="M10x130mm倒锥形化学锚栓">[1]MC!$B$60</definedName>
    <definedName name="铝材损耗">[1]MC!$B$31</definedName>
    <definedName name="钢材损耗">[1]MC!$B$32</definedName>
    <definedName name="铝板损耗">[1]MC!$B$33</definedName>
    <definedName name="密封胶损耗">[1]MC!$B$34</definedName>
    <definedName name="配件损耗">[1]MC!$B$37</definedName>
    <definedName name="油漆损耗">[1]MC!$B$44</definedName>
    <definedName name="打孔及清理">[1]MC!$B$63</definedName>
    <definedName name="M16x190mm倒锥形化学锚栓">[1]MC!$B$62</definedName>
    <definedName name="M12x160mm倒锥形化学锚栓">[1]MC!$B$61</definedName>
    <definedName name="铝板幕墙制安人工费">[1]MC!$B$11</definedName>
    <definedName name="中性硅酮耐候密封胶">[1]MC!$B$67</definedName>
    <definedName name="铝板氟碳喷涂2.5mm">[1]MC!$B$73</definedName>
    <definedName name="铝板氟碳喷涂3mm穿孔">[1]MC!$B$74</definedName>
    <definedName name="幕墙氟碳喷涂铝型材T5">[1]MC!$B$78</definedName>
    <definedName name="铝板雨棚制安人工费">[1]MC!$B$12</definedName>
    <definedName name="电动开窗器安装">[1]MC!$B$13</definedName>
    <definedName name="电动开窗器一控一">[1]MC!$B$90</definedName>
    <definedName name="电动开窗器一控二">[1]MC!$B$91</definedName>
    <definedName name="_xlnm.Print_Titles" localSheetId="1">铝板幕墙!$1:$5</definedName>
    <definedName name="_xlnm.Print_Area" localSheetId="3">廊道包边铝板!$A$1:$K$14</definedName>
    <definedName name="_xlnm.Print_Area" localSheetId="4">百叶、格栅!$A$1:$J$10</definedName>
    <definedName name="_xlnm.Print_Area" localSheetId="5">综合单价分析表!$A$1:$I$281</definedName>
  </definedNames>
  <calcPr calcId="144525" fullCalcOnLoad="1"/>
</workbook>
</file>

<file path=xl/sharedStrings.xml><?xml version="1.0" encoding="utf-8"?>
<sst xmlns="http://schemas.openxmlformats.org/spreadsheetml/2006/main" count="870" uniqueCount="276">
  <si>
    <t>东莞市民服务中心三期项目铝板幕墙工程报价清单</t>
  </si>
  <si>
    <t>序号</t>
  </si>
  <si>
    <t>专业</t>
  </si>
  <si>
    <t>面积（㎡）</t>
  </si>
  <si>
    <t>不含税合计金额（元）</t>
  </si>
  <si>
    <t>税金（9%）</t>
  </si>
  <si>
    <t>含税合计</t>
  </si>
  <si>
    <t>铝板幕墙</t>
  </si>
  <si>
    <t>廊道铝板</t>
  </si>
  <si>
    <t>百叶格栅</t>
  </si>
  <si>
    <t>合计</t>
  </si>
  <si>
    <t>备注：</t>
  </si>
  <si>
    <t>1、骨架含量为当前最新图纸计算的暂定含量，最终结算含量按实际实施的图纸计算，单价按投标人报价执行。</t>
  </si>
  <si>
    <r>
      <t>2</t>
    </r>
    <r>
      <rPr>
        <sz val="9"/>
        <color indexed="8"/>
        <rFont val="宋体"/>
        <charset val="134"/>
      </rPr>
      <t>、幕墙骨架含量按理论重量计，骨架损耗由投标人在综合单价中考虑。</t>
    </r>
  </si>
  <si>
    <t>铝板幕墙清单报价表</t>
  </si>
  <si>
    <t>工程名称：东莞市民服务中心三期-铝板幕墙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</si>
  <si>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</si>
  <si>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</si>
  <si>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</si>
  <si>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</si>
  <si>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</si>
  <si>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</si>
  <si>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</si>
  <si>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</si>
  <si>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综合合价</t>
  </si>
  <si>
    <t>铝板幕墙工程</t>
  </si>
  <si>
    <t>010516002001</t>
  </si>
  <si>
    <t>预埋铁件</t>
  </si>
  <si>
    <t>1.钢材种类:镀锌预埋铁件
2.超高降效:综合考虑</t>
  </si>
  <si>
    <t>t</t>
  </si>
  <si>
    <t>38.735</t>
  </si>
  <si>
    <t>010516001003</t>
  </si>
  <si>
    <t>螺栓</t>
  </si>
  <si>
    <t>1.螺栓种类:倒锥形化学锚栓
2.规格:M10x130mm
3.超高降效:综合考虑</t>
  </si>
  <si>
    <t>套</t>
  </si>
  <si>
    <t>11149</t>
  </si>
  <si>
    <t>010516001001</t>
  </si>
  <si>
    <t>1.螺栓种类:倒锥形化学锚栓
2.规格:M16x190mm
3.超高降效:综合考虑</t>
  </si>
  <si>
    <t>11180</t>
  </si>
  <si>
    <t>010516001002</t>
  </si>
  <si>
    <t>1.螺栓种类:倒锥形化学锚栓
2.规格:M12x160mm
3.超高降效:综合考虑</t>
  </si>
  <si>
    <t>6733</t>
  </si>
  <si>
    <t>011209001001</t>
  </si>
  <si>
    <t>带骨架幕墙-铝板幕墙</t>
  </si>
  <si>
    <t>1.骨架材料种类、规格、中距:热镀锌角钢、热镀锌钢通（详设计图）
2.面层材料品种、规格、颜色:2.5mm厚各色铝板(表面氟碳喷涂)
3.嵌缝、塞口材料种类:泡沫棒&amp;硅酮耐候密封胶
4.包含不锈钢螺钉，角码，垫片,及楼层交接处所需的不锈钢板，铝板等所需配件
5.其他具体详见设计图纸
6.超高降效:综合考虑</t>
  </si>
  <si>
    <t>m2</t>
  </si>
  <si>
    <r>
      <rPr>
        <sz val="9"/>
        <rFont val="宋体"/>
        <charset val="134"/>
      </rPr>
      <t>1、骨架（镀锌）含量暂定23.8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</si>
  <si>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r>
      <rPr>
        <sz val="10"/>
        <rFont val="宋体"/>
        <charset val="134"/>
      </rPr>
      <t>1.骨架材料种类、规格、中距:热镀锌角钢、热镀锌钢通（详设计图）
2.面层材料品种、规格、颜色:2.5mm厚</t>
    </r>
    <r>
      <rPr>
        <sz val="10"/>
        <color rgb="FFFF0000"/>
        <rFont val="宋体"/>
        <charset val="134"/>
      </rPr>
      <t>女儿墙</t>
    </r>
    <r>
      <rPr>
        <sz val="10"/>
        <rFont val="宋体"/>
        <charset val="134"/>
      </rPr>
      <t>各色铝板(表面氟碳喷涂)
3.嵌缝、塞口材料种类:泡沫棒&amp;硅酮耐候密封胶
4.包含不锈钢螺钉，角码，垫片,及楼层交接处所需的不锈钢板，铝板等所需配件
5.其他具体详见设计图纸
6.超高降效:综合考虑</t>
    </r>
  </si>
  <si>
    <r>
      <rPr>
        <sz val="9"/>
        <rFont val="宋体"/>
        <charset val="134"/>
      </rPr>
      <t>1、骨架（镀锌）含量暂定14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</si>
  <si>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011209001002</t>
  </si>
  <si>
    <t>1.骨架材料种类、规格、中距:热镀锌角钢、热镀锌钢通（详设计图）
2.面层材料品种、规格、颜色:3.0mm厚穿孔铝板
3.嵌缝、塞口材料种类:泡沫棒&amp;硅酮耐候密封胶
4.包含不锈钢螺钉，角码，垫片,及楼层交接处所需的不锈钢板，铝板等所需配件
5.其他具体详见设计图纸
6.超高降效:综合考虑</t>
  </si>
  <si>
    <r>
      <rPr>
        <sz val="9"/>
        <rFont val="宋体"/>
        <charset val="134"/>
      </rPr>
      <t>1、骨架（镀锌+灰色油漆）含量暂定25.4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</si>
  <si>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011209001004</t>
  </si>
  <si>
    <r>
      <rPr>
        <sz val="10"/>
        <rFont val="宋体"/>
        <charset val="134"/>
      </rPr>
      <t>1.骨架材料种类、规格、中距:热镀锌角钢、热镀锌钢通（详设计图）
2.面层材料品种、规格、颜色</t>
    </r>
    <r>
      <rPr>
        <sz val="10"/>
        <color rgb="FFFF0000"/>
        <rFont val="宋体"/>
        <charset val="134"/>
      </rPr>
      <t>:3.0mm厚造型穿孔铝板</t>
    </r>
    <r>
      <rPr>
        <sz val="10"/>
        <rFont val="宋体"/>
        <charset val="134"/>
      </rPr>
      <t xml:space="preserve">
3.嵌缝、塞口材料种类:泡沫棒&amp;硅酮耐候密封胶
4.包含不锈钢螺钉，角码，垫片,及楼层交接处所需的不锈钢板，铝板等所需配件
5.其他具体详见设计图纸
6.超高降效:综合考虑</t>
    </r>
  </si>
  <si>
    <r>
      <rPr>
        <sz val="9"/>
        <rFont val="宋体"/>
        <charset val="134"/>
      </rPr>
      <t>1、骨架（镀锌+灰色油漆）含量暂定15.4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</si>
  <si>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011209001003</t>
  </si>
  <si>
    <t>带骨架幕墙</t>
  </si>
  <si>
    <t>1.骨架材料种类、规格、中距:热镀锌角钢、热镀锌钢通（详设计图）
2.面层材料品种、规格、颜色:1.5mm镀锌钢板
3.嵌缝、塞口材料种类:泡沫棒&amp;硅酮耐候密封胶
4.包含不锈钢螺钉，角码，垫片,及楼层交接处所需的不锈钢板，铝板等所需配件
5.其他具体详见设计图纸
6.超高降效:综合考虑</t>
  </si>
  <si>
    <r>
      <rPr>
        <sz val="9"/>
        <rFont val="宋体"/>
        <charset val="134"/>
      </rPr>
      <t>1、骨架（镀锌）含量暂定27.44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</si>
  <si>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011207001001</t>
  </si>
  <si>
    <t>墙面装饰板-柱位包边</t>
  </si>
  <si>
    <t>1.面层材料品种、规格、颜色:2.5厚各色铝板收边
2.超高降效:综合考虑</t>
  </si>
  <si>
    <r>
      <rPr>
        <sz val="9"/>
        <rFont val="宋体"/>
        <charset val="134"/>
      </rPr>
      <t>1、骨架（镀锌）含量暂定9.62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</si>
  <si>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010807001001</t>
  </si>
  <si>
    <t>金属(塑钢、断桥)窗</t>
  </si>
  <si>
    <t>1.电动开窗器（一控一）
2.超高降效:综合考虑</t>
  </si>
  <si>
    <t>010807001002</t>
  </si>
  <si>
    <t>1.电动开窗器（一控二）
2.超高降效:综合考虑</t>
  </si>
  <si>
    <t>011506003001</t>
  </si>
  <si>
    <t>铝板雨蓬</t>
  </si>
  <si>
    <t>1.名称:铝板雨蓬
2.计算规则:按水平投影面积计算
3.龙骨材料种类、规格、中距:100x50x2mm铝通,100x20x2mm铝通
4.包含但不限于不锈钢螺钉，角码，垫片,铝合金扣板,铝合金副框等所需配件
5.面层材料品种、规格:2.5mm厚铝单板
6.其他具体详见设计图纸
7.超高降效:综合考虑</t>
  </si>
  <si>
    <r>
      <rPr>
        <sz val="9"/>
        <rFont val="宋体"/>
        <charset val="134"/>
      </rPr>
      <t>1、骨架（镀锌）含量暂定8.69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</si>
  <si>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011506003002</t>
  </si>
  <si>
    <t>1.名称:铝板雨蓬
2.计算规则:按水平投影面积计算
3.龙骨材料种类、规格、中距:30*15*2铝通,50*50*4钢方通
4.包含但不限于不锈钢螺钉，角码，垫片,铝合金扣板,铝合金副框等所需配件
5.面层材料品种、规格:2.5mm厚铝单板
6.其他具体详见设计图纸
7.超高降效:综合考虑</t>
  </si>
  <si>
    <t>幕墙骨架调整</t>
  </si>
  <si>
    <t>1、镀锌钢材调整
2、按实际施工图纸据实调减（增），采购清单暂按核增</t>
  </si>
  <si>
    <t>kg</t>
  </si>
  <si>
    <t>暂定量，按实结算</t>
  </si>
  <si>
    <t>铝板幕墙工程合计</t>
  </si>
  <si>
    <t>商铺玻璃隔断清单报价表</t>
  </si>
  <si>
    <t>工程名称：东莞市民服务中心三期-玻璃幕墙-商铺</t>
  </si>
  <si>
    <t>第 1 页  共 2 页</t>
  </si>
  <si>
    <t>玻璃幕墙工程</t>
  </si>
  <si>
    <t>010516001005</t>
  </si>
  <si>
    <t>010516001004</t>
  </si>
  <si>
    <t>010805005001</t>
  </si>
  <si>
    <t>全玻地弹门</t>
  </si>
  <si>
    <t>1.门框、扇材质:全玻璃地弹门
2.玻璃品种、厚度:15mm单片钢化玻璃
3.含拉手、地弹簧、地锁、门夹、门轴等五金配件
4.超高降效:综合考虑</t>
  </si>
  <si>
    <t>011209001014</t>
  </si>
  <si>
    <t>1.骨架材料种类、规格、中距:铝合金型材（详设计图）
2.骨架表面处理:粉末喷涂，氟碳喷涂，阳极氧化（详设计图）
3.面层材料品种、规格、颜色:6low-e+12A+6mm中空钢化玻璃
4.嵌缝、塞口材料种类:泡沫棒&amp;硅酮耐候密封胶
5.包含不锈钢螺钉，角码，垫片，防火棉，保温棉，铝板，不锈钢板等所需配件
6.其他具体详见设计图纸
7.超高降效:综合考虑</t>
  </si>
  <si>
    <t>商铺玻璃幕墙方案2</t>
  </si>
  <si>
    <t>011209001015</t>
  </si>
  <si>
    <t>1.骨架材料种类、规格、中距:铝合金型材（详设计图）
2.骨架表面处理:粉末喷涂，氟碳喷涂，阳极氧化（详设计图）
3.面层材料品种、规格、颜色:8low-e+12A+8mm中空钢化玻璃
4.嵌缝、塞口材料种类:泡沫棒&amp;硅酮耐候密封胶
5.包含不锈钢螺钉，角码，垫片，防火棉，保温棉，铝板，不锈钢板等所需配件
6.其他具体详见设计图纸
7.超高降效:综合考虑</t>
  </si>
  <si>
    <t>011209001016</t>
  </si>
  <si>
    <t>带骨架幕墙（弧形）</t>
  </si>
  <si>
    <t>1.骨架材料种类、规格、中距:铝合金型材（详设计图）
2.骨架表面处理:粉末喷涂，氟碳喷涂，阳极氧化（详设计图）
3.面层材料品种、规格、颜色:8low-e+12A+8mm中空钢化玻璃
4.嵌缝、塞口材料种类:泡沫棒&amp;硅酮耐候密封胶（弧形）
5.包含不锈钢螺钉，角码，垫片，防火棉，保温棉，铝板，不锈钢板等所需配件
6.其他具体详见设计图纸
7.超高降效:综合考虑</t>
  </si>
  <si>
    <t>墙面装饰板（铝板甲供）</t>
  </si>
  <si>
    <t>011502001001</t>
  </si>
  <si>
    <t>止水铝板（铝板甲供）</t>
  </si>
  <si>
    <t>1.2.5mm厚止水铝板
2.超高降效:综合考虑</t>
  </si>
  <si>
    <t>m</t>
  </si>
  <si>
    <t>玻璃幕墙工程合计</t>
  </si>
  <si>
    <t>增项</t>
  </si>
  <si>
    <t>011209001017</t>
  </si>
  <si>
    <t>玻璃幕墙</t>
  </si>
  <si>
    <t>1.骨架材料种类、规格、中距:玻璃肋
2.面层材料品种、规格、颜色:8low-e+12A+8mm中空钢化玻璃
4.嵌缝、塞口材料种类:泡沫棒&amp;硅酮耐候密封胶（弧形）
5.包含预埋件、化学螺栓，不锈钢螺钉，角码，垫片，防火棉，保温棉，铝板，不锈钢板等所需配件
6.其他具体详见设计图纸
7.超高降效:综合考虑</t>
  </si>
  <si>
    <t>商铺幕墙方案3</t>
  </si>
  <si>
    <t>廊道铝板清单报价表</t>
  </si>
  <si>
    <t>工程名称：东莞市民服务中心三期-公共区</t>
  </si>
  <si>
    <t>廊道铝板幕墙工程</t>
  </si>
  <si>
    <t>27.737</t>
  </si>
  <si>
    <t>8876</t>
  </si>
  <si>
    <t>7888</t>
  </si>
  <si>
    <t xml:space="preserve">带骨架幕墙-铝板幕墙（廊道位置）
</t>
  </si>
  <si>
    <t>2902.52</t>
  </si>
  <si>
    <r>
      <rPr>
        <sz val="9"/>
        <rFont val="宋体"/>
        <charset val="134"/>
      </rPr>
      <t>1、骨架（镀锌）含量暂定6.3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</si>
  <si>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1.骨架材料种类、规格、中距:热镀锌角钢、热镀锌钢通（详设计图）
2.面层材料品种、规格、颜色:2.5mm厚栏杆扶手各色铝板(表面氟碳喷涂)
3.嵌缝、塞口材料种类:泡沫棒&amp;硅酮耐候密封胶
4.包含不锈钢螺钉，角码，垫片,及楼层交接处所需的不锈钢板，铝板等所需配件
5.其他具体详见设计图纸
6.超高降效:综合考虑</t>
  </si>
  <si>
    <t>278.26</t>
  </si>
  <si>
    <r>
      <rPr>
        <sz val="9"/>
        <rFont val="宋体"/>
        <charset val="134"/>
      </rPr>
      <t>1、骨架（镀锌）含量暂定8.83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</si>
  <si>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墙面装饰板</t>
  </si>
  <si>
    <t>1694.41</t>
  </si>
  <si>
    <r>
      <rPr>
        <sz val="9"/>
        <rFont val="宋体"/>
        <charset val="134"/>
      </rPr>
      <t>1、骨架（镀锌）含量暂定23.8</t>
    </r>
    <r>
      <rPr>
        <sz val="9"/>
        <rFont val="??"/>
        <family val="2"/>
        <charset val="0"/>
      </rPr>
      <t>kg/m²</t>
    </r>
    <r>
      <rPr>
        <sz val="9"/>
        <rFont val="宋体"/>
        <charset val="134"/>
      </rPr>
      <t>，最终按图据实调整；
2、需填报综合单价分析表</t>
    </r>
  </si>
  <si>
    <t>廊道铝板幕墙工程合计</t>
  </si>
  <si>
    <t>百叶及格栅清单报价表</t>
  </si>
  <si>
    <t>工程名称：东莞市民服务中心三期-百叶、格栅</t>
  </si>
  <si>
    <t>百叶、格栅</t>
  </si>
  <si>
    <t>1.384</t>
  </si>
  <si>
    <t>010807005006</t>
  </si>
  <si>
    <t>铝合金格栅</t>
  </si>
  <si>
    <t>1.框、扇材质:铝合金格栅
2.表面处理方法:详见设计图纸
3.包含不锈钢螺栓等所需配件
4.其他具体详见设计图纸
5.超高降效:综合考虑</t>
  </si>
  <si>
    <t>915.37</t>
  </si>
  <si>
    <t>010807003002</t>
  </si>
  <si>
    <t>金属百叶</t>
  </si>
  <si>
    <t>1.框、扇材质:铝合金百叶
2.符合设计图纸以及施工规范要求
3.超高降效:综合考虑</t>
  </si>
  <si>
    <t>73.59</t>
  </si>
  <si>
    <t>百叶、格栅合计</t>
  </si>
  <si>
    <t>综合单价分析表1</t>
  </si>
  <si>
    <t>单位：</t>
  </si>
  <si>
    <t>项目编号</t>
  </si>
  <si>
    <t>单价(元)</t>
  </si>
  <si>
    <t>铝板幕墙-2.5mm铝板幕墙</t>
  </si>
  <si>
    <t>清单项目综合单价(元)</t>
  </si>
  <si>
    <t>其中</t>
  </si>
  <si>
    <t>人工费</t>
  </si>
  <si>
    <t>材料费</t>
  </si>
  <si>
    <t>机械费</t>
  </si>
  <si>
    <t>管理费</t>
  </si>
  <si>
    <t>利润</t>
  </si>
  <si>
    <t>措施费</t>
  </si>
  <si>
    <t>规费</t>
  </si>
  <si>
    <t>工料机消耗量</t>
  </si>
  <si>
    <t>工料机名称</t>
  </si>
  <si>
    <t>单位</t>
  </si>
  <si>
    <t>单价</t>
  </si>
  <si>
    <t>损耗率</t>
  </si>
  <si>
    <t>金额</t>
  </si>
  <si>
    <t>人工</t>
  </si>
  <si>
    <t>制作安装及加工费</t>
  </si>
  <si>
    <t>材料</t>
  </si>
  <si>
    <t>2.5mm厚各色铝板(表面氟碳喷涂)</t>
  </si>
  <si>
    <t>镀锌钢材</t>
  </si>
  <si>
    <t>暂定</t>
  </si>
  <si>
    <t>密封胶</t>
  </si>
  <si>
    <t>L</t>
  </si>
  <si>
    <t>其他材料费</t>
  </si>
  <si>
    <t>项</t>
  </si>
  <si>
    <t>材料费小计</t>
  </si>
  <si>
    <t>机械</t>
  </si>
  <si>
    <t>材料运输费</t>
  </si>
  <si>
    <t>注：金额=单价*工程量*（1+损耗率）</t>
  </si>
  <si>
    <t>综合单价分析表2</t>
  </si>
  <si>
    <t>铝板幕墙-2.5mm厚女儿墙各色铝板</t>
  </si>
  <si>
    <t>综合单价分析表3</t>
  </si>
  <si>
    <t>铝板幕墙-3.0mm厚穿孔铝板</t>
  </si>
  <si>
    <t>3.0mm厚穿孔铝板(表面氟碳喷涂)</t>
  </si>
  <si>
    <t>综合单价分析表4</t>
  </si>
  <si>
    <t>铝板幕墙-3.0mm厚造型穿孔铝板</t>
  </si>
  <si>
    <t>综合单价分析表5</t>
  </si>
  <si>
    <t>铝板幕墙-1.5mm镀锌钢板</t>
  </si>
  <si>
    <t>1.5mm镀锌钢板</t>
  </si>
  <si>
    <t>综合单价分析表6</t>
  </si>
  <si>
    <t>铝板幕墙-墙面装饰板柱位包边</t>
  </si>
  <si>
    <t>综合单价分析表7</t>
  </si>
  <si>
    <t>铝板幕墙-铝板雨蓬</t>
  </si>
  <si>
    <t>综合单价分析表8</t>
  </si>
  <si>
    <t>廊道包边铝板-2.5mm厚各色铝板（廊道位置）</t>
  </si>
  <si>
    <t>氟碳喷涂铝合金型材</t>
  </si>
  <si>
    <t>综合单价分析表9</t>
  </si>
  <si>
    <t>廊道包边铝板-2.5mm厚栏杆扶手各色铝板</t>
  </si>
  <si>
    <t>综合单价分析表10</t>
  </si>
  <si>
    <t>廊道包边铝板-2.5mm厚各色铝板幕墙</t>
  </si>
  <si>
    <t>外立面玻璃幕墙清单报价表</t>
  </si>
  <si>
    <t>工程名称：东莞市民服务中心三期-玻璃幕墙</t>
  </si>
  <si>
    <t>2#</t>
  </si>
  <si>
    <t>3#</t>
  </si>
  <si>
    <t>4#</t>
  </si>
  <si>
    <t>5#</t>
  </si>
  <si>
    <t>6#</t>
  </si>
  <si>
    <t>7#</t>
  </si>
  <si>
    <t>8#</t>
  </si>
  <si>
    <t>铝合金门</t>
  </si>
  <si>
    <t>010802001001</t>
  </si>
  <si>
    <t>金属(塑钢)门</t>
  </si>
  <si>
    <t>1.门代号及洞口尺寸:氟碳漆铝合金双扇平开门
2.玻璃品种、厚度:LOW-E 中空玻璃(8+12A+8）
3.具体做法及要求详见设计图纸及规范要求，并综合考虑五金配件及型材构件等其它相关费用
4.超高降效:综合考虑</t>
  </si>
  <si>
    <t>209.77</t>
  </si>
  <si>
    <t>铝合金窗</t>
  </si>
  <si>
    <t>010807003001</t>
  </si>
  <si>
    <t>金属百叶窗</t>
  </si>
  <si>
    <t>1.窗代号及洞口尺寸:氟碳漆铝合金防雨防虫金属百叶窗
2.超高降效:综合考虑</t>
  </si>
  <si>
    <t>175.42</t>
  </si>
  <si>
    <t>1.窗代号及洞口尺寸:氟碳漆铝合金双扇平开窗
2.玻璃品种、厚度:LOW-E 中空玻璃(8+12A+8）
3.具体做法及要求详见设计图纸及规范要求，并综合考虑五金配件及型材构件等其它相关费用
4.超高降效:综合考虑</t>
  </si>
  <si>
    <t>38.83</t>
  </si>
  <si>
    <t>2.726</t>
  </si>
  <si>
    <t>0.67</t>
  </si>
  <si>
    <t>3.204</t>
  </si>
  <si>
    <t>1.295</t>
  </si>
  <si>
    <t>0.75</t>
  </si>
  <si>
    <t>0.808</t>
  </si>
  <si>
    <t>0.601</t>
  </si>
  <si>
    <t>116</t>
  </si>
  <si>
    <t>143</t>
  </si>
  <si>
    <t>100</t>
  </si>
  <si>
    <t>1736</t>
  </si>
  <si>
    <t>490</t>
  </si>
  <si>
    <t>1904</t>
  </si>
  <si>
    <t>960</t>
  </si>
  <si>
    <t>224</t>
  </si>
  <si>
    <t>536</t>
  </si>
  <si>
    <t>144</t>
  </si>
  <si>
    <t>102.03</t>
  </si>
  <si>
    <t>25.68</t>
  </si>
  <si>
    <t>140.43</t>
  </si>
  <si>
    <t>32.4</t>
  </si>
  <si>
    <t>20.91</t>
  </si>
  <si>
    <t>16.95</t>
  </si>
  <si>
    <t>19.24</t>
  </si>
  <si>
    <t>1.骨架材料种类、规格、中距:铝合金型材（详设计图）
2.骨架表面处理:粉末喷涂，氟碳喷涂，阳极氧化（详设计图）
3.面层材料品种、规格、颜色:6low-e+12A+6mm中空钢化玻璃
4.嵌缝、塞口材料种类:泡沫棒&amp;硅酮耐候密封胶
5.包含不锈钢螺钉，角码，垫片，防火棉，保温棉，防火隔断，铝板，不锈钢板等所需配件
6.其他具体详见设计图纸
7.超高降效:综合考虑</t>
  </si>
  <si>
    <t>125.41</t>
  </si>
  <si>
    <t>528.32</t>
  </si>
  <si>
    <t>432.06</t>
  </si>
  <si>
    <t>148.65</t>
  </si>
  <si>
    <t>300.83</t>
  </si>
  <si>
    <t>143.82</t>
  </si>
  <si>
    <t>234.48</t>
  </si>
  <si>
    <t>697.83</t>
  </si>
  <si>
    <t>701.65</t>
  </si>
  <si>
    <t>104.61</t>
  </si>
  <si>
    <t>1.骨架材料种类、规格、中距:铝合金型材（详设计图）
2.骨架表面处理:粉末喷涂，氟碳喷涂，阳极氧化（详设计图）
3.面层材料品种、规格、颜色:6low-e+12A+6mm中空钢化玻璃
4.嵌缝、塞口材料种类:泡沫棒&amp;硅酮耐候密封胶（弧形）
5.包含不锈钢螺钉，角码，垫片，防火棉，保温棉，防火隔断，铝板，不锈钢板等所需配件
6.其他具体详见设计图纸
7.超高降效:综合考虑</t>
  </si>
  <si>
    <t>59.34</t>
  </si>
  <si>
    <t>13.1</t>
  </si>
  <si>
    <t>83.41</t>
  </si>
  <si>
    <t>11.28</t>
  </si>
  <si>
    <t>121.89</t>
  </si>
  <si>
    <t>213.5</t>
  </si>
  <si>
    <t>189.36</t>
  </si>
  <si>
    <t>61.91</t>
  </si>
  <si>
    <t>010603003001</t>
  </si>
  <si>
    <t>钢芯</t>
  </si>
  <si>
    <t>1.钢芯
2.钢材品种、规格:热浸锌H型钢
3.综合考虑</t>
  </si>
  <si>
    <t>1.369</t>
  </si>
  <si>
    <t>7.55</t>
  </si>
  <si>
    <t>3.361</t>
  </si>
  <si>
    <t>2.969</t>
  </si>
  <si>
    <t>0.65</t>
  </si>
  <si>
    <t>玻璃栏杆清单报价表</t>
  </si>
  <si>
    <t>暂估价</t>
  </si>
  <si>
    <t>玻璃栏杆工程</t>
  </si>
  <si>
    <t>011503008002</t>
  </si>
  <si>
    <t>玻璃栏板</t>
  </si>
  <si>
    <t>1.做法:玻璃栏杆
2.高度:1200mm
3.栏杆玻璃的种类、规格、颜色:6+1.14PVB+6mm钢化夹胶玻璃
4.固定方式:45x50x5mmU型折弯钢槽
5.扶手材料种类、规格:铝合金扶手、扶手扣板
6.栏杆材料种类、规格:12x120mm厚不锈钢板(304系列)
7.超高降效:综合考虑</t>
  </si>
  <si>
    <t>2181.82</t>
  </si>
  <si>
    <t>011503008003</t>
  </si>
  <si>
    <t>玻璃栏板（弧形）</t>
  </si>
  <si>
    <t>1.做法:玻璃栏杆（弧形）
2.高度:1200mm
3.栏杆玻璃的种类、规格、颜色:6+1.14PVB+6mm钢化夹胶玻璃
4.固定方式:45x50x5mmU型折弯钢槽
5.扶手材料种类、规格:铝合金扶手、扶手扣板
6.栏杆材料种类、规格:12x120mm厚不锈钢板(304系列)
7.超高降效:综合考虑</t>
  </si>
  <si>
    <t>100.50</t>
  </si>
  <si>
    <t>玻璃栏杆工程合计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</si>
</sst>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1">
    <font>
      <sz val="9"/>
      <name val="??"/>
      <family val="2"/>
      <charset val="0"/>
    </font>
    <font>
      <sz val="9"/>
      <color rgb="FF000000"/>
      <name val="??"/>
      <family val="2"/>
      <charset val="0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rgb="FFFF0000"/>
      <name val="??"/>
      <family val="2"/>
      <charset val="0"/>
    </font>
    <font>
      <b/>
      <sz val="20"/>
      <color rgb="FFFF0000"/>
      <name val="宋体"/>
      <charset val="134"/>
    </font>
    <font>
      <sz val="10"/>
      <color rgb="FFFF0000"/>
      <name val="宋体"/>
      <charset val="134"/>
    </font>
    <font>
      <sz val="9"/>
      <color rgb="FFFF0000"/>
      <name val="宋体"/>
      <charset val="134"/>
    </font>
    <font>
      <sz val="9"/>
      <color theme="1"/>
      <name val="??"/>
      <family val="2"/>
      <charset val="0"/>
      <scheme val="minor"/>
    </font>
    <font>
      <b/>
      <sz val="16"/>
      <name val="宋体"/>
      <charset val="134"/>
    </font>
    <font>
      <b/>
      <sz val="9.5"/>
      <name val="宋体"/>
      <charset val="134"/>
    </font>
    <font>
      <sz val="9.5"/>
      <name val="宋体"/>
      <charset val="134"/>
    </font>
    <font>
      <sz val="9"/>
      <color theme="1"/>
      <name val="??"/>
      <family val="2"/>
      <charset val="0"/>
    </font>
    <font>
      <sz val="12"/>
      <name val="??"/>
      <family val="2"/>
      <charset val="0"/>
    </font>
    <font>
      <sz val="16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9"/>
      <color rgb="FF000000"/>
      <name val="宋体"/>
      <charset val="134"/>
    </font>
    <font>
      <sz val="11"/>
      <color indexed="8"/>
      <name val="??"/>
      <family val="2"/>
      <charset val="0"/>
      <scheme val="minor"/>
    </font>
    <font>
      <sz val="11"/>
      <color theme="1"/>
      <name val="??"/>
      <family val="2"/>
      <charset val="0"/>
      <scheme val="minor"/>
    </font>
    <font>
      <sz val="11"/>
      <color rgb="FF3F3F76"/>
      <name val="??"/>
      <family val="2"/>
      <charset val="0"/>
      <scheme val="minor"/>
    </font>
    <font>
      <sz val="11"/>
      <color rgb="FF9C0006"/>
      <name val="??"/>
      <family val="2"/>
      <charset val="0"/>
      <scheme val="minor"/>
    </font>
    <font>
      <sz val="11"/>
      <color theme="0"/>
      <name val="??"/>
      <family val="2"/>
      <charset val="0"/>
      <scheme val="minor"/>
    </font>
    <font>
      <u/>
      <sz val="11"/>
      <color rgb="FF0000FF"/>
      <name val="??"/>
      <family val="2"/>
      <charset val="0"/>
      <scheme val="minor"/>
    </font>
    <font>
      <u/>
      <sz val="11"/>
      <color rgb="FF800080"/>
      <name val="??"/>
      <family val="2"/>
      <charset val="0"/>
      <scheme val="minor"/>
    </font>
    <font>
      <b/>
      <sz val="11"/>
      <color theme="3"/>
      <name val="??"/>
      <family val="2"/>
      <charset val="0"/>
      <scheme val="minor"/>
    </font>
    <font>
      <sz val="11"/>
      <color rgb="FFFF0000"/>
      <name val="??"/>
      <family val="2"/>
      <charset val="0"/>
      <scheme val="minor"/>
    </font>
    <font>
      <b/>
      <sz val="18"/>
      <color theme="3"/>
      <name val="??"/>
      <family val="2"/>
      <charset val="0"/>
      <scheme val="minor"/>
    </font>
    <font>
      <i/>
      <sz val="11"/>
      <color rgb="FF7F7F7F"/>
      <name val="??"/>
      <family val="2"/>
      <charset val="0"/>
      <scheme val="minor"/>
    </font>
    <font>
      <b/>
      <sz val="15"/>
      <color theme="3"/>
      <name val="??"/>
      <family val="2"/>
      <charset val="0"/>
      <scheme val="minor"/>
    </font>
    <font>
      <b/>
      <sz val="13"/>
      <color theme="3"/>
      <name val="??"/>
      <family val="2"/>
      <charset val="0"/>
      <scheme val="minor"/>
    </font>
    <font>
      <b/>
      <sz val="11"/>
      <color rgb="FF3F3F3F"/>
      <name val="??"/>
      <family val="2"/>
      <charset val="0"/>
      <scheme val="minor"/>
    </font>
    <font>
      <b/>
      <sz val="11"/>
      <color rgb="FFFA7D00"/>
      <name val="??"/>
      <family val="2"/>
      <charset val="0"/>
      <scheme val="minor"/>
    </font>
    <font>
      <b/>
      <sz val="11"/>
      <color rgb="FFFFFFFF"/>
      <name val="??"/>
      <family val="2"/>
      <charset val="0"/>
      <scheme val="minor"/>
    </font>
    <font>
      <sz val="11"/>
      <color rgb="FFFA7D00"/>
      <name val="??"/>
      <family val="2"/>
      <charset val="0"/>
      <scheme val="minor"/>
    </font>
    <font>
      <b/>
      <sz val="11"/>
      <color theme="1"/>
      <name val="??"/>
      <family val="2"/>
      <charset val="0"/>
      <scheme val="minor"/>
    </font>
    <font>
      <sz val="11"/>
      <color rgb="FF006100"/>
      <name val="??"/>
      <family val="2"/>
      <charset val="0"/>
      <scheme val="minor"/>
    </font>
    <font>
      <sz val="11"/>
      <color rgb="FF9C6500"/>
      <name val="??"/>
      <family val="2"/>
      <charset val="0"/>
      <scheme val="minor"/>
    </font>
    <font>
      <sz val="10"/>
      <name val="Arial"/>
      <family val="2"/>
      <charset val="0"/>
    </font>
    <font>
      <sz val="12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5117038483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" fillId="0" borderId="0">
      <protection locked="0"/>
    </xf>
    <xf numFmtId="0" fontId="39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50" applyAlignment="1" applyProtection="1">
      <alignment horizontal="center"/>
    </xf>
    <xf numFmtId="0" fontId="2" fillId="2" borderId="0" xfId="50" applyFont="1" applyFill="1" applyAlignment="1" applyProtection="1">
      <alignment horizontal="center" vertical="center" wrapText="1"/>
    </xf>
    <xf numFmtId="0" fontId="3" fillId="2" borderId="0" xfId="50" applyFont="1" applyFill="1" applyAlignment="1" applyProtection="1">
      <alignment horizontal="left" wrapText="1"/>
    </xf>
    <xf numFmtId="0" fontId="3" fillId="2" borderId="0" xfId="50" applyFont="1" applyFill="1" applyAlignment="1" applyProtection="1">
      <alignment horizontal="center" wrapText="1"/>
    </xf>
    <xf numFmtId="0" fontId="3" fillId="2" borderId="1" xfId="50" applyFont="1" applyFill="1" applyBorder="1" applyAlignment="1" applyProtection="1">
      <alignment horizontal="center" vertical="center" wrapText="1"/>
    </xf>
    <xf numFmtId="0" fontId="3" fillId="2" borderId="2" xfId="50" applyFont="1" applyFill="1" applyBorder="1" applyAlignment="1" applyProtection="1">
      <alignment horizontal="center" vertical="center" wrapText="1"/>
    </xf>
    <xf numFmtId="0" fontId="3" fillId="2" borderId="3" xfId="50" applyFont="1" applyFill="1" applyBorder="1" applyAlignment="1" applyProtection="1">
      <alignment horizontal="center" vertical="center" wrapText="1"/>
    </xf>
    <xf numFmtId="0" fontId="3" fillId="2" borderId="4" xfId="50" applyFont="1" applyFill="1" applyBorder="1" applyAlignment="1" applyProtection="1">
      <alignment horizontal="center" vertical="center" wrapText="1"/>
    </xf>
    <xf numFmtId="0" fontId="3" fillId="2" borderId="4" xfId="50" applyFont="1" applyFill="1" applyBorder="1" applyAlignment="1" applyProtection="1">
      <alignment horizontal="left" vertical="center" wrapText="1"/>
    </xf>
    <xf numFmtId="0" fontId="3" fillId="2" borderId="4" xfId="50" applyFont="1" applyFill="1" applyBorder="1" applyAlignment="1" applyProtection="1">
      <alignment horizontal="right" vertical="center" wrapText="1"/>
    </xf>
    <xf numFmtId="0" fontId="4" fillId="2" borderId="4" xfId="50" applyFont="1" applyFill="1" applyBorder="1" applyAlignment="1" applyProtection="1">
      <alignment horizontal="center" vertical="center" wrapText="1"/>
    </xf>
    <xf numFmtId="0" fontId="3" fillId="2" borderId="5" xfId="50" applyFont="1" applyFill="1" applyBorder="1" applyAlignment="1" applyProtection="1">
      <alignment horizontal="center" vertical="center" wrapText="1"/>
    </xf>
    <xf numFmtId="0" fontId="3" fillId="2" borderId="6" xfId="50" applyFont="1" applyFill="1" applyBorder="1" applyAlignment="1" applyProtection="1">
      <alignment horizontal="center" vertical="center" wrapText="1"/>
    </xf>
    <xf numFmtId="0" fontId="4" fillId="2" borderId="6" xfId="50" applyFont="1" applyFill="1" applyBorder="1" applyAlignment="1" applyProtection="1">
      <alignment horizontal="center" vertical="center" wrapText="1"/>
    </xf>
    <xf numFmtId="0" fontId="1" fillId="0" borderId="0" xfId="50" applyFont="1" applyFill="1" applyAlignment="1" applyProtection="1"/>
    <xf numFmtId="0" fontId="5" fillId="0" borderId="0" xfId="50" applyFont="1" applyAlignment="1" applyProtection="1">
      <alignment horizontal="center"/>
    </xf>
    <xf numFmtId="0" fontId="6" fillId="2" borderId="0" xfId="50" applyFont="1" applyFill="1" applyAlignment="1" applyProtection="1">
      <alignment horizontal="center" vertical="center" wrapText="1"/>
    </xf>
    <xf numFmtId="0" fontId="7" fillId="2" borderId="0" xfId="50" applyFont="1" applyFill="1" applyAlignment="1" applyProtection="1">
      <alignment horizontal="center" wrapText="1"/>
    </xf>
    <xf numFmtId="0" fontId="7" fillId="2" borderId="2" xfId="50" applyFont="1" applyFill="1" applyBorder="1" applyAlignment="1" applyProtection="1">
      <alignment horizontal="center" vertical="center" wrapText="1"/>
    </xf>
    <xf numFmtId="0" fontId="7" fillId="2" borderId="4" xfId="50" applyFont="1" applyFill="1" applyBorder="1" applyAlignment="1" applyProtection="1">
      <alignment horizontal="center" vertical="center" wrapText="1"/>
    </xf>
    <xf numFmtId="0" fontId="8" fillId="2" borderId="4" xfId="50" applyFont="1" applyFill="1" applyBorder="1" applyAlignment="1" applyProtection="1">
      <alignment horizontal="center" vertical="center" wrapText="1"/>
    </xf>
    <xf numFmtId="0" fontId="4" fillId="2" borderId="0" xfId="50" applyFont="1" applyFill="1" applyAlignment="1" applyProtection="1">
      <alignment horizontal="left" vertical="top" wrapText="1"/>
    </xf>
    <xf numFmtId="0" fontId="8" fillId="2" borderId="0" xfId="50" applyFont="1" applyFill="1" applyAlignment="1" applyProtection="1">
      <alignment horizontal="center" vertical="top" wrapText="1"/>
    </xf>
    <xf numFmtId="0" fontId="3" fillId="0" borderId="0" xfId="0" applyFont="1" applyFill="1" applyBorder="1" applyAlignment="1">
      <alignment vertical="center"/>
    </xf>
    <xf numFmtId="0" fontId="9" fillId="0" borderId="0" xfId="50" applyFont="1" applyFill="1" applyAlignment="1" applyProtection="1"/>
    <xf numFmtId="0" fontId="10" fillId="0" borderId="0" xfId="0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176" fontId="11" fillId="0" borderId="7" xfId="0" applyNumberFormat="1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176" fontId="12" fillId="0" borderId="9" xfId="0" applyNumberFormat="1" applyFont="1" applyFill="1" applyBorder="1" applyAlignment="1">
      <alignment horizontal="center" vertical="center"/>
    </xf>
    <xf numFmtId="176" fontId="11" fillId="0" borderId="8" xfId="0" applyNumberFormat="1" applyFont="1" applyFill="1" applyBorder="1" applyAlignment="1">
      <alignment horizontal="center" vertical="center"/>
    </xf>
    <xf numFmtId="176" fontId="11" fillId="0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76" fontId="12" fillId="0" borderId="11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176" fontId="11" fillId="0" borderId="9" xfId="0" applyNumberFormat="1" applyFont="1" applyFill="1" applyBorder="1" applyAlignment="1">
      <alignment horizontal="center" vertical="center"/>
    </xf>
    <xf numFmtId="176" fontId="12" fillId="0" borderId="8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textRotation="255"/>
    </xf>
    <xf numFmtId="0" fontId="12" fillId="0" borderId="8" xfId="39" applyNumberFormat="1" applyFont="1" applyFill="1" applyBorder="1" applyAlignment="1" applyProtection="1">
      <alignment horizontal="center" vertical="center"/>
    </xf>
    <xf numFmtId="0" fontId="12" fillId="0" borderId="11" xfId="39" applyNumberFormat="1" applyFont="1" applyFill="1" applyBorder="1" applyAlignment="1" applyProtection="1">
      <alignment horizontal="center" vertical="center"/>
    </xf>
    <xf numFmtId="176" fontId="12" fillId="0" borderId="9" xfId="39" applyNumberFormat="1" applyFont="1" applyFill="1" applyBorder="1" applyAlignment="1" applyProtection="1">
      <alignment horizontal="center" vertical="center"/>
    </xf>
    <xf numFmtId="0" fontId="12" fillId="0" borderId="13" xfId="0" applyFont="1" applyFill="1" applyBorder="1" applyAlignment="1">
      <alignment horizontal="center" vertical="center" textRotation="255"/>
    </xf>
    <xf numFmtId="176" fontId="12" fillId="0" borderId="10" xfId="0" applyNumberFormat="1" applyFont="1" applyFill="1" applyBorder="1" applyAlignment="1">
      <alignment horizontal="center" vertical="center"/>
    </xf>
    <xf numFmtId="177" fontId="12" fillId="0" borderId="10" xfId="0" applyNumberFormat="1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left" vertical="center" wrapText="1"/>
    </xf>
    <xf numFmtId="9" fontId="12" fillId="0" borderId="10" xfId="0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textRotation="255" wrapText="1"/>
    </xf>
    <xf numFmtId="0" fontId="12" fillId="0" borderId="10" xfId="0" applyFont="1" applyFill="1" applyBorder="1" applyAlignment="1">
      <alignment vertical="center"/>
    </xf>
    <xf numFmtId="0" fontId="12" fillId="0" borderId="13" xfId="0" applyFont="1" applyFill="1" applyBorder="1" applyAlignment="1">
      <alignment horizontal="center" vertical="center" textRotation="255" wrapText="1"/>
    </xf>
    <xf numFmtId="0" fontId="4" fillId="0" borderId="10" xfId="51" applyFont="1" applyFill="1" applyBorder="1" applyAlignment="1">
      <alignment vertical="center" wrapText="1"/>
    </xf>
    <xf numFmtId="0" fontId="12" fillId="0" borderId="14" xfId="0" applyFont="1" applyFill="1" applyBorder="1" applyAlignment="1">
      <alignment horizontal="center" vertical="center" textRotation="255" wrapText="1"/>
    </xf>
    <xf numFmtId="177" fontId="11" fillId="0" borderId="10" xfId="0" applyNumberFormat="1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 textRotation="255"/>
    </xf>
    <xf numFmtId="0" fontId="12" fillId="0" borderId="0" xfId="0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0" fontId="12" fillId="0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4" fillId="2" borderId="0" xfId="50" applyFont="1" applyFill="1" applyAlignment="1" applyProtection="1">
      <alignment horizontal="center" vertical="top" wrapText="1"/>
    </xf>
    <xf numFmtId="0" fontId="0" fillId="0" borderId="0" xfId="0" applyFill="1">
      <alignment vertical="center"/>
    </xf>
    <xf numFmtId="0" fontId="3" fillId="2" borderId="10" xfId="50" applyFont="1" applyFill="1" applyBorder="1" applyAlignment="1" applyProtection="1">
      <alignment horizontal="center" vertical="center" wrapText="1"/>
    </xf>
    <xf numFmtId="0" fontId="3" fillId="2" borderId="10" xfId="50" applyFont="1" applyFill="1" applyBorder="1" applyAlignment="1" applyProtection="1">
      <alignment horizontal="left" vertical="center" wrapText="1"/>
    </xf>
    <xf numFmtId="0" fontId="3" fillId="2" borderId="10" xfId="50" applyFont="1" applyFill="1" applyBorder="1" applyAlignment="1" applyProtection="1">
      <alignment horizontal="right" vertical="center" wrapText="1"/>
    </xf>
    <xf numFmtId="0" fontId="4" fillId="2" borderId="10" xfId="50" applyFont="1" applyFill="1" applyBorder="1" applyAlignment="1" applyProtection="1">
      <alignment horizontal="left" vertical="center" wrapText="1"/>
    </xf>
    <xf numFmtId="0" fontId="8" fillId="2" borderId="10" xfId="50" applyFont="1" applyFill="1" applyBorder="1" applyAlignment="1" applyProtection="1">
      <alignment horizontal="center" vertical="center" wrapText="1"/>
    </xf>
    <xf numFmtId="0" fontId="3" fillId="2" borderId="0" xfId="50" applyFont="1" applyFill="1" applyAlignment="1" applyProtection="1">
      <alignment horizontal="right" wrapText="1"/>
    </xf>
    <xf numFmtId="0" fontId="3" fillId="0" borderId="0" xfId="50" applyFont="1" applyFill="1" applyAlignment="1" applyProtection="1">
      <alignment horizontal="right" wrapText="1"/>
    </xf>
    <xf numFmtId="0" fontId="3" fillId="0" borderId="10" xfId="50" applyFont="1" applyFill="1" applyBorder="1" applyAlignment="1" applyProtection="1">
      <alignment horizontal="center" vertical="center" wrapText="1"/>
    </xf>
    <xf numFmtId="0" fontId="3" fillId="0" borderId="10" xfId="50" applyFont="1" applyFill="1" applyBorder="1" applyAlignment="1" applyProtection="1">
      <alignment horizontal="right" vertical="center" wrapText="1"/>
    </xf>
    <xf numFmtId="0" fontId="4" fillId="0" borderId="10" xfId="50" applyFont="1" applyFill="1" applyBorder="1" applyAlignment="1" applyProtection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0" fontId="1" fillId="0" borderId="0" xfId="50" applyAlignment="1" applyProtection="1">
      <alignment horizontal="center" vertical="center" wrapText="1"/>
    </xf>
    <xf numFmtId="0" fontId="2" fillId="2" borderId="10" xfId="50" applyFont="1" applyFill="1" applyBorder="1" applyAlignment="1" applyProtection="1">
      <alignment horizontal="center" vertical="center" wrapText="1"/>
    </xf>
    <xf numFmtId="0" fontId="6" fillId="2" borderId="10" xfId="50" applyFont="1" applyFill="1" applyBorder="1" applyAlignment="1" applyProtection="1">
      <alignment horizontal="center" vertical="center" wrapText="1"/>
    </xf>
    <xf numFmtId="0" fontId="3" fillId="2" borderId="10" xfId="50" applyFont="1" applyFill="1" applyBorder="1" applyAlignment="1" applyProtection="1">
      <alignment horizontal="left" wrapText="1"/>
    </xf>
    <xf numFmtId="0" fontId="7" fillId="2" borderId="10" xfId="50" applyFont="1" applyFill="1" applyBorder="1" applyAlignment="1" applyProtection="1">
      <alignment horizontal="center" wrapText="1"/>
    </xf>
    <xf numFmtId="0" fontId="7" fillId="2" borderId="10" xfId="50" applyFont="1" applyFill="1" applyBorder="1" applyAlignment="1" applyProtection="1">
      <alignment horizontal="center" vertical="center" wrapText="1"/>
    </xf>
    <xf numFmtId="0" fontId="4" fillId="2" borderId="10" xfId="50" applyFont="1" applyFill="1" applyBorder="1" applyAlignment="1" applyProtection="1">
      <alignment horizontal="left" vertical="top" wrapText="1"/>
    </xf>
    <xf numFmtId="0" fontId="8" fillId="2" borderId="10" xfId="50" applyFont="1" applyFill="1" applyBorder="1" applyAlignment="1" applyProtection="1">
      <alignment horizontal="center" vertical="top" wrapText="1"/>
    </xf>
    <xf numFmtId="0" fontId="1" fillId="0" borderId="10" xfId="50" applyBorder="1" applyAlignment="1" applyProtection="1">
      <alignment horizontal="center" vertical="center" wrapText="1"/>
    </xf>
    <xf numFmtId="0" fontId="5" fillId="0" borderId="10" xfId="50" applyFont="1" applyBorder="1" applyAlignment="1" applyProtection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13" fillId="0" borderId="0" xfId="0" applyFont="1" applyFill="1" applyAlignment="1">
      <alignment horizontal="right" vertical="center" wrapText="1"/>
    </xf>
    <xf numFmtId="0" fontId="14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50" applyFont="1" applyAlignment="1" applyProtection="1">
      <alignment horizontal="center" vertical="center"/>
    </xf>
    <xf numFmtId="0" fontId="16" fillId="0" borderId="10" xfId="50" applyFont="1" applyBorder="1" applyAlignment="1" applyProtection="1">
      <alignment horizontal="center" vertical="center"/>
    </xf>
    <xf numFmtId="0" fontId="16" fillId="0" borderId="10" xfId="50" applyFont="1" applyBorder="1" applyAlignment="1" applyProtection="1">
      <alignment horizontal="left" vertical="center"/>
    </xf>
    <xf numFmtId="0" fontId="16" fillId="0" borderId="8" xfId="50" applyFont="1" applyBorder="1" applyAlignment="1" applyProtection="1">
      <alignment horizontal="center" vertical="center"/>
    </xf>
    <xf numFmtId="0" fontId="16" fillId="0" borderId="9" xfId="50" applyFont="1" applyBorder="1" applyAlignment="1" applyProtection="1">
      <alignment horizontal="center" vertical="center"/>
    </xf>
    <xf numFmtId="0" fontId="17" fillId="0" borderId="0" xfId="50" applyFont="1" applyFill="1" applyBorder="1" applyAlignment="1" applyProtection="1">
      <alignment horizontal="center"/>
    </xf>
    <xf numFmtId="0" fontId="17" fillId="0" borderId="0" xfId="50" applyFont="1" applyFill="1" applyBorder="1" applyAlignment="1" applyProtection="1">
      <alignment horizontal="left"/>
    </xf>
    <xf numFmtId="0" fontId="1" fillId="0" borderId="0" xfId="50" applyFont="1" applyFill="1" applyBorder="1" applyAlignment="1" applyProtection="1">
      <alignment horizontal="center"/>
    </xf>
    <xf numFmtId="0" fontId="3" fillId="2" borderId="10" xfId="50" applyFont="1" applyFill="1" applyBorder="1" applyAlignment="1" applyProtection="1" quotePrefix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1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  <cellStyle name="常规 3 2 2 2" xfId="51"/>
  </cellStyles>
  <tableStyles count="0" defaultTableStyle="TableStyleMedium2" defaultPivotStyle="PivotStyleLight16"/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33694;&#24314;\1.&#39033;&#30446;&#25104;&#26412;\&#38598;&#22242;&#25237;&#36164;&#24037;&#31243;\&#24066;&#27665;&#19977;&#26399;\&#25307;&#37319;\19.&#24149;&#22681;\&#25253;&#20215;\&#38518;\&#19996;&#33694;&#24066;&#27665;&#26381;&#21153;&#20013;&#24515;&#19977;&#26399;-&#24149;&#22681;&#24037;&#31243;&#25253;&#20215;&#28165;&#21333;4.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"/>
      <sheetName val="铝板幕墙"/>
      <sheetName val="铝板幕墙单价分析表"/>
      <sheetName val="玻璃幕墙-外立面"/>
      <sheetName val="玻璃幕墙-外立面单价分析表"/>
      <sheetName val="玻璃幕墙-商铺"/>
      <sheetName val="玻璃幕墙-商铺单价分析表"/>
      <sheetName val="玻璃栏杆"/>
      <sheetName val="玻璃栏杆单价分析表"/>
      <sheetName val="廊道包边铝板"/>
      <sheetName val="廊道包边铝板单价分析表"/>
      <sheetName val="百叶、格栅"/>
      <sheetName val="百叶、格栅单价分析表"/>
      <sheetName val="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tabSelected="1" view="pageBreakPreview" zoomScaleNormal="100" workbookViewId="0">
      <selection activeCell="I4" sqref="I4"/>
    </sheetView>
  </sheetViews>
  <sheetFormatPr defaultColWidth="9" defaultRowHeight="12" outlineLevelCol="5"/>
  <cols>
    <col min="1" max="1" width="9.14285714285714" style="1"/>
    <col min="2" max="2" width="18.3904761904762" style="1" customWidth="1"/>
    <col min="3" max="3" width="23.3142857142857" style="1" customWidth="1"/>
    <col min="4" max="4" width="25.7809523809524" style="1" customWidth="1"/>
    <col min="5" max="5" width="22.9809523809524" style="1" customWidth="1"/>
    <col min="6" max="6" width="31.5714285714286" style="1" customWidth="1"/>
  </cols>
  <sheetData>
    <row r="1" ht="77" customHeight="1" spans="1:6">
      <c r="A1" s="96" t="s">
        <v>0</v>
      </c>
      <c r="B1" s="96"/>
      <c r="C1" s="96"/>
      <c r="D1" s="96"/>
      <c r="E1" s="96"/>
      <c r="F1" s="96"/>
    </row>
    <row r="2" s="94" customFormat="1" ht="40" customHeight="1" spans="1:6">
      <c r="A2" s="97" t="s">
        <v>1</v>
      </c>
      <c r="B2" s="97" t="s">
        <v>2</v>
      </c>
      <c r="C2" s="97" t="s">
        <v>3</v>
      </c>
      <c r="D2" s="97" t="s">
        <v>4</v>
      </c>
      <c r="E2" s="97" t="s">
        <v>5</v>
      </c>
      <c r="F2" s="97" t="s">
        <v>6</v>
      </c>
    </row>
    <row r="3" ht="51" customHeight="1" spans="1:6">
      <c r="A3" s="97">
        <v>1</v>
      </c>
      <c r="B3" s="98" t="s">
        <v>7</v>
      </c>
      <c r="C3" s="97">
        <f>+铝板幕墙!G22</f>
        <v>8963.21</v>
      </c>
      <c r="D3" s="97"/>
      <c r="E3" s="97"/>
      <c r="F3" s="97"/>
    </row>
    <row r="4" ht="51" customHeight="1" spans="1:6">
      <c r="A4" s="97">
        <v>2</v>
      </c>
      <c r="B4" s="98" t="s">
        <v>8</v>
      </c>
      <c r="C4" s="97">
        <f>+廊道包边铝板!G14</f>
        <v>4875.19</v>
      </c>
      <c r="D4" s="97"/>
      <c r="E4" s="97"/>
      <c r="F4" s="97"/>
    </row>
    <row r="5" ht="51" customHeight="1" spans="1:6">
      <c r="A5" s="97">
        <v>3</v>
      </c>
      <c r="B5" s="98" t="s">
        <v>9</v>
      </c>
      <c r="C5" s="97">
        <f>+百叶、格栅!G10</f>
        <v>988.96</v>
      </c>
      <c r="D5" s="97"/>
      <c r="E5" s="97"/>
      <c r="F5" s="97"/>
    </row>
    <row r="6" ht="54" customHeight="1" spans="1:6">
      <c r="A6" s="99" t="s">
        <v>10</v>
      </c>
      <c r="B6" s="100"/>
      <c r="C6" s="100">
        <f>SUM(C3:C5)</f>
        <v>14827.36</v>
      </c>
      <c r="D6" s="100"/>
      <c r="E6" s="97"/>
      <c r="F6" s="97"/>
    </row>
    <row r="8" s="95" customFormat="1" ht="25" customHeight="1" spans="1:6">
      <c r="A8" s="101" t="s">
        <v>11</v>
      </c>
      <c r="B8" s="102" t="s">
        <v>12</v>
      </c>
      <c r="C8" s="103"/>
      <c r="D8" s="103"/>
      <c r="E8" s="103"/>
      <c r="F8" s="103"/>
    </row>
    <row r="9" ht="25" customHeight="1" spans="2:2">
      <c r="B9" s="102" t="s">
        <v>13</v>
      </c>
    </row>
  </sheetData>
  <mergeCells count="2">
    <mergeCell ref="A1:F1"/>
    <mergeCell ref="A6:B6"/>
  </mergeCells>
  <pageMargins left="0.75" right="0.75" top="1" bottom="1" header="0.5" footer="0.5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showGridLines="0" view="pageBreakPreview" zoomScaleNormal="100" workbookViewId="0">
      <selection activeCell="J9" sqref="J9"/>
    </sheetView>
  </sheetViews>
  <sheetFormatPr defaultColWidth="9" defaultRowHeight="12"/>
  <cols>
    <col min="1" max="1" width="7.5047619047619" customWidth="1"/>
    <col min="2" max="2" width="8.42857142857143" customWidth="1"/>
    <col min="3" max="3" width="12.7142857142857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style="16" customWidth="1"/>
    <col min="9" max="9" width="9.33333333333333" style="16" customWidth="1"/>
    <col min="10" max="10" width="10.5047619047619" style="16" customWidth="1"/>
    <col min="11" max="11" width="13.4285714285714" style="68" customWidth="1"/>
    <col min="12" max="12" width="9.57142857142857" customWidth="1"/>
  </cols>
  <sheetData>
    <row r="1" ht="39.75" customHeight="1" spans="1:11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5" customHeight="1" spans="1:10">
      <c r="A2" s="3" t="s">
        <v>15</v>
      </c>
      <c r="B2" s="3"/>
      <c r="C2" s="3"/>
      <c r="D2" s="3"/>
      <c r="E2" s="3"/>
      <c r="F2" s="3"/>
      <c r="G2" s="3"/>
      <c r="H2" s="18"/>
      <c r="I2" s="18"/>
      <c r="J2" s="18"/>
    </row>
    <row r="3" ht="17.25" customHeight="1" spans="1:11">
      <c r="A3" s="69" t="s">
        <v>1</v>
      </c>
      <c r="B3" s="69" t="s">
        <v>16</v>
      </c>
      <c r="C3" s="69" t="s">
        <v>17</v>
      </c>
      <c r="D3" s="69" t="s">
        <v>18</v>
      </c>
      <c r="E3" s="69"/>
      <c r="F3" s="69" t="s">
        <v>19</v>
      </c>
      <c r="G3" s="69" t="s">
        <v>20</v>
      </c>
      <c r="H3" s="69" t="s">
        <v>21</v>
      </c>
      <c r="I3" s="69"/>
      <c r="J3" s="69"/>
      <c r="K3" s="90" t="s">
        <v>22</v>
      </c>
    </row>
    <row r="4" ht="17.25" customHeight="1" spans="1:11">
      <c r="A4" s="69"/>
      <c r="B4" s="69"/>
      <c r="C4" s="69"/>
      <c r="D4" s="69"/>
      <c r="E4" s="69"/>
      <c r="F4" s="69"/>
      <c r="G4" s="69"/>
      <c r="H4" s="69" t="s">
        <v>23</v>
      </c>
      <c r="I4" s="69"/>
      <c r="J4" s="69" t="s">
        <v>24</v>
      </c>
      <c r="K4" s="91"/>
    </row>
    <row r="5" ht="17.25" customHeight="1" spans="1:11">
      <c r="A5" s="69"/>
      <c r="B5" s="69"/>
      <c r="C5" s="69"/>
      <c r="D5" s="69"/>
      <c r="E5" s="69"/>
      <c r="F5" s="69"/>
      <c r="G5" s="69"/>
      <c r="H5" s="69"/>
      <c r="I5" s="69"/>
      <c r="J5" s="69"/>
      <c r="K5" s="91"/>
    </row>
    <row r="6" ht="18" customHeight="1" spans="1:11">
      <c r="A6" s="69"/>
      <c r="B6" s="70"/>
      <c r="C6" s="70" t="s">
        <v>25</v>
      </c>
      <c r="D6" s="70"/>
      <c r="E6" s="70"/>
      <c r="F6" s="70"/>
      <c r="G6" s="71"/>
      <c r="H6" s="85"/>
      <c r="I6" s="85"/>
      <c r="J6" s="85"/>
      <c r="K6" s="92"/>
    </row>
    <row r="7" ht="28.5" customHeight="1" spans="1:11">
      <c r="A7" s="69">
        <v>1</v>
      </c>
      <c r="B7" s="70" t="s">
        <v>26</v>
      </c>
      <c r="C7" s="70" t="s">
        <v>27</v>
      </c>
      <c r="D7" s="70" t="s">
        <v>28</v>
      </c>
      <c r="E7" s="70"/>
      <c r="F7" s="69" t="s">
        <v>29</v>
      </c>
      <c r="G7" s="71" t="s">
        <v>30</v>
      </c>
      <c r="H7" s="73"/>
      <c r="I7" s="73"/>
      <c r="J7" s="73"/>
      <c r="K7" s="92"/>
    </row>
    <row r="8" ht="41.25" customHeight="1" spans="1:11">
      <c r="A8" s="69">
        <v>2</v>
      </c>
      <c r="B8" s="70" t="s">
        <v>31</v>
      </c>
      <c r="C8" s="70" t="s">
        <v>32</v>
      </c>
      <c r="D8" s="70" t="s">
        <v>33</v>
      </c>
      <c r="E8" s="70"/>
      <c r="F8" s="69" t="s">
        <v>34</v>
      </c>
      <c r="G8" s="71" t="s">
        <v>35</v>
      </c>
      <c r="H8" s="73"/>
      <c r="I8" s="73"/>
      <c r="J8" s="73"/>
      <c r="K8" s="92"/>
    </row>
    <row r="9" ht="41.25" customHeight="1" spans="1:11">
      <c r="A9" s="69">
        <v>3</v>
      </c>
      <c r="B9" s="70" t="s">
        <v>36</v>
      </c>
      <c r="C9" s="70" t="s">
        <v>32</v>
      </c>
      <c r="D9" s="70" t="s">
        <v>37</v>
      </c>
      <c r="E9" s="70"/>
      <c r="F9" s="69" t="s">
        <v>34</v>
      </c>
      <c r="G9" s="71" t="s">
        <v>38</v>
      </c>
      <c r="H9" s="73"/>
      <c r="I9" s="73"/>
      <c r="J9" s="73"/>
      <c r="K9" s="92"/>
    </row>
    <row r="10" ht="41.25" customHeight="1" spans="1:11">
      <c r="A10" s="69">
        <v>4</v>
      </c>
      <c r="B10" s="70" t="s">
        <v>39</v>
      </c>
      <c r="C10" s="70" t="s">
        <v>32</v>
      </c>
      <c r="D10" s="70" t="s">
        <v>40</v>
      </c>
      <c r="E10" s="70"/>
      <c r="F10" s="69" t="s">
        <v>34</v>
      </c>
      <c r="G10" s="71" t="s">
        <v>41</v>
      </c>
      <c r="H10" s="73"/>
      <c r="I10" s="73"/>
      <c r="J10" s="73"/>
      <c r="K10" s="92"/>
    </row>
    <row r="11" ht="168.75" customHeight="1" spans="1:11">
      <c r="A11" s="69">
        <v>5</v>
      </c>
      <c r="B11" s="70" t="s">
        <v>42</v>
      </c>
      <c r="C11" s="70" t="s">
        <v>43</v>
      </c>
      <c r="D11" s="70" t="s">
        <v>44</v>
      </c>
      <c r="E11" s="70"/>
      <c r="F11" s="69" t="s">
        <v>45</v>
      </c>
      <c r="G11" s="71">
        <v>5853.16</v>
      </c>
      <c r="H11" s="73"/>
      <c r="I11" s="73"/>
      <c r="J11" s="73"/>
      <c r="K11" s="79" t="s">
        <v>46</v>
      </c>
    </row>
    <row r="12" ht="168.75" customHeight="1" spans="1:11">
      <c r="A12" s="69">
        <v>6</v>
      </c>
      <c r="B12" s="70">
        <v>11209001004</v>
      </c>
      <c r="C12" s="70" t="s">
        <v>43</v>
      </c>
      <c r="D12" s="70" t="s">
        <v>47</v>
      </c>
      <c r="E12" s="70"/>
      <c r="F12" s="69" t="s">
        <v>45</v>
      </c>
      <c r="G12" s="71">
        <v>638.99</v>
      </c>
      <c r="H12" s="73"/>
      <c r="I12" s="73"/>
      <c r="J12" s="73"/>
      <c r="K12" s="79" t="s">
        <v>48</v>
      </c>
    </row>
    <row r="13" ht="156" customHeight="1" spans="1:11">
      <c r="A13" s="69">
        <v>7</v>
      </c>
      <c r="B13" s="70" t="s">
        <v>49</v>
      </c>
      <c r="C13" s="70" t="s">
        <v>43</v>
      </c>
      <c r="D13" s="70" t="s">
        <v>50</v>
      </c>
      <c r="E13" s="70"/>
      <c r="F13" s="69" t="s">
        <v>45</v>
      </c>
      <c r="G13" s="71">
        <v>1094.6</v>
      </c>
      <c r="H13" s="73"/>
      <c r="I13" s="73"/>
      <c r="J13" s="73"/>
      <c r="K13" s="79" t="s">
        <v>51</v>
      </c>
    </row>
    <row r="14" ht="156" customHeight="1" spans="1:11">
      <c r="A14" s="69">
        <v>8</v>
      </c>
      <c r="B14" s="70" t="s">
        <v>52</v>
      </c>
      <c r="C14" s="70" t="s">
        <v>43</v>
      </c>
      <c r="D14" s="70" t="s">
        <v>53</v>
      </c>
      <c r="E14" s="70"/>
      <c r="F14" s="69" t="s">
        <v>45</v>
      </c>
      <c r="G14" s="71">
        <v>80.52</v>
      </c>
      <c r="H14" s="73"/>
      <c r="I14" s="73"/>
      <c r="J14" s="73"/>
      <c r="K14" s="79" t="s">
        <v>54</v>
      </c>
    </row>
    <row r="15" ht="156" customHeight="1" spans="1:12">
      <c r="A15" s="69">
        <v>9</v>
      </c>
      <c r="B15" s="70" t="s">
        <v>55</v>
      </c>
      <c r="C15" s="70" t="s">
        <v>56</v>
      </c>
      <c r="D15" s="70" t="s">
        <v>57</v>
      </c>
      <c r="E15" s="70"/>
      <c r="F15" s="69" t="s">
        <v>45</v>
      </c>
      <c r="G15" s="71">
        <v>311.09</v>
      </c>
      <c r="H15" s="73"/>
      <c r="I15" s="73"/>
      <c r="J15" s="73"/>
      <c r="K15" s="79" t="s">
        <v>58</v>
      </c>
      <c r="L15" s="93"/>
    </row>
    <row r="16" ht="109" customHeight="1" spans="1:11">
      <c r="A16" s="69">
        <v>10</v>
      </c>
      <c r="B16" s="70" t="s">
        <v>59</v>
      </c>
      <c r="C16" s="70" t="s">
        <v>60</v>
      </c>
      <c r="D16" s="70" t="s">
        <v>61</v>
      </c>
      <c r="E16" s="70"/>
      <c r="F16" s="69" t="s">
        <v>45</v>
      </c>
      <c r="G16" s="71">
        <v>947.95</v>
      </c>
      <c r="H16" s="73"/>
      <c r="I16" s="73"/>
      <c r="J16" s="73"/>
      <c r="K16" s="79" t="s">
        <v>62</v>
      </c>
    </row>
    <row r="17" ht="41.25" customHeight="1" spans="1:11">
      <c r="A17" s="69">
        <v>11</v>
      </c>
      <c r="B17" s="70" t="s">
        <v>63</v>
      </c>
      <c r="C17" s="70" t="s">
        <v>64</v>
      </c>
      <c r="D17" s="70" t="s">
        <v>65</v>
      </c>
      <c r="E17" s="70"/>
      <c r="F17" s="69" t="s">
        <v>34</v>
      </c>
      <c r="G17" s="71">
        <v>1</v>
      </c>
      <c r="H17" s="73"/>
      <c r="I17" s="73"/>
      <c r="J17" s="73"/>
      <c r="K17" s="92"/>
    </row>
    <row r="18" ht="41.25" customHeight="1" spans="1:11">
      <c r="A18" s="69">
        <v>12</v>
      </c>
      <c r="B18" s="70" t="s">
        <v>66</v>
      </c>
      <c r="C18" s="70" t="s">
        <v>64</v>
      </c>
      <c r="D18" s="70" t="s">
        <v>67</v>
      </c>
      <c r="E18" s="70"/>
      <c r="F18" s="69" t="s">
        <v>34</v>
      </c>
      <c r="G18" s="71">
        <v>3</v>
      </c>
      <c r="H18" s="73"/>
      <c r="I18" s="73"/>
      <c r="J18" s="73"/>
      <c r="K18" s="92"/>
    </row>
    <row r="19" ht="168.75" customHeight="1" spans="1:11">
      <c r="A19" s="69">
        <v>13</v>
      </c>
      <c r="B19" s="70" t="s">
        <v>68</v>
      </c>
      <c r="C19" s="70" t="s">
        <v>69</v>
      </c>
      <c r="D19" s="70" t="s">
        <v>70</v>
      </c>
      <c r="E19" s="70"/>
      <c r="F19" s="69" t="s">
        <v>45</v>
      </c>
      <c r="G19" s="71">
        <v>34.56</v>
      </c>
      <c r="H19" s="73"/>
      <c r="I19" s="73"/>
      <c r="J19" s="73"/>
      <c r="K19" s="79" t="s">
        <v>71</v>
      </c>
    </row>
    <row r="20" ht="168.75" customHeight="1" spans="1:11">
      <c r="A20" s="69">
        <v>14</v>
      </c>
      <c r="B20" s="70" t="s">
        <v>72</v>
      </c>
      <c r="C20" s="70" t="s">
        <v>69</v>
      </c>
      <c r="D20" s="70" t="s">
        <v>73</v>
      </c>
      <c r="E20" s="70"/>
      <c r="F20" s="69" t="s">
        <v>45</v>
      </c>
      <c r="G20" s="71">
        <v>2.34</v>
      </c>
      <c r="H20" s="73"/>
      <c r="I20" s="73"/>
      <c r="J20" s="73"/>
      <c r="K20" s="79"/>
    </row>
    <row r="21" ht="41.25" customHeight="1" spans="1:11">
      <c r="A21" s="69">
        <v>15</v>
      </c>
      <c r="B21" s="70" t="s">
        <v>26</v>
      </c>
      <c r="C21" s="70" t="s">
        <v>74</v>
      </c>
      <c r="D21" s="70" t="s">
        <v>75</v>
      </c>
      <c r="E21" s="70"/>
      <c r="F21" s="69" t="s">
        <v>76</v>
      </c>
      <c r="G21" s="71">
        <v>10000</v>
      </c>
      <c r="H21" s="73"/>
      <c r="I21" s="73"/>
      <c r="J21" s="73"/>
      <c r="K21" s="79" t="s">
        <v>77</v>
      </c>
    </row>
    <row r="22" ht="28.5" customHeight="1" spans="1:11">
      <c r="A22" s="69"/>
      <c r="B22" s="70"/>
      <c r="C22" s="70" t="s">
        <v>78</v>
      </c>
      <c r="D22" s="70"/>
      <c r="E22" s="70"/>
      <c r="F22" s="70"/>
      <c r="G22" s="71">
        <f>+G11+G12+G13+G14+G15+G16+G19+G20</f>
        <v>8963.21</v>
      </c>
      <c r="H22" s="85"/>
      <c r="I22" s="85"/>
      <c r="J22" s="69"/>
      <c r="K22" s="92"/>
    </row>
    <row r="23" ht="18" customHeight="1" spans="1:10">
      <c r="A23" s="22"/>
      <c r="B23" s="22"/>
      <c r="C23" s="22"/>
      <c r="D23" s="22"/>
      <c r="E23" s="22"/>
      <c r="F23" s="22"/>
      <c r="G23" s="22"/>
      <c r="H23" s="23"/>
      <c r="I23" s="23"/>
      <c r="J23" s="23"/>
    </row>
  </sheetData>
  <mergeCells count="49">
    <mergeCell ref="A1:K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J23"/>
    <mergeCell ref="A3:A5"/>
    <mergeCell ref="B3:B5"/>
    <mergeCell ref="C3:C5"/>
    <mergeCell ref="F3:F5"/>
    <mergeCell ref="G3:G5"/>
    <mergeCell ref="J4:J5"/>
    <mergeCell ref="K3:K5"/>
    <mergeCell ref="H4:I5"/>
    <mergeCell ref="D3:E5"/>
  </mergeCells>
  <printOptions horizontalCentered="1"/>
  <pageMargins left="0.118055555555556" right="0.118055555555556" top="0.786805555555556" bottom="0.66875" header="0.594444444444444" footer="0.236111111111111"/>
  <pageSetup paperSize="9" fitToHeight="0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8" workbookViewId="0">
      <selection activeCell="Q9" sqref="Q9"/>
    </sheetView>
  </sheetViews>
  <sheetFormatPr defaultColWidth="9" defaultRowHeight="12"/>
  <cols>
    <col min="1" max="1" width="7.5047619047619" customWidth="1"/>
    <col min="2" max="2" width="8.42857142857143" customWidth="1"/>
    <col min="3" max="3" width="10.2857142857143" customWidth="1"/>
    <col min="4" max="4" width="20" customWidth="1"/>
    <col min="5" max="5" width="3.5047619047619" customWidth="1"/>
    <col min="6" max="6" width="5.66666666666667" customWidth="1"/>
    <col min="7" max="7" width="9.82857142857143" customWidth="1"/>
    <col min="8" max="8" width="1.16190476190476" style="16" customWidth="1"/>
    <col min="9" max="9" width="9.33333333333333" style="16" customWidth="1"/>
    <col min="10" max="10" width="10.5047619047619" style="16" customWidth="1"/>
    <col min="11" max="11" width="9" style="80"/>
  </cols>
  <sheetData>
    <row r="1" ht="39.75" customHeight="1" spans="1:11">
      <c r="A1" s="81" t="s">
        <v>79</v>
      </c>
      <c r="B1" s="81"/>
      <c r="C1" s="81"/>
      <c r="D1" s="81"/>
      <c r="E1" s="81"/>
      <c r="F1" s="81"/>
      <c r="G1" s="81"/>
      <c r="H1" s="82"/>
      <c r="I1" s="82"/>
      <c r="J1" s="82"/>
      <c r="K1" s="88"/>
    </row>
    <row r="2" ht="28.5" customHeight="1" spans="1:11">
      <c r="A2" s="83" t="s">
        <v>80</v>
      </c>
      <c r="B2" s="83"/>
      <c r="C2" s="83"/>
      <c r="D2" s="83"/>
      <c r="E2" s="83"/>
      <c r="F2" s="83"/>
      <c r="G2" s="83"/>
      <c r="H2" s="84"/>
      <c r="I2" s="84" t="s">
        <v>81</v>
      </c>
      <c r="J2" s="84"/>
      <c r="K2" s="88"/>
    </row>
    <row r="3" ht="17.25" customHeight="1" spans="1:11">
      <c r="A3" s="69" t="s">
        <v>1</v>
      </c>
      <c r="B3" s="69" t="s">
        <v>16</v>
      </c>
      <c r="C3" s="69" t="s">
        <v>17</v>
      </c>
      <c r="D3" s="69" t="s">
        <v>18</v>
      </c>
      <c r="E3" s="69"/>
      <c r="F3" s="69" t="s">
        <v>19</v>
      </c>
      <c r="G3" s="69" t="s">
        <v>20</v>
      </c>
      <c r="H3" s="85" t="s">
        <v>21</v>
      </c>
      <c r="I3" s="85"/>
      <c r="J3" s="85"/>
      <c r="K3" s="88"/>
    </row>
    <row r="4" ht="17.25" customHeight="1" spans="1:11">
      <c r="A4" s="69"/>
      <c r="B4" s="69"/>
      <c r="C4" s="69"/>
      <c r="D4" s="69"/>
      <c r="E4" s="69"/>
      <c r="F4" s="69"/>
      <c r="G4" s="69"/>
      <c r="H4" s="85" t="s">
        <v>23</v>
      </c>
      <c r="I4" s="85"/>
      <c r="J4" s="85" t="s">
        <v>24</v>
      </c>
      <c r="K4" s="88"/>
    </row>
    <row r="5" ht="17.25" customHeight="1" spans="1:11">
      <c r="A5" s="69"/>
      <c r="B5" s="69"/>
      <c r="C5" s="69"/>
      <c r="D5" s="69"/>
      <c r="E5" s="69"/>
      <c r="F5" s="69"/>
      <c r="G5" s="69"/>
      <c r="H5" s="85"/>
      <c r="I5" s="85"/>
      <c r="J5" s="85"/>
      <c r="K5" s="88"/>
    </row>
    <row r="6" ht="18" customHeight="1" spans="1:11">
      <c r="A6" s="69"/>
      <c r="B6" s="70"/>
      <c r="C6" s="70" t="s">
        <v>82</v>
      </c>
      <c r="D6" s="70"/>
      <c r="E6" s="70"/>
      <c r="F6" s="70"/>
      <c r="G6" s="71"/>
      <c r="H6" s="85"/>
      <c r="I6" s="85"/>
      <c r="J6" s="85"/>
      <c r="K6" s="88"/>
    </row>
    <row r="7" ht="28.5" customHeight="1" spans="1:11">
      <c r="A7" s="69">
        <v>1</v>
      </c>
      <c r="B7" s="70" t="s">
        <v>26</v>
      </c>
      <c r="C7" s="70" t="s">
        <v>27</v>
      </c>
      <c r="D7" s="70" t="s">
        <v>28</v>
      </c>
      <c r="E7" s="70"/>
      <c r="F7" s="69" t="s">
        <v>29</v>
      </c>
      <c r="G7" s="71">
        <f>1.058+1.11+1.225+3.67+1.225+0.923</f>
        <v>9.211</v>
      </c>
      <c r="H7" s="73"/>
      <c r="I7" s="73"/>
      <c r="J7" s="73">
        <f t="shared" ref="J7:J17" si="0">G7*H7</f>
        <v>0</v>
      </c>
      <c r="K7" s="88"/>
    </row>
    <row r="8" ht="62" customHeight="1" spans="1:11">
      <c r="A8" s="69">
        <v>2</v>
      </c>
      <c r="B8" s="70" t="s">
        <v>83</v>
      </c>
      <c r="C8" s="70" t="s">
        <v>32</v>
      </c>
      <c r="D8" s="70" t="s">
        <v>33</v>
      </c>
      <c r="E8" s="70"/>
      <c r="F8" s="69" t="s">
        <v>34</v>
      </c>
      <c r="G8" s="71">
        <f>188+67</f>
        <v>255</v>
      </c>
      <c r="H8" s="73"/>
      <c r="I8" s="73"/>
      <c r="J8" s="73">
        <f t="shared" si="0"/>
        <v>0</v>
      </c>
      <c r="K8" s="88"/>
    </row>
    <row r="9" ht="69" customHeight="1" spans="1:11">
      <c r="A9" s="69">
        <v>3</v>
      </c>
      <c r="B9" s="70" t="s">
        <v>84</v>
      </c>
      <c r="C9" s="70" t="s">
        <v>32</v>
      </c>
      <c r="D9" s="70" t="s">
        <v>40</v>
      </c>
      <c r="E9" s="70"/>
      <c r="F9" s="69" t="s">
        <v>34</v>
      </c>
      <c r="G9" s="71">
        <f>351+314+496+2400+152+720</f>
        <v>4433</v>
      </c>
      <c r="H9" s="73"/>
      <c r="I9" s="73"/>
      <c r="J9" s="73">
        <f t="shared" si="0"/>
        <v>0</v>
      </c>
      <c r="K9" s="88"/>
    </row>
    <row r="10" ht="92.25" customHeight="1" spans="1:11">
      <c r="A10" s="69">
        <v>4</v>
      </c>
      <c r="B10" s="70" t="s">
        <v>85</v>
      </c>
      <c r="C10" s="70" t="s">
        <v>86</v>
      </c>
      <c r="D10" s="70" t="s">
        <v>87</v>
      </c>
      <c r="E10" s="70"/>
      <c r="F10" s="69" t="s">
        <v>45</v>
      </c>
      <c r="G10" s="71">
        <f>195.55+45.36+77.76+239.4+147.51+101.67</f>
        <v>807.25</v>
      </c>
      <c r="H10" s="73"/>
      <c r="I10" s="73"/>
      <c r="J10" s="73">
        <f t="shared" si="0"/>
        <v>0</v>
      </c>
      <c r="K10" s="88"/>
    </row>
    <row r="11" ht="194.25" customHeight="1" spans="1:11">
      <c r="A11" s="69">
        <v>5</v>
      </c>
      <c r="B11" s="70" t="s">
        <v>88</v>
      </c>
      <c r="C11" s="70" t="s">
        <v>56</v>
      </c>
      <c r="D11" s="70" t="s">
        <v>89</v>
      </c>
      <c r="E11" s="70"/>
      <c r="F11" s="69" t="s">
        <v>45</v>
      </c>
      <c r="G11" s="71">
        <f>70.42+148.65</f>
        <v>219.07</v>
      </c>
      <c r="H11" s="73"/>
      <c r="I11" s="73"/>
      <c r="J11" s="73">
        <f t="shared" si="0"/>
        <v>0</v>
      </c>
      <c r="K11" s="88" t="s">
        <v>90</v>
      </c>
    </row>
    <row r="12" ht="194.25" customHeight="1" spans="1:11">
      <c r="A12" s="69">
        <v>6</v>
      </c>
      <c r="B12" s="70" t="s">
        <v>91</v>
      </c>
      <c r="C12" s="70" t="s">
        <v>56</v>
      </c>
      <c r="D12" s="70" t="s">
        <v>92</v>
      </c>
      <c r="E12" s="70"/>
      <c r="F12" s="69" t="s">
        <v>45</v>
      </c>
      <c r="G12" s="71">
        <f>124.09+230.17+180.14+653.7+653.7+272.03</f>
        <v>2113.83</v>
      </c>
      <c r="H12" s="73"/>
      <c r="I12" s="73"/>
      <c r="J12" s="73">
        <f t="shared" si="0"/>
        <v>0</v>
      </c>
      <c r="K12" s="88" t="s">
        <v>90</v>
      </c>
    </row>
    <row r="13" ht="194.25" customHeight="1" spans="1:11">
      <c r="A13" s="69">
        <v>7</v>
      </c>
      <c r="B13" s="104" t="s">
        <v>93</v>
      </c>
      <c r="C13" s="70" t="s">
        <v>94</v>
      </c>
      <c r="D13" s="70" t="s">
        <v>95</v>
      </c>
      <c r="E13" s="70"/>
      <c r="F13" s="69" t="s">
        <v>45</v>
      </c>
      <c r="G13" s="71">
        <v>10.11</v>
      </c>
      <c r="H13" s="73"/>
      <c r="I13" s="73"/>
      <c r="J13" s="73">
        <f t="shared" si="0"/>
        <v>0</v>
      </c>
      <c r="K13" s="88" t="s">
        <v>90</v>
      </c>
    </row>
    <row r="14" ht="60" customHeight="1" spans="1:11">
      <c r="A14" s="69">
        <v>8</v>
      </c>
      <c r="B14" s="70" t="s">
        <v>63</v>
      </c>
      <c r="C14" s="70" t="s">
        <v>64</v>
      </c>
      <c r="D14" s="70" t="s">
        <v>65</v>
      </c>
      <c r="E14" s="70"/>
      <c r="F14" s="69" t="s">
        <v>34</v>
      </c>
      <c r="G14" s="71">
        <f>7+2</f>
        <v>9</v>
      </c>
      <c r="H14" s="73"/>
      <c r="I14" s="73"/>
      <c r="J14" s="73">
        <f t="shared" si="0"/>
        <v>0</v>
      </c>
      <c r="K14" s="88"/>
    </row>
    <row r="15" ht="54" customHeight="1" spans="1:11">
      <c r="A15" s="69">
        <v>9</v>
      </c>
      <c r="B15" s="70" t="s">
        <v>59</v>
      </c>
      <c r="C15" s="70" t="s">
        <v>96</v>
      </c>
      <c r="D15" s="70" t="s">
        <v>61</v>
      </c>
      <c r="E15" s="70"/>
      <c r="F15" s="69" t="s">
        <v>45</v>
      </c>
      <c r="G15" s="71">
        <v>763.96</v>
      </c>
      <c r="H15" s="73"/>
      <c r="I15" s="73"/>
      <c r="J15" s="73">
        <f t="shared" si="0"/>
        <v>0</v>
      </c>
      <c r="K15" s="88"/>
    </row>
    <row r="16" ht="54" customHeight="1" spans="1:11">
      <c r="A16" s="69">
        <v>10</v>
      </c>
      <c r="B16" s="104" t="s">
        <v>97</v>
      </c>
      <c r="C16" s="70" t="s">
        <v>98</v>
      </c>
      <c r="D16" s="70" t="s">
        <v>99</v>
      </c>
      <c r="E16" s="70"/>
      <c r="F16" s="69" t="s">
        <v>100</v>
      </c>
      <c r="G16" s="71">
        <v>122.93</v>
      </c>
      <c r="H16" s="73"/>
      <c r="I16" s="73"/>
      <c r="J16" s="73">
        <f t="shared" si="0"/>
        <v>0</v>
      </c>
      <c r="K16" s="88"/>
    </row>
    <row r="17" ht="28.5" customHeight="1" spans="1:11">
      <c r="A17" s="69"/>
      <c r="B17" s="70"/>
      <c r="C17" s="70" t="s">
        <v>101</v>
      </c>
      <c r="D17" s="70"/>
      <c r="E17" s="70"/>
      <c r="F17" s="70"/>
      <c r="G17" s="71">
        <f>+G13+G12+G11+G10</f>
        <v>3150.26</v>
      </c>
      <c r="H17" s="85"/>
      <c r="I17" s="85"/>
      <c r="J17" s="71">
        <f>+J13+J12+J11+J10</f>
        <v>0</v>
      </c>
      <c r="K17" s="88"/>
    </row>
    <row r="18" ht="18" customHeight="1" spans="1:11">
      <c r="A18" s="86"/>
      <c r="B18" s="86"/>
      <c r="C18" s="86"/>
      <c r="D18" s="86"/>
      <c r="E18" s="86"/>
      <c r="F18" s="86"/>
      <c r="G18" s="86"/>
      <c r="H18" s="87"/>
      <c r="I18" s="87"/>
      <c r="J18" s="87"/>
      <c r="K18" s="88"/>
    </row>
    <row r="19" ht="180" customHeight="1" spans="1:11">
      <c r="A19" s="69" t="s">
        <v>102</v>
      </c>
      <c r="B19" s="104" t="s">
        <v>103</v>
      </c>
      <c r="C19" s="70" t="s">
        <v>104</v>
      </c>
      <c r="D19" s="70" t="s">
        <v>105</v>
      </c>
      <c r="E19" s="70"/>
      <c r="F19" s="69" t="s">
        <v>45</v>
      </c>
      <c r="G19" s="71">
        <v>3150.26</v>
      </c>
      <c r="H19" s="73"/>
      <c r="I19" s="73"/>
      <c r="J19" s="73">
        <f>G19*H19</f>
        <v>0</v>
      </c>
      <c r="K19" s="89" t="s">
        <v>106</v>
      </c>
    </row>
  </sheetData>
  <mergeCells count="40">
    <mergeCell ref="A1:J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J18"/>
    <mergeCell ref="D19:E19"/>
    <mergeCell ref="H19:I19"/>
    <mergeCell ref="A3:A5"/>
    <mergeCell ref="B3:B5"/>
    <mergeCell ref="C3:C5"/>
    <mergeCell ref="F3:F5"/>
    <mergeCell ref="G3:G5"/>
    <mergeCell ref="J4:J5"/>
    <mergeCell ref="H4:I5"/>
    <mergeCell ref="D3:E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view="pageBreakPreview" zoomScaleNormal="100" workbookViewId="0">
      <selection activeCell="K13" sqref="K13"/>
    </sheetView>
  </sheetViews>
  <sheetFormatPr defaultColWidth="9" defaultRowHeight="12"/>
  <cols>
    <col min="1" max="1" width="7.5047619047619" customWidth="1"/>
    <col min="2" max="2" width="12.7142857142857" customWidth="1"/>
    <col min="3" max="3" width="12.1428571428571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17.2857142857143" style="68" customWidth="1"/>
  </cols>
  <sheetData>
    <row r="1" ht="39.75" customHeight="1" spans="1:11">
      <c r="A1" s="2" t="s">
        <v>107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5" customHeight="1" spans="1:11">
      <c r="A2" s="3" t="s">
        <v>108</v>
      </c>
      <c r="B2" s="3"/>
      <c r="C2" s="3"/>
      <c r="D2" s="3"/>
      <c r="E2" s="3"/>
      <c r="F2" s="3"/>
      <c r="G2" s="3"/>
      <c r="H2" s="3"/>
      <c r="I2" s="74"/>
      <c r="J2" s="74"/>
      <c r="K2" s="75"/>
    </row>
    <row r="3" ht="17.25" customHeight="1" spans="1:11">
      <c r="A3" s="69" t="s">
        <v>1</v>
      </c>
      <c r="B3" s="69" t="s">
        <v>16</v>
      </c>
      <c r="C3" s="69" t="s">
        <v>17</v>
      </c>
      <c r="D3" s="69" t="s">
        <v>18</v>
      </c>
      <c r="E3" s="69"/>
      <c r="F3" s="69" t="s">
        <v>19</v>
      </c>
      <c r="G3" s="69" t="s">
        <v>20</v>
      </c>
      <c r="H3" s="69" t="s">
        <v>21</v>
      </c>
      <c r="I3" s="69"/>
      <c r="J3" s="69"/>
      <c r="K3" s="76" t="s">
        <v>22</v>
      </c>
    </row>
    <row r="4" ht="17.25" customHeight="1" spans="1:11">
      <c r="A4" s="69"/>
      <c r="B4" s="69"/>
      <c r="C4" s="69"/>
      <c r="D4" s="69"/>
      <c r="E4" s="69"/>
      <c r="F4" s="69"/>
      <c r="G4" s="69"/>
      <c r="H4" s="69" t="s">
        <v>23</v>
      </c>
      <c r="I4" s="69"/>
      <c r="J4" s="69" t="s">
        <v>24</v>
      </c>
      <c r="K4" s="76"/>
    </row>
    <row r="5" ht="17.25" customHeight="1" spans="1:11">
      <c r="A5" s="69"/>
      <c r="B5" s="69"/>
      <c r="C5" s="69"/>
      <c r="D5" s="69"/>
      <c r="E5" s="69"/>
      <c r="F5" s="69"/>
      <c r="G5" s="69"/>
      <c r="H5" s="69"/>
      <c r="I5" s="69"/>
      <c r="J5" s="69"/>
      <c r="K5" s="76"/>
    </row>
    <row r="6" ht="28.5" customHeight="1" spans="1:11">
      <c r="A6" s="69"/>
      <c r="B6" s="70"/>
      <c r="C6" s="70" t="s">
        <v>109</v>
      </c>
      <c r="D6" s="70"/>
      <c r="E6" s="70"/>
      <c r="F6" s="70"/>
      <c r="G6" s="71"/>
      <c r="H6" s="71"/>
      <c r="I6" s="71"/>
      <c r="J6" s="71"/>
      <c r="K6" s="77"/>
    </row>
    <row r="7" ht="28.5" customHeight="1" spans="1:11">
      <c r="A7" s="69">
        <v>1</v>
      </c>
      <c r="B7" s="70" t="s">
        <v>26</v>
      </c>
      <c r="C7" s="70" t="s">
        <v>27</v>
      </c>
      <c r="D7" s="70" t="s">
        <v>28</v>
      </c>
      <c r="E7" s="70"/>
      <c r="F7" s="69" t="s">
        <v>29</v>
      </c>
      <c r="G7" s="71" t="s">
        <v>110</v>
      </c>
      <c r="H7" s="72"/>
      <c r="I7" s="72"/>
      <c r="J7" s="72"/>
      <c r="K7" s="78"/>
    </row>
    <row r="8" ht="41.25" customHeight="1" spans="1:11">
      <c r="A8" s="69">
        <v>2</v>
      </c>
      <c r="B8" s="70" t="s">
        <v>36</v>
      </c>
      <c r="C8" s="70" t="s">
        <v>32</v>
      </c>
      <c r="D8" s="70" t="s">
        <v>33</v>
      </c>
      <c r="E8" s="70"/>
      <c r="F8" s="69" t="s">
        <v>34</v>
      </c>
      <c r="G8" s="71" t="s">
        <v>111</v>
      </c>
      <c r="H8" s="72"/>
      <c r="I8" s="72"/>
      <c r="J8" s="72"/>
      <c r="K8" s="78"/>
    </row>
    <row r="9" ht="41.25" customHeight="1" spans="1:11">
      <c r="A9" s="69">
        <v>3</v>
      </c>
      <c r="B9" s="70" t="s">
        <v>39</v>
      </c>
      <c r="C9" s="70" t="s">
        <v>32</v>
      </c>
      <c r="D9" s="70" t="s">
        <v>37</v>
      </c>
      <c r="E9" s="70"/>
      <c r="F9" s="69" t="s">
        <v>34</v>
      </c>
      <c r="G9" s="71" t="s">
        <v>112</v>
      </c>
      <c r="H9" s="72"/>
      <c r="I9" s="72"/>
      <c r="J9" s="72"/>
      <c r="K9" s="78"/>
    </row>
    <row r="10" ht="168.75" customHeight="1" spans="1:11">
      <c r="A10" s="69">
        <v>4</v>
      </c>
      <c r="B10" s="70" t="s">
        <v>42</v>
      </c>
      <c r="C10" s="70" t="s">
        <v>113</v>
      </c>
      <c r="D10" s="70" t="s">
        <v>44</v>
      </c>
      <c r="E10" s="70"/>
      <c r="F10" s="69" t="s">
        <v>45</v>
      </c>
      <c r="G10" s="71" t="s">
        <v>114</v>
      </c>
      <c r="H10" s="72"/>
      <c r="I10" s="72"/>
      <c r="J10" s="72"/>
      <c r="K10" s="79" t="s">
        <v>115</v>
      </c>
    </row>
    <row r="11" ht="171" customHeight="1" spans="1:11">
      <c r="A11" s="69">
        <v>5</v>
      </c>
      <c r="B11" s="70" t="s">
        <v>49</v>
      </c>
      <c r="C11" s="70" t="s">
        <v>43</v>
      </c>
      <c r="D11" s="70" t="s">
        <v>116</v>
      </c>
      <c r="E11" s="70"/>
      <c r="F11" s="69" t="s">
        <v>45</v>
      </c>
      <c r="G11" s="71" t="s">
        <v>117</v>
      </c>
      <c r="H11" s="72"/>
      <c r="I11" s="72"/>
      <c r="J11" s="72"/>
      <c r="K11" s="79" t="s">
        <v>118</v>
      </c>
    </row>
    <row r="12" ht="108" customHeight="1" spans="1:11">
      <c r="A12" s="69">
        <v>6</v>
      </c>
      <c r="B12" s="70" t="s">
        <v>59</v>
      </c>
      <c r="C12" s="70" t="s">
        <v>119</v>
      </c>
      <c r="D12" s="70" t="s">
        <v>61</v>
      </c>
      <c r="E12" s="70"/>
      <c r="F12" s="69" t="s">
        <v>45</v>
      </c>
      <c r="G12" s="71" t="s">
        <v>120</v>
      </c>
      <c r="H12" s="72"/>
      <c r="I12" s="72"/>
      <c r="J12" s="72"/>
      <c r="K12" s="79" t="s">
        <v>121</v>
      </c>
    </row>
    <row r="13" ht="41.25" customHeight="1" spans="1:11">
      <c r="A13" s="69">
        <v>7</v>
      </c>
      <c r="B13" s="70" t="s">
        <v>26</v>
      </c>
      <c r="C13" s="70" t="s">
        <v>74</v>
      </c>
      <c r="D13" s="70" t="s">
        <v>75</v>
      </c>
      <c r="E13" s="70"/>
      <c r="F13" s="69" t="s">
        <v>76</v>
      </c>
      <c r="G13" s="71">
        <v>3000</v>
      </c>
      <c r="H13" s="73"/>
      <c r="I13" s="73"/>
      <c r="J13" s="73"/>
      <c r="K13" s="79" t="s">
        <v>77</v>
      </c>
    </row>
    <row r="14" ht="24" spans="1:11">
      <c r="A14" s="69"/>
      <c r="B14" s="70"/>
      <c r="C14" s="70" t="s">
        <v>122</v>
      </c>
      <c r="D14" s="70"/>
      <c r="E14" s="70"/>
      <c r="F14" s="70"/>
      <c r="G14" s="71">
        <f>+G10+G11+G12</f>
        <v>4875.19</v>
      </c>
      <c r="H14" s="71"/>
      <c r="I14" s="71"/>
      <c r="J14" s="71"/>
      <c r="K14" s="77"/>
    </row>
  </sheetData>
  <mergeCells count="32">
    <mergeCell ref="A1:K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3:A5"/>
    <mergeCell ref="B3:B5"/>
    <mergeCell ref="C3:C5"/>
    <mergeCell ref="F3:F5"/>
    <mergeCell ref="G3:G5"/>
    <mergeCell ref="J4:J5"/>
    <mergeCell ref="K3:K5"/>
    <mergeCell ref="H4:I5"/>
    <mergeCell ref="D3:E5"/>
  </mergeCells>
  <pageMargins left="0.751388888888889" right="0.751388888888889" top="1" bottom="1" header="0.5" footer="0.5"/>
  <pageSetup paperSize="9" scale="83" fitToHeight="0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view="pageBreakPreview" zoomScaleNormal="100" workbookViewId="0">
      <selection activeCell="A1" sqref="A1:J1"/>
    </sheetView>
  </sheetViews>
  <sheetFormatPr defaultColWidth="9" defaultRowHeight="12"/>
  <cols>
    <col min="1" max="1" width="7.5047619047619" style="1" customWidth="1"/>
    <col min="2" max="2" width="17.3333333333333" style="1" customWidth="1"/>
    <col min="3" max="3" width="16" style="1" customWidth="1"/>
    <col min="4" max="4" width="25.8380952380952" style="1" customWidth="1"/>
    <col min="5" max="5" width="3.5047619047619" style="1" customWidth="1"/>
    <col min="6" max="6" width="5.66666666666667" style="1" customWidth="1"/>
    <col min="7" max="7" width="9.82857142857143" style="1" customWidth="1"/>
    <col min="8" max="8" width="1.16190476190476" style="1" customWidth="1"/>
    <col min="9" max="9" width="9.33333333333333" style="1" customWidth="1"/>
    <col min="10" max="10" width="10.5047619047619" style="1" customWidth="1"/>
  </cols>
  <sheetData>
    <row r="1" ht="39.75" customHeight="1" spans="1:10">
      <c r="A1" s="2" t="s">
        <v>123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 spans="1:10">
      <c r="A2" s="4" t="s">
        <v>124</v>
      </c>
      <c r="B2" s="4"/>
      <c r="C2" s="4"/>
      <c r="D2" s="4"/>
      <c r="E2" s="4"/>
      <c r="F2" s="4"/>
      <c r="G2" s="4"/>
      <c r="H2" s="4"/>
      <c r="I2" s="4"/>
      <c r="J2" s="4"/>
    </row>
    <row r="3" ht="17.25" customHeight="1" spans="1:10">
      <c r="A3" s="5" t="s">
        <v>1</v>
      </c>
      <c r="B3" s="6" t="s">
        <v>16</v>
      </c>
      <c r="C3" s="6" t="s">
        <v>17</v>
      </c>
      <c r="D3" s="6" t="s">
        <v>18</v>
      </c>
      <c r="E3" s="6"/>
      <c r="F3" s="6" t="s">
        <v>19</v>
      </c>
      <c r="G3" s="6" t="s">
        <v>20</v>
      </c>
      <c r="H3" s="6" t="s">
        <v>21</v>
      </c>
      <c r="I3" s="6"/>
      <c r="J3" s="6"/>
    </row>
    <row r="4" ht="17.25" customHeight="1" spans="1:10">
      <c r="A4" s="7"/>
      <c r="B4" s="8"/>
      <c r="C4" s="8"/>
      <c r="D4" s="8"/>
      <c r="E4" s="8"/>
      <c r="F4" s="8"/>
      <c r="G4" s="8"/>
      <c r="H4" s="8" t="s">
        <v>23</v>
      </c>
      <c r="I4" s="8"/>
      <c r="J4" s="8" t="s">
        <v>24</v>
      </c>
    </row>
    <row r="5" ht="17.25" customHeight="1" spans="1:10">
      <c r="A5" s="7"/>
      <c r="B5" s="8"/>
      <c r="C5" s="8"/>
      <c r="D5" s="8"/>
      <c r="E5" s="8"/>
      <c r="F5" s="8"/>
      <c r="G5" s="8"/>
      <c r="H5" s="8"/>
      <c r="I5" s="8"/>
      <c r="J5" s="8"/>
    </row>
    <row r="6" ht="18" customHeight="1" spans="1:10">
      <c r="A6" s="7"/>
      <c r="B6" s="8"/>
      <c r="C6" s="8" t="s">
        <v>125</v>
      </c>
      <c r="D6" s="8"/>
      <c r="E6" s="8"/>
      <c r="F6" s="8"/>
      <c r="G6" s="8"/>
      <c r="H6" s="8"/>
      <c r="I6" s="8"/>
      <c r="J6" s="8"/>
    </row>
    <row r="7" ht="28.5" customHeight="1" spans="1:10">
      <c r="A7" s="7">
        <v>1</v>
      </c>
      <c r="B7" s="8" t="s">
        <v>26</v>
      </c>
      <c r="C7" s="8" t="s">
        <v>27</v>
      </c>
      <c r="D7" s="8" t="s">
        <v>28</v>
      </c>
      <c r="E7" s="8"/>
      <c r="F7" s="8" t="s">
        <v>29</v>
      </c>
      <c r="G7" s="8" t="s">
        <v>126</v>
      </c>
      <c r="H7" s="11"/>
      <c r="I7" s="11"/>
      <c r="J7" s="11"/>
    </row>
    <row r="8" ht="79.5" customHeight="1" spans="1:10">
      <c r="A8" s="7">
        <v>2</v>
      </c>
      <c r="B8" s="8" t="s">
        <v>127</v>
      </c>
      <c r="C8" s="8" t="s">
        <v>128</v>
      </c>
      <c r="D8" s="8" t="s">
        <v>129</v>
      </c>
      <c r="E8" s="8"/>
      <c r="F8" s="8" t="s">
        <v>45</v>
      </c>
      <c r="G8" s="8" t="s">
        <v>130</v>
      </c>
      <c r="H8" s="11"/>
      <c r="I8" s="11"/>
      <c r="J8" s="11"/>
    </row>
    <row r="9" ht="54" customHeight="1" spans="1:10">
      <c r="A9" s="7">
        <v>3</v>
      </c>
      <c r="B9" s="8" t="s">
        <v>131</v>
      </c>
      <c r="C9" s="8" t="s">
        <v>132</v>
      </c>
      <c r="D9" s="8" t="s">
        <v>133</v>
      </c>
      <c r="E9" s="8"/>
      <c r="F9" s="8" t="s">
        <v>45</v>
      </c>
      <c r="G9" s="8" t="s">
        <v>134</v>
      </c>
      <c r="H9" s="11"/>
      <c r="I9" s="11"/>
      <c r="J9" s="11"/>
    </row>
    <row r="10" ht="18" customHeight="1" spans="1:10">
      <c r="A10" s="7"/>
      <c r="B10" s="8"/>
      <c r="C10" s="8" t="s">
        <v>135</v>
      </c>
      <c r="D10" s="8"/>
      <c r="E10" s="8"/>
      <c r="F10" s="8"/>
      <c r="G10" s="8">
        <f>+G8+G9</f>
        <v>988.96</v>
      </c>
      <c r="H10" s="8"/>
      <c r="I10" s="8"/>
      <c r="J10" s="8"/>
    </row>
    <row r="11" ht="18" customHeight="1" spans="1:10">
      <c r="A11" s="67"/>
      <c r="B11" s="67"/>
      <c r="C11" s="67"/>
      <c r="D11" s="67"/>
      <c r="E11" s="67"/>
      <c r="F11" s="67"/>
      <c r="G11" s="67"/>
      <c r="H11" s="67"/>
      <c r="I11" s="67"/>
      <c r="J11" s="67"/>
    </row>
  </sheetData>
  <mergeCells count="24">
    <mergeCell ref="A1:J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J11"/>
    <mergeCell ref="A3:A5"/>
    <mergeCell ref="B3:B5"/>
    <mergeCell ref="C3:C5"/>
    <mergeCell ref="F3:F5"/>
    <mergeCell ref="G3:G5"/>
    <mergeCell ref="J4:J5"/>
    <mergeCell ref="H4:I5"/>
    <mergeCell ref="D3:E5"/>
  </mergeCells>
  <pageMargins left="0.751388888888889" right="0.751388888888889" top="1" bottom="1" header="0.5" footer="0.5"/>
  <pageSetup paperSize="9" scale="90" fitToHeight="0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0"/>
  <sheetViews>
    <sheetView view="pageBreakPreview" zoomScaleNormal="100" workbookViewId="0">
      <selection activeCell="A1" sqref="A1:I1"/>
    </sheetView>
  </sheetViews>
  <sheetFormatPr defaultColWidth="9.14285714285714" defaultRowHeight="12"/>
  <cols>
    <col min="1" max="2" width="9.14285714285714" style="25"/>
    <col min="3" max="3" width="31.4285714285714" style="25" customWidth="1"/>
    <col min="4" max="4" width="9.14285714285714" style="25"/>
    <col min="5" max="5" width="9.57142857142857" style="25"/>
    <col min="6" max="7" width="9.14285714285714" style="25"/>
    <col min="8" max="8" width="10.8571428571429" style="25"/>
    <col min="9" max="16384" width="9.14285714285714" style="25"/>
  </cols>
  <sheetData>
    <row r="1" s="24" customFormat="1" ht="18.95" customHeight="1" spans="1:9">
      <c r="A1" s="26" t="s">
        <v>136</v>
      </c>
      <c r="B1" s="26"/>
      <c r="C1" s="26"/>
      <c r="D1" s="26"/>
      <c r="E1" s="27"/>
      <c r="F1" s="27"/>
      <c r="G1" s="26"/>
      <c r="H1" s="26"/>
      <c r="I1" s="26"/>
    </row>
    <row r="2" s="24" customFormat="1" ht="18.95" customHeight="1" spans="1:9">
      <c r="A2" s="28"/>
      <c r="B2" s="28"/>
      <c r="C2" s="28"/>
      <c r="D2" s="28"/>
      <c r="E2" s="29"/>
      <c r="F2" s="29"/>
      <c r="G2" s="30"/>
      <c r="H2" s="30" t="s">
        <v>137</v>
      </c>
      <c r="I2" s="64" t="s">
        <v>45</v>
      </c>
    </row>
    <row r="3" s="24" customFormat="1" ht="15.95" customHeight="1" spans="1:9">
      <c r="A3" s="31" t="s">
        <v>138</v>
      </c>
      <c r="B3" s="32"/>
      <c r="C3" s="33">
        <v>5</v>
      </c>
      <c r="D3" s="31" t="s">
        <v>139</v>
      </c>
      <c r="E3" s="34"/>
      <c r="F3" s="35"/>
      <c r="G3" s="36"/>
      <c r="H3" s="36"/>
      <c r="I3" s="41"/>
    </row>
    <row r="4" s="24" customFormat="1" ht="15.95" customHeight="1" spans="1:9">
      <c r="A4" s="31" t="s">
        <v>17</v>
      </c>
      <c r="B4" s="32"/>
      <c r="C4" s="31" t="s">
        <v>140</v>
      </c>
      <c r="D4" s="37"/>
      <c r="E4" s="38"/>
      <c r="F4" s="38"/>
      <c r="G4" s="37"/>
      <c r="H4" s="37"/>
      <c r="I4" s="32"/>
    </row>
    <row r="5" s="24" customFormat="1" ht="15.95" customHeight="1" spans="1:9">
      <c r="A5" s="39" t="s">
        <v>141</v>
      </c>
      <c r="B5" s="40"/>
      <c r="C5" s="40"/>
      <c r="D5" s="40"/>
      <c r="E5" s="41"/>
      <c r="F5" s="42"/>
      <c r="G5" s="38"/>
      <c r="H5" s="34"/>
      <c r="I5" s="33" t="s">
        <v>22</v>
      </c>
    </row>
    <row r="6" s="24" customFormat="1" ht="15.95" customHeight="1" spans="1:9">
      <c r="A6" s="43" t="s">
        <v>142</v>
      </c>
      <c r="B6" s="44" t="s">
        <v>143</v>
      </c>
      <c r="C6" s="45"/>
      <c r="D6" s="45"/>
      <c r="E6" s="46"/>
      <c r="F6" s="42"/>
      <c r="G6" s="38"/>
      <c r="H6" s="34"/>
      <c r="I6" s="52"/>
    </row>
    <row r="7" s="24" customFormat="1" ht="15.95" customHeight="1" spans="1:9">
      <c r="A7" s="47"/>
      <c r="B7" s="44" t="s">
        <v>144</v>
      </c>
      <c r="C7" s="45"/>
      <c r="D7" s="45"/>
      <c r="E7" s="46"/>
      <c r="F7" s="42"/>
      <c r="G7" s="38"/>
      <c r="H7" s="34"/>
      <c r="I7" s="52"/>
    </row>
    <row r="8" s="24" customFormat="1" ht="15.95" customHeight="1" spans="1:9">
      <c r="A8" s="47"/>
      <c r="B8" s="44" t="s">
        <v>145</v>
      </c>
      <c r="C8" s="45"/>
      <c r="D8" s="45"/>
      <c r="E8" s="46"/>
      <c r="F8" s="42"/>
      <c r="G8" s="38"/>
      <c r="H8" s="34"/>
      <c r="I8" s="52"/>
    </row>
    <row r="9" s="24" customFormat="1" ht="15.95" customHeight="1" spans="1:9">
      <c r="A9" s="47"/>
      <c r="B9" s="44" t="s">
        <v>146</v>
      </c>
      <c r="C9" s="45"/>
      <c r="D9" s="45"/>
      <c r="E9" s="46"/>
      <c r="F9" s="42"/>
      <c r="G9" s="38"/>
      <c r="H9" s="34"/>
      <c r="I9" s="65"/>
    </row>
    <row r="10" s="24" customFormat="1" ht="15.95" customHeight="1" spans="1:9">
      <c r="A10" s="47"/>
      <c r="B10" s="44" t="s">
        <v>147</v>
      </c>
      <c r="C10" s="45"/>
      <c r="D10" s="45"/>
      <c r="E10" s="46"/>
      <c r="F10" s="42"/>
      <c r="G10" s="38"/>
      <c r="H10" s="34"/>
      <c r="I10" s="65"/>
    </row>
    <row r="11" s="24" customFormat="1" ht="15.95" customHeight="1" spans="1:9">
      <c r="A11" s="47"/>
      <c r="B11" s="44" t="s">
        <v>148</v>
      </c>
      <c r="C11" s="45"/>
      <c r="D11" s="45"/>
      <c r="E11" s="46"/>
      <c r="F11" s="42"/>
      <c r="G11" s="38"/>
      <c r="H11" s="34"/>
      <c r="I11" s="65"/>
    </row>
    <row r="12" s="24" customFormat="1" ht="15.95" customHeight="1" spans="1:9">
      <c r="A12" s="47"/>
      <c r="B12" s="44" t="s">
        <v>149</v>
      </c>
      <c r="C12" s="45"/>
      <c r="D12" s="45"/>
      <c r="E12" s="46"/>
      <c r="F12" s="42"/>
      <c r="G12" s="38"/>
      <c r="H12" s="34"/>
      <c r="I12" s="65"/>
    </row>
    <row r="13" s="24" customFormat="1" ht="15.95" customHeight="1" spans="1:9">
      <c r="A13" s="39" t="s">
        <v>150</v>
      </c>
      <c r="B13" s="40"/>
      <c r="C13" s="40"/>
      <c r="D13" s="40"/>
      <c r="E13" s="41"/>
      <c r="F13" s="42"/>
      <c r="G13" s="37"/>
      <c r="H13" s="37"/>
      <c r="I13" s="32"/>
    </row>
    <row r="14" s="24" customFormat="1" ht="15.95" customHeight="1" spans="1:9">
      <c r="A14" s="43" t="s">
        <v>142</v>
      </c>
      <c r="B14" s="33"/>
      <c r="C14" s="33" t="s">
        <v>151</v>
      </c>
      <c r="D14" s="33" t="s">
        <v>152</v>
      </c>
      <c r="E14" s="48" t="s">
        <v>153</v>
      </c>
      <c r="F14" s="48" t="s">
        <v>20</v>
      </c>
      <c r="G14" s="33" t="s">
        <v>154</v>
      </c>
      <c r="H14" s="49" t="s">
        <v>155</v>
      </c>
      <c r="I14" s="33" t="s">
        <v>22</v>
      </c>
    </row>
    <row r="15" s="24" customFormat="1" spans="1:9">
      <c r="A15" s="47"/>
      <c r="B15" s="50" t="s">
        <v>156</v>
      </c>
      <c r="C15" s="51" t="s">
        <v>157</v>
      </c>
      <c r="D15" s="33" t="s">
        <v>45</v>
      </c>
      <c r="E15" s="48"/>
      <c r="F15" s="48"/>
      <c r="G15" s="52"/>
      <c r="H15" s="49"/>
      <c r="I15" s="66"/>
    </row>
    <row r="16" s="24" customFormat="1" ht="15.95" customHeight="1" spans="1:9">
      <c r="A16" s="47"/>
      <c r="B16" s="53"/>
      <c r="C16" s="51"/>
      <c r="D16" s="33"/>
      <c r="E16" s="48"/>
      <c r="F16" s="48"/>
      <c r="G16" s="52"/>
      <c r="H16" s="49"/>
      <c r="I16" s="66"/>
    </row>
    <row r="17" s="24" customFormat="1" spans="1:9">
      <c r="A17" s="47"/>
      <c r="B17" s="54" t="s">
        <v>158</v>
      </c>
      <c r="C17" s="55" t="s">
        <v>159</v>
      </c>
      <c r="D17" s="33" t="s">
        <v>45</v>
      </c>
      <c r="E17" s="48"/>
      <c r="F17" s="48"/>
      <c r="G17" s="52"/>
      <c r="H17" s="49"/>
      <c r="I17" s="66"/>
    </row>
    <row r="18" s="24" customFormat="1" ht="15.95" customHeight="1" spans="1:9">
      <c r="A18" s="47"/>
      <c r="B18" s="56"/>
      <c r="C18" s="57" t="s">
        <v>160</v>
      </c>
      <c r="D18" s="33" t="s">
        <v>76</v>
      </c>
      <c r="E18" s="48"/>
      <c r="F18" s="48">
        <v>23.8</v>
      </c>
      <c r="G18" s="52">
        <v>0</v>
      </c>
      <c r="H18" s="49"/>
      <c r="I18" s="33" t="s">
        <v>161</v>
      </c>
    </row>
    <row r="19" s="24" customFormat="1" ht="15.95" customHeight="1" spans="1:9">
      <c r="A19" s="47"/>
      <c r="B19" s="56"/>
      <c r="C19" s="57" t="s">
        <v>162</v>
      </c>
      <c r="D19" s="33" t="s">
        <v>163</v>
      </c>
      <c r="E19" s="48"/>
      <c r="F19" s="48"/>
      <c r="G19" s="52"/>
      <c r="H19" s="49"/>
      <c r="I19" s="33"/>
    </row>
    <row r="20" s="24" customFormat="1" ht="15.95" customHeight="1" spans="1:9">
      <c r="A20" s="47"/>
      <c r="B20" s="56"/>
      <c r="C20" s="57"/>
      <c r="D20" s="33"/>
      <c r="E20" s="48"/>
      <c r="F20" s="48"/>
      <c r="G20" s="52"/>
      <c r="H20" s="49"/>
      <c r="I20" s="33"/>
    </row>
    <row r="21" s="24" customFormat="1" ht="15.95" customHeight="1" spans="1:9">
      <c r="A21" s="47"/>
      <c r="B21" s="56"/>
      <c r="C21" s="57"/>
      <c r="D21" s="33"/>
      <c r="E21" s="48"/>
      <c r="F21" s="48"/>
      <c r="G21" s="52"/>
      <c r="H21" s="49"/>
      <c r="I21" s="33"/>
    </row>
    <row r="22" s="24" customFormat="1" ht="15.95" customHeight="1" spans="1:9">
      <c r="A22" s="47"/>
      <c r="B22" s="56"/>
      <c r="C22" s="57"/>
      <c r="D22" s="33"/>
      <c r="E22" s="48"/>
      <c r="F22" s="48"/>
      <c r="G22" s="52"/>
      <c r="H22" s="49"/>
      <c r="I22" s="33"/>
    </row>
    <row r="23" s="24" customFormat="1" ht="15.95" customHeight="1" spans="1:9">
      <c r="A23" s="47"/>
      <c r="B23" s="56"/>
      <c r="C23" s="55"/>
      <c r="D23" s="33"/>
      <c r="E23" s="48"/>
      <c r="F23" s="48"/>
      <c r="G23" s="52"/>
      <c r="H23" s="49"/>
      <c r="I23" s="33"/>
    </row>
    <row r="24" s="24" customFormat="1" ht="15.95" customHeight="1" spans="1:9">
      <c r="A24" s="47"/>
      <c r="B24" s="56"/>
      <c r="C24" s="55" t="s">
        <v>164</v>
      </c>
      <c r="D24" s="33" t="s">
        <v>165</v>
      </c>
      <c r="E24" s="48"/>
      <c r="F24" s="48"/>
      <c r="G24" s="52"/>
      <c r="H24" s="49"/>
      <c r="I24" s="33"/>
    </row>
    <row r="25" s="24" customFormat="1" ht="15.95" customHeight="1" spans="1:9">
      <c r="A25" s="47"/>
      <c r="B25" s="58"/>
      <c r="C25" s="33" t="s">
        <v>166</v>
      </c>
      <c r="D25" s="33"/>
      <c r="E25" s="48"/>
      <c r="F25" s="48"/>
      <c r="G25" s="52"/>
      <c r="H25" s="59"/>
      <c r="I25" s="33"/>
    </row>
    <row r="26" s="24" customFormat="1" spans="1:9">
      <c r="A26" s="47"/>
      <c r="B26" s="43" t="s">
        <v>167</v>
      </c>
      <c r="C26" s="57" t="s">
        <v>145</v>
      </c>
      <c r="D26" s="33" t="s">
        <v>165</v>
      </c>
      <c r="E26" s="48"/>
      <c r="F26" s="48"/>
      <c r="G26" s="52"/>
      <c r="H26" s="49"/>
      <c r="I26" s="33"/>
    </row>
    <row r="27" s="24" customFormat="1" ht="15.95" customHeight="1" spans="1:9">
      <c r="A27" s="60"/>
      <c r="B27" s="60"/>
      <c r="C27" s="57" t="s">
        <v>168</v>
      </c>
      <c r="D27" s="33" t="s">
        <v>165</v>
      </c>
      <c r="E27" s="48"/>
      <c r="F27" s="48"/>
      <c r="G27" s="52"/>
      <c r="H27" s="49"/>
      <c r="I27" s="33"/>
    </row>
    <row r="28" s="24" customFormat="1" ht="15.95" customHeight="1" spans="1:9">
      <c r="A28" s="61" t="s">
        <v>169</v>
      </c>
      <c r="B28" s="61"/>
      <c r="C28" s="61"/>
      <c r="D28" s="61"/>
      <c r="E28" s="62"/>
      <c r="F28" s="62"/>
      <c r="G28" s="63"/>
      <c r="H28" s="63"/>
      <c r="I28" s="63"/>
    </row>
    <row r="29" s="24" customFormat="1" ht="18.95" customHeight="1" spans="1:9">
      <c r="A29" s="26" t="s">
        <v>170</v>
      </c>
      <c r="B29" s="26"/>
      <c r="C29" s="26"/>
      <c r="D29" s="26"/>
      <c r="E29" s="27"/>
      <c r="F29" s="27"/>
      <c r="G29" s="26"/>
      <c r="H29" s="26"/>
      <c r="I29" s="26"/>
    </row>
    <row r="30" s="24" customFormat="1" ht="18.95" customHeight="1" spans="1:9">
      <c r="A30" s="28"/>
      <c r="B30" s="28"/>
      <c r="C30" s="28"/>
      <c r="D30" s="28"/>
      <c r="E30" s="29"/>
      <c r="F30" s="29"/>
      <c r="G30" s="30"/>
      <c r="H30" s="30" t="s">
        <v>137</v>
      </c>
      <c r="I30" s="64" t="s">
        <v>45</v>
      </c>
    </row>
    <row r="31" s="24" customFormat="1" ht="15.95" customHeight="1" spans="1:9">
      <c r="A31" s="31" t="s">
        <v>138</v>
      </c>
      <c r="B31" s="32"/>
      <c r="C31" s="33">
        <v>6</v>
      </c>
      <c r="D31" s="31" t="s">
        <v>139</v>
      </c>
      <c r="E31" s="34"/>
      <c r="F31" s="35"/>
      <c r="G31" s="36"/>
      <c r="H31" s="36"/>
      <c r="I31" s="41"/>
    </row>
    <row r="32" s="24" customFormat="1" ht="15.95" customHeight="1" spans="1:9">
      <c r="A32" s="31" t="s">
        <v>17</v>
      </c>
      <c r="B32" s="32"/>
      <c r="C32" s="31" t="s">
        <v>171</v>
      </c>
      <c r="D32" s="37"/>
      <c r="E32" s="38"/>
      <c r="F32" s="38"/>
      <c r="G32" s="37"/>
      <c r="H32" s="37"/>
      <c r="I32" s="32"/>
    </row>
    <row r="33" s="24" customFormat="1" ht="15.95" customHeight="1" spans="1:9">
      <c r="A33" s="39" t="s">
        <v>141</v>
      </c>
      <c r="B33" s="40"/>
      <c r="C33" s="40"/>
      <c r="D33" s="40"/>
      <c r="E33" s="41"/>
      <c r="F33" s="42"/>
      <c r="G33" s="38"/>
      <c r="H33" s="34"/>
      <c r="I33" s="33" t="s">
        <v>22</v>
      </c>
    </row>
    <row r="34" s="24" customFormat="1" ht="15.95" customHeight="1" spans="1:9">
      <c r="A34" s="43" t="s">
        <v>142</v>
      </c>
      <c r="B34" s="44" t="s">
        <v>143</v>
      </c>
      <c r="C34" s="45"/>
      <c r="D34" s="45"/>
      <c r="E34" s="46"/>
      <c r="F34" s="42"/>
      <c r="G34" s="38"/>
      <c r="H34" s="34"/>
      <c r="I34" s="52"/>
    </row>
    <row r="35" s="24" customFormat="1" ht="15.95" customHeight="1" spans="1:9">
      <c r="A35" s="47"/>
      <c r="B35" s="44" t="s">
        <v>144</v>
      </c>
      <c r="C35" s="45"/>
      <c r="D35" s="45"/>
      <c r="E35" s="46"/>
      <c r="F35" s="42"/>
      <c r="G35" s="38"/>
      <c r="H35" s="34"/>
      <c r="I35" s="52"/>
    </row>
    <row r="36" s="24" customFormat="1" ht="15.95" customHeight="1" spans="1:9">
      <c r="A36" s="47"/>
      <c r="B36" s="44" t="s">
        <v>145</v>
      </c>
      <c r="C36" s="45"/>
      <c r="D36" s="45"/>
      <c r="E36" s="46"/>
      <c r="F36" s="42"/>
      <c r="G36" s="38"/>
      <c r="H36" s="34"/>
      <c r="I36" s="52"/>
    </row>
    <row r="37" s="24" customFormat="1" ht="15.95" customHeight="1" spans="1:9">
      <c r="A37" s="47"/>
      <c r="B37" s="44" t="s">
        <v>146</v>
      </c>
      <c r="C37" s="45"/>
      <c r="D37" s="45"/>
      <c r="E37" s="46"/>
      <c r="F37" s="42"/>
      <c r="G37" s="38"/>
      <c r="H37" s="34"/>
      <c r="I37" s="65"/>
    </row>
    <row r="38" s="24" customFormat="1" ht="15.95" customHeight="1" spans="1:9">
      <c r="A38" s="47"/>
      <c r="B38" s="44" t="s">
        <v>147</v>
      </c>
      <c r="C38" s="45"/>
      <c r="D38" s="45"/>
      <c r="E38" s="46"/>
      <c r="F38" s="42"/>
      <c r="G38" s="38"/>
      <c r="H38" s="34"/>
      <c r="I38" s="65"/>
    </row>
    <row r="39" s="24" customFormat="1" ht="15.95" customHeight="1" spans="1:9">
      <c r="A39" s="47"/>
      <c r="B39" s="44" t="s">
        <v>148</v>
      </c>
      <c r="C39" s="45"/>
      <c r="D39" s="45"/>
      <c r="E39" s="46"/>
      <c r="F39" s="42"/>
      <c r="G39" s="38"/>
      <c r="H39" s="34"/>
      <c r="I39" s="65"/>
    </row>
    <row r="40" s="24" customFormat="1" ht="15.95" customHeight="1" spans="1:9">
      <c r="A40" s="47"/>
      <c r="B40" s="44" t="s">
        <v>149</v>
      </c>
      <c r="C40" s="45"/>
      <c r="D40" s="45"/>
      <c r="E40" s="46"/>
      <c r="F40" s="42"/>
      <c r="G40" s="38"/>
      <c r="H40" s="34"/>
      <c r="I40" s="65"/>
    </row>
    <row r="41" s="24" customFormat="1" ht="15.95" customHeight="1" spans="1:9">
      <c r="A41" s="39" t="s">
        <v>150</v>
      </c>
      <c r="B41" s="40"/>
      <c r="C41" s="40"/>
      <c r="D41" s="40"/>
      <c r="E41" s="41"/>
      <c r="F41" s="42"/>
      <c r="G41" s="37"/>
      <c r="H41" s="37"/>
      <c r="I41" s="32"/>
    </row>
    <row r="42" s="24" customFormat="1" ht="15.95" customHeight="1" spans="1:9">
      <c r="A42" s="43" t="s">
        <v>142</v>
      </c>
      <c r="B42" s="33"/>
      <c r="C42" s="33" t="s">
        <v>151</v>
      </c>
      <c r="D42" s="33" t="s">
        <v>152</v>
      </c>
      <c r="E42" s="48" t="s">
        <v>153</v>
      </c>
      <c r="F42" s="48" t="s">
        <v>20</v>
      </c>
      <c r="G42" s="33" t="s">
        <v>154</v>
      </c>
      <c r="H42" s="49" t="s">
        <v>155</v>
      </c>
      <c r="I42" s="33" t="s">
        <v>22</v>
      </c>
    </row>
    <row r="43" s="24" customFormat="1" spans="1:9">
      <c r="A43" s="47"/>
      <c r="B43" s="50" t="s">
        <v>156</v>
      </c>
      <c r="C43" s="51" t="s">
        <v>157</v>
      </c>
      <c r="D43" s="33" t="s">
        <v>45</v>
      </c>
      <c r="E43" s="48"/>
      <c r="F43" s="48"/>
      <c r="G43" s="52"/>
      <c r="H43" s="49"/>
      <c r="I43" s="66"/>
    </row>
    <row r="44" s="24" customFormat="1" ht="15.95" customHeight="1" spans="1:9">
      <c r="A44" s="47"/>
      <c r="B44" s="53"/>
      <c r="C44" s="51"/>
      <c r="D44" s="33"/>
      <c r="E44" s="48"/>
      <c r="F44" s="48"/>
      <c r="G44" s="52"/>
      <c r="H44" s="49"/>
      <c r="I44" s="66"/>
    </row>
    <row r="45" s="24" customFormat="1" spans="1:9">
      <c r="A45" s="47"/>
      <c r="B45" s="54" t="s">
        <v>158</v>
      </c>
      <c r="C45" s="55" t="s">
        <v>159</v>
      </c>
      <c r="D45" s="33" t="s">
        <v>45</v>
      </c>
      <c r="E45" s="48"/>
      <c r="F45" s="48"/>
      <c r="G45" s="52"/>
      <c r="H45" s="49"/>
      <c r="I45" s="66"/>
    </row>
    <row r="46" s="24" customFormat="1" ht="15.95" customHeight="1" spans="1:9">
      <c r="A46" s="47"/>
      <c r="B46" s="56"/>
      <c r="C46" s="57" t="s">
        <v>160</v>
      </c>
      <c r="D46" s="33" t="s">
        <v>76</v>
      </c>
      <c r="E46" s="48"/>
      <c r="F46" s="48">
        <v>14</v>
      </c>
      <c r="G46" s="52">
        <v>0</v>
      </c>
      <c r="H46" s="49"/>
      <c r="I46" s="33" t="s">
        <v>161</v>
      </c>
    </row>
    <row r="47" s="24" customFormat="1" ht="15.95" customHeight="1" spans="1:9">
      <c r="A47" s="47"/>
      <c r="B47" s="56"/>
      <c r="C47" s="57" t="s">
        <v>162</v>
      </c>
      <c r="D47" s="33" t="s">
        <v>163</v>
      </c>
      <c r="E47" s="48"/>
      <c r="F47" s="48"/>
      <c r="G47" s="52"/>
      <c r="H47" s="49"/>
      <c r="I47" s="33"/>
    </row>
    <row r="48" s="24" customFormat="1" ht="15.95" customHeight="1" spans="1:9">
      <c r="A48" s="47"/>
      <c r="B48" s="56"/>
      <c r="C48" s="57"/>
      <c r="D48" s="33"/>
      <c r="E48" s="48"/>
      <c r="F48" s="48"/>
      <c r="G48" s="52"/>
      <c r="H48" s="49"/>
      <c r="I48" s="33"/>
    </row>
    <row r="49" s="24" customFormat="1" ht="15.95" customHeight="1" spans="1:9">
      <c r="A49" s="47"/>
      <c r="B49" s="56"/>
      <c r="C49" s="57"/>
      <c r="D49" s="33"/>
      <c r="E49" s="48"/>
      <c r="F49" s="48"/>
      <c r="G49" s="52"/>
      <c r="H49" s="49"/>
      <c r="I49" s="33"/>
    </row>
    <row r="50" s="24" customFormat="1" ht="15.95" customHeight="1" spans="1:9">
      <c r="A50" s="47"/>
      <c r="B50" s="56"/>
      <c r="C50" s="57"/>
      <c r="D50" s="33"/>
      <c r="E50" s="48"/>
      <c r="F50" s="48"/>
      <c r="G50" s="52"/>
      <c r="H50" s="49"/>
      <c r="I50" s="33"/>
    </row>
    <row r="51" s="24" customFormat="1" ht="15.95" customHeight="1" spans="1:9">
      <c r="A51" s="47"/>
      <c r="B51" s="56"/>
      <c r="C51" s="55"/>
      <c r="D51" s="33"/>
      <c r="E51" s="48"/>
      <c r="F51" s="48"/>
      <c r="G51" s="52"/>
      <c r="H51" s="49"/>
      <c r="I51" s="33"/>
    </row>
    <row r="52" s="24" customFormat="1" ht="15.95" customHeight="1" spans="1:9">
      <c r="A52" s="47"/>
      <c r="B52" s="56"/>
      <c r="C52" s="55" t="s">
        <v>164</v>
      </c>
      <c r="D52" s="33" t="s">
        <v>165</v>
      </c>
      <c r="E52" s="48"/>
      <c r="F52" s="48"/>
      <c r="G52" s="52"/>
      <c r="H52" s="49"/>
      <c r="I52" s="33"/>
    </row>
    <row r="53" s="24" customFormat="1" ht="15.95" customHeight="1" spans="1:9">
      <c r="A53" s="47"/>
      <c r="B53" s="58"/>
      <c r="C53" s="33" t="s">
        <v>166</v>
      </c>
      <c r="D53" s="33"/>
      <c r="E53" s="48"/>
      <c r="F53" s="48"/>
      <c r="G53" s="52"/>
      <c r="H53" s="59"/>
      <c r="I53" s="33"/>
    </row>
    <row r="54" s="24" customFormat="1" spans="1:9">
      <c r="A54" s="47"/>
      <c r="B54" s="43" t="s">
        <v>167</v>
      </c>
      <c r="C54" s="57" t="s">
        <v>145</v>
      </c>
      <c r="D54" s="33" t="s">
        <v>165</v>
      </c>
      <c r="E54" s="48"/>
      <c r="F54" s="48"/>
      <c r="G54" s="52"/>
      <c r="H54" s="49"/>
      <c r="I54" s="33"/>
    </row>
    <row r="55" s="24" customFormat="1" ht="15.95" customHeight="1" spans="1:9">
      <c r="A55" s="60"/>
      <c r="B55" s="60"/>
      <c r="C55" s="57" t="s">
        <v>168</v>
      </c>
      <c r="D55" s="33" t="s">
        <v>165</v>
      </c>
      <c r="E55" s="48"/>
      <c r="F55" s="48"/>
      <c r="G55" s="52"/>
      <c r="H55" s="49"/>
      <c r="I55" s="33"/>
    </row>
    <row r="56" s="24" customFormat="1" ht="15.95" customHeight="1" spans="1:9">
      <c r="A56" s="61" t="s">
        <v>169</v>
      </c>
      <c r="B56" s="61"/>
      <c r="C56" s="61"/>
      <c r="D56" s="61"/>
      <c r="E56" s="62"/>
      <c r="F56" s="62"/>
      <c r="G56" s="63"/>
      <c r="H56" s="63"/>
      <c r="I56" s="63"/>
    </row>
    <row r="57" s="24" customFormat="1" ht="18.95" customHeight="1" spans="1:9">
      <c r="A57" s="26" t="s">
        <v>172</v>
      </c>
      <c r="B57" s="26"/>
      <c r="C57" s="26"/>
      <c r="D57" s="26"/>
      <c r="E57" s="27"/>
      <c r="F57" s="27"/>
      <c r="G57" s="26"/>
      <c r="H57" s="26"/>
      <c r="I57" s="26"/>
    </row>
    <row r="58" s="24" customFormat="1" ht="18.95" customHeight="1" spans="1:9">
      <c r="A58" s="28"/>
      <c r="B58" s="28"/>
      <c r="C58" s="28"/>
      <c r="D58" s="28"/>
      <c r="E58" s="29"/>
      <c r="F58" s="29"/>
      <c r="G58" s="30"/>
      <c r="H58" s="30" t="s">
        <v>137</v>
      </c>
      <c r="I58" s="64" t="s">
        <v>45</v>
      </c>
    </row>
    <row r="59" s="24" customFormat="1" ht="15.95" customHeight="1" spans="1:9">
      <c r="A59" s="31" t="s">
        <v>138</v>
      </c>
      <c r="B59" s="32"/>
      <c r="C59" s="33">
        <v>7</v>
      </c>
      <c r="D59" s="31" t="s">
        <v>139</v>
      </c>
      <c r="E59" s="34"/>
      <c r="F59" s="35"/>
      <c r="G59" s="36"/>
      <c r="H59" s="36"/>
      <c r="I59" s="41"/>
    </row>
    <row r="60" s="24" customFormat="1" ht="15.95" customHeight="1" spans="1:9">
      <c r="A60" s="31" t="s">
        <v>17</v>
      </c>
      <c r="B60" s="32"/>
      <c r="C60" s="31" t="s">
        <v>173</v>
      </c>
      <c r="D60" s="37"/>
      <c r="E60" s="38"/>
      <c r="F60" s="38"/>
      <c r="G60" s="37"/>
      <c r="H60" s="37"/>
      <c r="I60" s="32"/>
    </row>
    <row r="61" s="24" customFormat="1" ht="15.95" customHeight="1" spans="1:9">
      <c r="A61" s="39" t="s">
        <v>141</v>
      </c>
      <c r="B61" s="40"/>
      <c r="C61" s="40"/>
      <c r="D61" s="40"/>
      <c r="E61" s="41"/>
      <c r="F61" s="42"/>
      <c r="G61" s="38"/>
      <c r="H61" s="34"/>
      <c r="I61" s="33" t="s">
        <v>22</v>
      </c>
    </row>
    <row r="62" s="24" customFormat="1" ht="15.95" customHeight="1" spans="1:9">
      <c r="A62" s="43" t="s">
        <v>142</v>
      </c>
      <c r="B62" s="44" t="s">
        <v>143</v>
      </c>
      <c r="C62" s="45"/>
      <c r="D62" s="45"/>
      <c r="E62" s="46"/>
      <c r="F62" s="42"/>
      <c r="G62" s="38"/>
      <c r="H62" s="34"/>
      <c r="I62" s="52"/>
    </row>
    <row r="63" s="24" customFormat="1" ht="15.95" customHeight="1" spans="1:9">
      <c r="A63" s="47"/>
      <c r="B63" s="44" t="s">
        <v>144</v>
      </c>
      <c r="C63" s="45"/>
      <c r="D63" s="45"/>
      <c r="E63" s="46"/>
      <c r="F63" s="42"/>
      <c r="G63" s="38"/>
      <c r="H63" s="34"/>
      <c r="I63" s="52"/>
    </row>
    <row r="64" s="24" customFormat="1" ht="15.95" customHeight="1" spans="1:9">
      <c r="A64" s="47"/>
      <c r="B64" s="44" t="s">
        <v>145</v>
      </c>
      <c r="C64" s="45"/>
      <c r="D64" s="45"/>
      <c r="E64" s="46"/>
      <c r="F64" s="42"/>
      <c r="G64" s="38"/>
      <c r="H64" s="34"/>
      <c r="I64" s="52"/>
    </row>
    <row r="65" s="24" customFormat="1" ht="15.95" customHeight="1" spans="1:9">
      <c r="A65" s="47"/>
      <c r="B65" s="44" t="s">
        <v>146</v>
      </c>
      <c r="C65" s="45"/>
      <c r="D65" s="45"/>
      <c r="E65" s="46"/>
      <c r="F65" s="42"/>
      <c r="G65" s="38"/>
      <c r="H65" s="34"/>
      <c r="I65" s="65"/>
    </row>
    <row r="66" s="24" customFormat="1" ht="15.95" customHeight="1" spans="1:9">
      <c r="A66" s="47"/>
      <c r="B66" s="44" t="s">
        <v>147</v>
      </c>
      <c r="C66" s="45"/>
      <c r="D66" s="45"/>
      <c r="E66" s="46"/>
      <c r="F66" s="42"/>
      <c r="G66" s="38"/>
      <c r="H66" s="34"/>
      <c r="I66" s="65"/>
    </row>
    <row r="67" s="24" customFormat="1" ht="15.95" customHeight="1" spans="1:9">
      <c r="A67" s="47"/>
      <c r="B67" s="44" t="s">
        <v>148</v>
      </c>
      <c r="C67" s="45"/>
      <c r="D67" s="45"/>
      <c r="E67" s="46"/>
      <c r="F67" s="42"/>
      <c r="G67" s="38"/>
      <c r="H67" s="34"/>
      <c r="I67" s="65"/>
    </row>
    <row r="68" s="24" customFormat="1" ht="15.95" customHeight="1" spans="1:9">
      <c r="A68" s="47"/>
      <c r="B68" s="44" t="s">
        <v>149</v>
      </c>
      <c r="C68" s="45"/>
      <c r="D68" s="45"/>
      <c r="E68" s="46"/>
      <c r="F68" s="42"/>
      <c r="G68" s="38"/>
      <c r="H68" s="34"/>
      <c r="I68" s="65"/>
    </row>
    <row r="69" s="24" customFormat="1" ht="15.95" customHeight="1" spans="1:9">
      <c r="A69" s="39" t="s">
        <v>150</v>
      </c>
      <c r="B69" s="40"/>
      <c r="C69" s="40"/>
      <c r="D69" s="40"/>
      <c r="E69" s="41"/>
      <c r="F69" s="42"/>
      <c r="G69" s="37"/>
      <c r="H69" s="37"/>
      <c r="I69" s="32"/>
    </row>
    <row r="70" s="24" customFormat="1" ht="15.95" customHeight="1" spans="1:9">
      <c r="A70" s="43" t="s">
        <v>142</v>
      </c>
      <c r="B70" s="33"/>
      <c r="C70" s="33" t="s">
        <v>151</v>
      </c>
      <c r="D70" s="33" t="s">
        <v>152</v>
      </c>
      <c r="E70" s="48" t="s">
        <v>153</v>
      </c>
      <c r="F70" s="48" t="s">
        <v>20</v>
      </c>
      <c r="G70" s="33" t="s">
        <v>154</v>
      </c>
      <c r="H70" s="49" t="s">
        <v>155</v>
      </c>
      <c r="I70" s="33" t="s">
        <v>22</v>
      </c>
    </row>
    <row r="71" s="24" customFormat="1" spans="1:9">
      <c r="A71" s="47"/>
      <c r="B71" s="50" t="s">
        <v>156</v>
      </c>
      <c r="C71" s="51" t="s">
        <v>157</v>
      </c>
      <c r="D71" s="33" t="s">
        <v>45</v>
      </c>
      <c r="E71" s="48"/>
      <c r="F71" s="48"/>
      <c r="G71" s="52"/>
      <c r="H71" s="49"/>
      <c r="I71" s="66"/>
    </row>
    <row r="72" s="24" customFormat="1" ht="15.95" customHeight="1" spans="1:9">
      <c r="A72" s="47"/>
      <c r="B72" s="53"/>
      <c r="C72" s="51"/>
      <c r="D72" s="33"/>
      <c r="E72" s="48"/>
      <c r="F72" s="48"/>
      <c r="G72" s="52"/>
      <c r="H72" s="49"/>
      <c r="I72" s="66"/>
    </row>
    <row r="73" s="24" customFormat="1" spans="1:9">
      <c r="A73" s="47"/>
      <c r="B73" s="54" t="s">
        <v>158</v>
      </c>
      <c r="C73" s="55" t="s">
        <v>174</v>
      </c>
      <c r="D73" s="33" t="s">
        <v>45</v>
      </c>
      <c r="E73" s="48"/>
      <c r="F73" s="48"/>
      <c r="G73" s="52"/>
      <c r="H73" s="49"/>
      <c r="I73" s="66"/>
    </row>
    <row r="74" s="24" customFormat="1" ht="15.95" customHeight="1" spans="1:9">
      <c r="A74" s="47"/>
      <c r="B74" s="56"/>
      <c r="C74" s="57" t="s">
        <v>160</v>
      </c>
      <c r="D74" s="33" t="s">
        <v>76</v>
      </c>
      <c r="E74" s="48"/>
      <c r="F74" s="48">
        <v>25.4</v>
      </c>
      <c r="G74" s="52">
        <v>0</v>
      </c>
      <c r="H74" s="49"/>
      <c r="I74" s="33" t="s">
        <v>161</v>
      </c>
    </row>
    <row r="75" s="24" customFormat="1" ht="15.95" customHeight="1" spans="1:9">
      <c r="A75" s="47"/>
      <c r="B75" s="56"/>
      <c r="C75" s="57" t="s">
        <v>162</v>
      </c>
      <c r="D75" s="33" t="s">
        <v>163</v>
      </c>
      <c r="E75" s="48"/>
      <c r="F75" s="48"/>
      <c r="G75" s="52"/>
      <c r="H75" s="49"/>
      <c r="I75" s="33"/>
    </row>
    <row r="76" s="24" customFormat="1" ht="15.95" customHeight="1" spans="1:9">
      <c r="A76" s="47"/>
      <c r="B76" s="56"/>
      <c r="C76" s="57"/>
      <c r="D76" s="33"/>
      <c r="E76" s="48"/>
      <c r="F76" s="48"/>
      <c r="G76" s="52"/>
      <c r="H76" s="49"/>
      <c r="I76" s="33"/>
    </row>
    <row r="77" s="24" customFormat="1" ht="15.95" customHeight="1" spans="1:9">
      <c r="A77" s="47"/>
      <c r="B77" s="56"/>
      <c r="C77" s="57"/>
      <c r="D77" s="33"/>
      <c r="E77" s="48"/>
      <c r="F77" s="48"/>
      <c r="G77" s="52"/>
      <c r="H77" s="49"/>
      <c r="I77" s="33"/>
    </row>
    <row r="78" s="24" customFormat="1" ht="15.95" customHeight="1" spans="1:9">
      <c r="A78" s="47"/>
      <c r="B78" s="56"/>
      <c r="C78" s="57"/>
      <c r="D78" s="33"/>
      <c r="E78" s="48"/>
      <c r="F78" s="48"/>
      <c r="G78" s="52"/>
      <c r="H78" s="49"/>
      <c r="I78" s="33"/>
    </row>
    <row r="79" s="24" customFormat="1" ht="15.95" customHeight="1" spans="1:9">
      <c r="A79" s="47"/>
      <c r="B79" s="56"/>
      <c r="C79" s="55"/>
      <c r="D79" s="33"/>
      <c r="E79" s="48"/>
      <c r="F79" s="48"/>
      <c r="G79" s="52"/>
      <c r="H79" s="49"/>
      <c r="I79" s="33"/>
    </row>
    <row r="80" s="24" customFormat="1" ht="15.95" customHeight="1" spans="1:9">
      <c r="A80" s="47"/>
      <c r="B80" s="56"/>
      <c r="C80" s="55" t="s">
        <v>164</v>
      </c>
      <c r="D80" s="33" t="s">
        <v>165</v>
      </c>
      <c r="E80" s="48"/>
      <c r="F80" s="48"/>
      <c r="G80" s="52"/>
      <c r="H80" s="49"/>
      <c r="I80" s="33"/>
    </row>
    <row r="81" s="24" customFormat="1" ht="15.95" customHeight="1" spans="1:9">
      <c r="A81" s="47"/>
      <c r="B81" s="58"/>
      <c r="C81" s="33" t="s">
        <v>166</v>
      </c>
      <c r="D81" s="33"/>
      <c r="E81" s="48"/>
      <c r="F81" s="48"/>
      <c r="G81" s="52"/>
      <c r="H81" s="59"/>
      <c r="I81" s="33"/>
    </row>
    <row r="82" s="24" customFormat="1" spans="1:9">
      <c r="A82" s="47"/>
      <c r="B82" s="43" t="s">
        <v>167</v>
      </c>
      <c r="C82" s="57" t="s">
        <v>145</v>
      </c>
      <c r="D82" s="33" t="s">
        <v>165</v>
      </c>
      <c r="E82" s="48"/>
      <c r="F82" s="48"/>
      <c r="G82" s="52"/>
      <c r="H82" s="49"/>
      <c r="I82" s="33"/>
    </row>
    <row r="83" s="24" customFormat="1" ht="15.95" customHeight="1" spans="1:9">
      <c r="A83" s="60"/>
      <c r="B83" s="60"/>
      <c r="C83" s="57" t="s">
        <v>168</v>
      </c>
      <c r="D83" s="33" t="s">
        <v>165</v>
      </c>
      <c r="E83" s="48"/>
      <c r="F83" s="48"/>
      <c r="G83" s="52"/>
      <c r="H83" s="49"/>
      <c r="I83" s="33"/>
    </row>
    <row r="84" s="24" customFormat="1" ht="15.95" customHeight="1" spans="1:9">
      <c r="A84" s="61" t="s">
        <v>169</v>
      </c>
      <c r="B84" s="61"/>
      <c r="C84" s="61"/>
      <c r="D84" s="61"/>
      <c r="E84" s="62"/>
      <c r="F84" s="62"/>
      <c r="G84" s="63"/>
      <c r="H84" s="63"/>
      <c r="I84" s="63"/>
    </row>
    <row r="85" s="24" customFormat="1" ht="18.95" customHeight="1" spans="1:9">
      <c r="A85" s="26" t="s">
        <v>175</v>
      </c>
      <c r="B85" s="26"/>
      <c r="C85" s="26"/>
      <c r="D85" s="26"/>
      <c r="E85" s="27"/>
      <c r="F85" s="27"/>
      <c r="G85" s="26"/>
      <c r="H85" s="26"/>
      <c r="I85" s="26"/>
    </row>
    <row r="86" s="24" customFormat="1" ht="18.95" customHeight="1" spans="1:9">
      <c r="A86" s="28"/>
      <c r="B86" s="28"/>
      <c r="C86" s="28"/>
      <c r="D86" s="28"/>
      <c r="E86" s="29"/>
      <c r="F86" s="29"/>
      <c r="G86" s="30"/>
      <c r="H86" s="30" t="s">
        <v>137</v>
      </c>
      <c r="I86" s="64" t="s">
        <v>45</v>
      </c>
    </row>
    <row r="87" s="24" customFormat="1" ht="15.95" customHeight="1" spans="1:9">
      <c r="A87" s="31" t="s">
        <v>138</v>
      </c>
      <c r="B87" s="32"/>
      <c r="C87" s="33">
        <v>8</v>
      </c>
      <c r="D87" s="31" t="s">
        <v>139</v>
      </c>
      <c r="E87" s="34"/>
      <c r="F87" s="35"/>
      <c r="G87" s="36"/>
      <c r="H87" s="36"/>
      <c r="I87" s="41"/>
    </row>
    <row r="88" s="24" customFormat="1" ht="15.95" customHeight="1" spans="1:9">
      <c r="A88" s="31" t="s">
        <v>17</v>
      </c>
      <c r="B88" s="32"/>
      <c r="C88" s="31" t="s">
        <v>176</v>
      </c>
      <c r="D88" s="37"/>
      <c r="E88" s="38"/>
      <c r="F88" s="38"/>
      <c r="G88" s="37"/>
      <c r="H88" s="37"/>
      <c r="I88" s="32"/>
    </row>
    <row r="89" s="24" customFormat="1" ht="15.95" customHeight="1" spans="1:9">
      <c r="A89" s="39" t="s">
        <v>141</v>
      </c>
      <c r="B89" s="40"/>
      <c r="C89" s="40"/>
      <c r="D89" s="40"/>
      <c r="E89" s="41"/>
      <c r="F89" s="42"/>
      <c r="G89" s="38"/>
      <c r="H89" s="34"/>
      <c r="I89" s="33" t="s">
        <v>22</v>
      </c>
    </row>
    <row r="90" s="24" customFormat="1" ht="15.95" customHeight="1" spans="1:9">
      <c r="A90" s="43" t="s">
        <v>142</v>
      </c>
      <c r="B90" s="44" t="s">
        <v>143</v>
      </c>
      <c r="C90" s="45"/>
      <c r="D90" s="45"/>
      <c r="E90" s="46"/>
      <c r="F90" s="42"/>
      <c r="G90" s="38"/>
      <c r="H90" s="34"/>
      <c r="I90" s="52"/>
    </row>
    <row r="91" s="24" customFormat="1" ht="15.95" customHeight="1" spans="1:9">
      <c r="A91" s="47"/>
      <c r="B91" s="44" t="s">
        <v>144</v>
      </c>
      <c r="C91" s="45"/>
      <c r="D91" s="45"/>
      <c r="E91" s="46"/>
      <c r="F91" s="42"/>
      <c r="G91" s="38"/>
      <c r="H91" s="34"/>
      <c r="I91" s="52"/>
    </row>
    <row r="92" s="24" customFormat="1" ht="15.95" customHeight="1" spans="1:9">
      <c r="A92" s="47"/>
      <c r="B92" s="44" t="s">
        <v>145</v>
      </c>
      <c r="C92" s="45"/>
      <c r="D92" s="45"/>
      <c r="E92" s="46"/>
      <c r="F92" s="42"/>
      <c r="G92" s="38"/>
      <c r="H92" s="34"/>
      <c r="I92" s="52"/>
    </row>
    <row r="93" s="24" customFormat="1" ht="15.95" customHeight="1" spans="1:9">
      <c r="A93" s="47"/>
      <c r="B93" s="44" t="s">
        <v>146</v>
      </c>
      <c r="C93" s="45"/>
      <c r="D93" s="45"/>
      <c r="E93" s="46"/>
      <c r="F93" s="42"/>
      <c r="G93" s="38"/>
      <c r="H93" s="34"/>
      <c r="I93" s="65"/>
    </row>
    <row r="94" s="24" customFormat="1" ht="15.95" customHeight="1" spans="1:9">
      <c r="A94" s="47"/>
      <c r="B94" s="44" t="s">
        <v>147</v>
      </c>
      <c r="C94" s="45"/>
      <c r="D94" s="45"/>
      <c r="E94" s="46"/>
      <c r="F94" s="42"/>
      <c r="G94" s="38"/>
      <c r="H94" s="34"/>
      <c r="I94" s="65"/>
    </row>
    <row r="95" s="24" customFormat="1" ht="15.95" customHeight="1" spans="1:9">
      <c r="A95" s="47"/>
      <c r="B95" s="44" t="s">
        <v>148</v>
      </c>
      <c r="C95" s="45"/>
      <c r="D95" s="45"/>
      <c r="E95" s="46"/>
      <c r="F95" s="42"/>
      <c r="G95" s="38"/>
      <c r="H95" s="34"/>
      <c r="I95" s="65"/>
    </row>
    <row r="96" s="24" customFormat="1" ht="15.95" customHeight="1" spans="1:9">
      <c r="A96" s="47"/>
      <c r="B96" s="44" t="s">
        <v>149</v>
      </c>
      <c r="C96" s="45"/>
      <c r="D96" s="45"/>
      <c r="E96" s="46"/>
      <c r="F96" s="42"/>
      <c r="G96" s="38"/>
      <c r="H96" s="34"/>
      <c r="I96" s="65"/>
    </row>
    <row r="97" s="24" customFormat="1" ht="15.95" customHeight="1" spans="1:9">
      <c r="A97" s="39" t="s">
        <v>150</v>
      </c>
      <c r="B97" s="40"/>
      <c r="C97" s="40"/>
      <c r="D97" s="40"/>
      <c r="E97" s="41"/>
      <c r="F97" s="42"/>
      <c r="G97" s="37"/>
      <c r="H97" s="37"/>
      <c r="I97" s="32"/>
    </row>
    <row r="98" s="24" customFormat="1" ht="15.95" customHeight="1" spans="1:9">
      <c r="A98" s="43" t="s">
        <v>142</v>
      </c>
      <c r="B98" s="33"/>
      <c r="C98" s="33" t="s">
        <v>151</v>
      </c>
      <c r="D98" s="33" t="s">
        <v>152</v>
      </c>
      <c r="E98" s="48" t="s">
        <v>153</v>
      </c>
      <c r="F98" s="48" t="s">
        <v>20</v>
      </c>
      <c r="G98" s="33" t="s">
        <v>154</v>
      </c>
      <c r="H98" s="49" t="s">
        <v>155</v>
      </c>
      <c r="I98" s="33" t="s">
        <v>22</v>
      </c>
    </row>
    <row r="99" s="24" customFormat="1" spans="1:9">
      <c r="A99" s="47"/>
      <c r="B99" s="50" t="s">
        <v>156</v>
      </c>
      <c r="C99" s="51" t="s">
        <v>157</v>
      </c>
      <c r="D99" s="33" t="s">
        <v>45</v>
      </c>
      <c r="E99" s="48"/>
      <c r="F99" s="48"/>
      <c r="G99" s="52"/>
      <c r="H99" s="49"/>
      <c r="I99" s="66"/>
    </row>
    <row r="100" s="24" customFormat="1" ht="15.95" customHeight="1" spans="1:9">
      <c r="A100" s="47"/>
      <c r="B100" s="53"/>
      <c r="C100" s="51"/>
      <c r="D100" s="33"/>
      <c r="E100" s="48"/>
      <c r="F100" s="48"/>
      <c r="G100" s="52"/>
      <c r="H100" s="49"/>
      <c r="I100" s="66"/>
    </row>
    <row r="101" s="24" customFormat="1" spans="1:9">
      <c r="A101" s="47"/>
      <c r="B101" s="54" t="s">
        <v>158</v>
      </c>
      <c r="C101" s="55" t="s">
        <v>174</v>
      </c>
      <c r="D101" s="33" t="s">
        <v>45</v>
      </c>
      <c r="E101" s="48"/>
      <c r="F101" s="48"/>
      <c r="G101" s="52"/>
      <c r="H101" s="49"/>
      <c r="I101" s="66"/>
    </row>
    <row r="102" s="24" customFormat="1" ht="15.95" customHeight="1" spans="1:9">
      <c r="A102" s="47"/>
      <c r="B102" s="56"/>
      <c r="C102" s="57" t="s">
        <v>160</v>
      </c>
      <c r="D102" s="33" t="s">
        <v>76</v>
      </c>
      <c r="E102" s="48"/>
      <c r="F102" s="48">
        <v>15.4</v>
      </c>
      <c r="G102" s="52">
        <v>0</v>
      </c>
      <c r="H102" s="49"/>
      <c r="I102" s="33" t="s">
        <v>161</v>
      </c>
    </row>
    <row r="103" s="24" customFormat="1" ht="15.95" customHeight="1" spans="1:9">
      <c r="A103" s="47"/>
      <c r="B103" s="56"/>
      <c r="C103" s="57" t="s">
        <v>162</v>
      </c>
      <c r="D103" s="33" t="s">
        <v>163</v>
      </c>
      <c r="E103" s="48"/>
      <c r="F103" s="48"/>
      <c r="G103" s="52"/>
      <c r="H103" s="49"/>
      <c r="I103" s="33"/>
    </row>
    <row r="104" s="24" customFormat="1" ht="15.95" customHeight="1" spans="1:9">
      <c r="A104" s="47"/>
      <c r="B104" s="56"/>
      <c r="C104" s="57"/>
      <c r="D104" s="33"/>
      <c r="E104" s="48"/>
      <c r="F104" s="48"/>
      <c r="G104" s="52"/>
      <c r="H104" s="49"/>
      <c r="I104" s="33"/>
    </row>
    <row r="105" s="24" customFormat="1" ht="15.95" customHeight="1" spans="1:9">
      <c r="A105" s="47"/>
      <c r="B105" s="56"/>
      <c r="C105" s="57"/>
      <c r="D105" s="33"/>
      <c r="E105" s="48"/>
      <c r="F105" s="48"/>
      <c r="G105" s="52"/>
      <c r="H105" s="49"/>
      <c r="I105" s="33"/>
    </row>
    <row r="106" s="24" customFormat="1" ht="15.95" customHeight="1" spans="1:9">
      <c r="A106" s="47"/>
      <c r="B106" s="56"/>
      <c r="C106" s="57"/>
      <c r="D106" s="33"/>
      <c r="E106" s="48"/>
      <c r="F106" s="48"/>
      <c r="G106" s="52"/>
      <c r="H106" s="49"/>
      <c r="I106" s="33"/>
    </row>
    <row r="107" s="24" customFormat="1" ht="15.95" customHeight="1" spans="1:9">
      <c r="A107" s="47"/>
      <c r="B107" s="56"/>
      <c r="C107" s="55"/>
      <c r="D107" s="33"/>
      <c r="E107" s="48"/>
      <c r="F107" s="48"/>
      <c r="G107" s="52"/>
      <c r="H107" s="49"/>
      <c r="I107" s="33"/>
    </row>
    <row r="108" s="24" customFormat="1" ht="15.95" customHeight="1" spans="1:9">
      <c r="A108" s="47"/>
      <c r="B108" s="56"/>
      <c r="C108" s="55" t="s">
        <v>164</v>
      </c>
      <c r="D108" s="33" t="s">
        <v>165</v>
      </c>
      <c r="E108" s="48"/>
      <c r="F108" s="48"/>
      <c r="G108" s="52"/>
      <c r="H108" s="49"/>
      <c r="I108" s="33"/>
    </row>
    <row r="109" s="24" customFormat="1" ht="15.95" customHeight="1" spans="1:9">
      <c r="A109" s="47"/>
      <c r="B109" s="58"/>
      <c r="C109" s="33" t="s">
        <v>166</v>
      </c>
      <c r="D109" s="33"/>
      <c r="E109" s="48"/>
      <c r="F109" s="48"/>
      <c r="G109" s="52"/>
      <c r="H109" s="59"/>
      <c r="I109" s="33"/>
    </row>
    <row r="110" s="24" customFormat="1" spans="1:9">
      <c r="A110" s="47"/>
      <c r="B110" s="43" t="s">
        <v>167</v>
      </c>
      <c r="C110" s="57" t="s">
        <v>145</v>
      </c>
      <c r="D110" s="33" t="s">
        <v>165</v>
      </c>
      <c r="E110" s="48"/>
      <c r="F110" s="48"/>
      <c r="G110" s="52"/>
      <c r="H110" s="49"/>
      <c r="I110" s="33"/>
    </row>
    <row r="111" s="24" customFormat="1" ht="15.95" customHeight="1" spans="1:9">
      <c r="A111" s="60"/>
      <c r="B111" s="60"/>
      <c r="C111" s="57" t="s">
        <v>168</v>
      </c>
      <c r="D111" s="33" t="s">
        <v>165</v>
      </c>
      <c r="E111" s="48"/>
      <c r="F111" s="48"/>
      <c r="G111" s="52"/>
      <c r="H111" s="49"/>
      <c r="I111" s="33"/>
    </row>
    <row r="112" s="24" customFormat="1" ht="15.95" customHeight="1" spans="1:9">
      <c r="A112" s="61" t="s">
        <v>169</v>
      </c>
      <c r="B112" s="61"/>
      <c r="C112" s="61"/>
      <c r="D112" s="61"/>
      <c r="E112" s="62"/>
      <c r="F112" s="62"/>
      <c r="G112" s="63"/>
      <c r="H112" s="63"/>
      <c r="I112" s="63"/>
    </row>
    <row r="113" s="24" customFormat="1" ht="18.95" customHeight="1" spans="1:9">
      <c r="A113" s="26" t="s">
        <v>177</v>
      </c>
      <c r="B113" s="26"/>
      <c r="C113" s="26"/>
      <c r="D113" s="26"/>
      <c r="E113" s="27"/>
      <c r="F113" s="27"/>
      <c r="G113" s="26"/>
      <c r="H113" s="26"/>
      <c r="I113" s="26"/>
    </row>
    <row r="114" s="24" customFormat="1" ht="18.95" customHeight="1" spans="1:9">
      <c r="A114" s="28"/>
      <c r="B114" s="28"/>
      <c r="C114" s="28"/>
      <c r="D114" s="28"/>
      <c r="E114" s="29"/>
      <c r="F114" s="29"/>
      <c r="G114" s="30"/>
      <c r="H114" s="30" t="s">
        <v>137</v>
      </c>
      <c r="I114" s="64" t="s">
        <v>45</v>
      </c>
    </row>
    <row r="115" s="24" customFormat="1" ht="15.95" customHeight="1" spans="1:9">
      <c r="A115" s="31" t="s">
        <v>138</v>
      </c>
      <c r="B115" s="32"/>
      <c r="C115" s="33">
        <v>9</v>
      </c>
      <c r="D115" s="31" t="s">
        <v>139</v>
      </c>
      <c r="E115" s="34"/>
      <c r="F115" s="35"/>
      <c r="G115" s="36"/>
      <c r="H115" s="36"/>
      <c r="I115" s="41"/>
    </row>
    <row r="116" s="24" customFormat="1" ht="15.95" customHeight="1" spans="1:9">
      <c r="A116" s="31" t="s">
        <v>17</v>
      </c>
      <c r="B116" s="32"/>
      <c r="C116" s="31" t="s">
        <v>178</v>
      </c>
      <c r="D116" s="37"/>
      <c r="E116" s="38"/>
      <c r="F116" s="38"/>
      <c r="G116" s="37"/>
      <c r="H116" s="37"/>
      <c r="I116" s="32"/>
    </row>
    <row r="117" s="24" customFormat="1" ht="15.95" customHeight="1" spans="1:9">
      <c r="A117" s="39" t="s">
        <v>141</v>
      </c>
      <c r="B117" s="40"/>
      <c r="C117" s="40"/>
      <c r="D117" s="40"/>
      <c r="E117" s="41"/>
      <c r="F117" s="42"/>
      <c r="G117" s="38"/>
      <c r="H117" s="34"/>
      <c r="I117" s="33" t="s">
        <v>22</v>
      </c>
    </row>
    <row r="118" s="24" customFormat="1" ht="15.95" customHeight="1" spans="1:9">
      <c r="A118" s="43" t="s">
        <v>142</v>
      </c>
      <c r="B118" s="44" t="s">
        <v>143</v>
      </c>
      <c r="C118" s="45"/>
      <c r="D118" s="45"/>
      <c r="E118" s="46"/>
      <c r="F118" s="42"/>
      <c r="G118" s="38"/>
      <c r="H118" s="34"/>
      <c r="I118" s="52"/>
    </row>
    <row r="119" s="24" customFormat="1" ht="15.95" customHeight="1" spans="1:9">
      <c r="A119" s="47"/>
      <c r="B119" s="44" t="s">
        <v>144</v>
      </c>
      <c r="C119" s="45"/>
      <c r="D119" s="45"/>
      <c r="E119" s="46"/>
      <c r="F119" s="42"/>
      <c r="G119" s="38"/>
      <c r="H119" s="34"/>
      <c r="I119" s="52"/>
    </row>
    <row r="120" s="24" customFormat="1" ht="15.95" customHeight="1" spans="1:9">
      <c r="A120" s="47"/>
      <c r="B120" s="44" t="s">
        <v>145</v>
      </c>
      <c r="C120" s="45"/>
      <c r="D120" s="45"/>
      <c r="E120" s="46"/>
      <c r="F120" s="42"/>
      <c r="G120" s="38"/>
      <c r="H120" s="34"/>
      <c r="I120" s="52"/>
    </row>
    <row r="121" s="24" customFormat="1" ht="15.95" customHeight="1" spans="1:9">
      <c r="A121" s="47"/>
      <c r="B121" s="44" t="s">
        <v>146</v>
      </c>
      <c r="C121" s="45"/>
      <c r="D121" s="45"/>
      <c r="E121" s="46"/>
      <c r="F121" s="42"/>
      <c r="G121" s="38"/>
      <c r="H121" s="34"/>
      <c r="I121" s="65"/>
    </row>
    <row r="122" s="24" customFormat="1" ht="15.95" customHeight="1" spans="1:9">
      <c r="A122" s="47"/>
      <c r="B122" s="44" t="s">
        <v>147</v>
      </c>
      <c r="C122" s="45"/>
      <c r="D122" s="45"/>
      <c r="E122" s="46"/>
      <c r="F122" s="42"/>
      <c r="G122" s="38"/>
      <c r="H122" s="34"/>
      <c r="I122" s="65"/>
    </row>
    <row r="123" s="24" customFormat="1" ht="15.95" customHeight="1" spans="1:9">
      <c r="A123" s="47"/>
      <c r="B123" s="44" t="s">
        <v>148</v>
      </c>
      <c r="C123" s="45"/>
      <c r="D123" s="45"/>
      <c r="E123" s="46"/>
      <c r="F123" s="42"/>
      <c r="G123" s="38"/>
      <c r="H123" s="34"/>
      <c r="I123" s="65"/>
    </row>
    <row r="124" s="24" customFormat="1" ht="15.95" customHeight="1" spans="1:9">
      <c r="A124" s="47"/>
      <c r="B124" s="44" t="s">
        <v>149</v>
      </c>
      <c r="C124" s="45"/>
      <c r="D124" s="45"/>
      <c r="E124" s="46"/>
      <c r="F124" s="42"/>
      <c r="G124" s="38"/>
      <c r="H124" s="34"/>
      <c r="I124" s="65"/>
    </row>
    <row r="125" s="24" customFormat="1" ht="15.95" customHeight="1" spans="1:9">
      <c r="A125" s="39" t="s">
        <v>150</v>
      </c>
      <c r="B125" s="40"/>
      <c r="C125" s="40"/>
      <c r="D125" s="40"/>
      <c r="E125" s="41"/>
      <c r="F125" s="42"/>
      <c r="G125" s="37"/>
      <c r="H125" s="37"/>
      <c r="I125" s="32"/>
    </row>
    <row r="126" s="24" customFormat="1" ht="15.95" customHeight="1" spans="1:9">
      <c r="A126" s="43" t="s">
        <v>142</v>
      </c>
      <c r="B126" s="33"/>
      <c r="C126" s="33" t="s">
        <v>151</v>
      </c>
      <c r="D126" s="33" t="s">
        <v>152</v>
      </c>
      <c r="E126" s="48" t="s">
        <v>153</v>
      </c>
      <c r="F126" s="48" t="s">
        <v>20</v>
      </c>
      <c r="G126" s="33" t="s">
        <v>154</v>
      </c>
      <c r="H126" s="49" t="s">
        <v>155</v>
      </c>
      <c r="I126" s="33" t="s">
        <v>22</v>
      </c>
    </row>
    <row r="127" s="24" customFormat="1" spans="1:9">
      <c r="A127" s="47"/>
      <c r="B127" s="50" t="s">
        <v>156</v>
      </c>
      <c r="C127" s="51" t="s">
        <v>157</v>
      </c>
      <c r="D127" s="33" t="s">
        <v>45</v>
      </c>
      <c r="E127" s="48"/>
      <c r="F127" s="48"/>
      <c r="G127" s="52"/>
      <c r="H127" s="49"/>
      <c r="I127" s="66"/>
    </row>
    <row r="128" s="24" customFormat="1" ht="15.95" customHeight="1" spans="1:9">
      <c r="A128" s="47"/>
      <c r="B128" s="53"/>
      <c r="C128" s="51"/>
      <c r="D128" s="33"/>
      <c r="E128" s="48"/>
      <c r="F128" s="48"/>
      <c r="G128" s="52"/>
      <c r="H128" s="49"/>
      <c r="I128" s="66"/>
    </row>
    <row r="129" s="24" customFormat="1" spans="1:9">
      <c r="A129" s="47"/>
      <c r="B129" s="54" t="s">
        <v>158</v>
      </c>
      <c r="C129" s="55" t="s">
        <v>179</v>
      </c>
      <c r="D129" s="33" t="s">
        <v>45</v>
      </c>
      <c r="E129" s="48"/>
      <c r="F129" s="48"/>
      <c r="G129" s="52"/>
      <c r="H129" s="49"/>
      <c r="I129" s="66"/>
    </row>
    <row r="130" s="24" customFormat="1" ht="15.95" customHeight="1" spans="1:9">
      <c r="A130" s="47"/>
      <c r="B130" s="56"/>
      <c r="C130" s="57" t="s">
        <v>160</v>
      </c>
      <c r="D130" s="33" t="s">
        <v>76</v>
      </c>
      <c r="E130" s="48"/>
      <c r="F130" s="48">
        <v>27.44</v>
      </c>
      <c r="G130" s="52">
        <v>0</v>
      </c>
      <c r="H130" s="49"/>
      <c r="I130" s="33" t="s">
        <v>161</v>
      </c>
    </row>
    <row r="131" s="24" customFormat="1" ht="15.95" customHeight="1" spans="1:9">
      <c r="A131" s="47"/>
      <c r="B131" s="56"/>
      <c r="C131" s="57" t="s">
        <v>162</v>
      </c>
      <c r="D131" s="33" t="s">
        <v>163</v>
      </c>
      <c r="E131" s="48"/>
      <c r="F131" s="48"/>
      <c r="G131" s="52"/>
      <c r="H131" s="49"/>
      <c r="I131" s="33"/>
    </row>
    <row r="132" s="24" customFormat="1" ht="15.95" customHeight="1" spans="1:9">
      <c r="A132" s="47"/>
      <c r="B132" s="56"/>
      <c r="C132" s="57"/>
      <c r="D132" s="33"/>
      <c r="E132" s="48"/>
      <c r="F132" s="48"/>
      <c r="G132" s="52"/>
      <c r="H132" s="49"/>
      <c r="I132" s="33"/>
    </row>
    <row r="133" s="24" customFormat="1" ht="15.95" customHeight="1" spans="1:9">
      <c r="A133" s="47"/>
      <c r="B133" s="56"/>
      <c r="C133" s="57"/>
      <c r="D133" s="33"/>
      <c r="E133" s="48"/>
      <c r="F133" s="48"/>
      <c r="G133" s="52"/>
      <c r="H133" s="49"/>
      <c r="I133" s="33"/>
    </row>
    <row r="134" s="24" customFormat="1" ht="15.95" customHeight="1" spans="1:9">
      <c r="A134" s="47"/>
      <c r="B134" s="56"/>
      <c r="C134" s="57"/>
      <c r="D134" s="33"/>
      <c r="E134" s="48"/>
      <c r="F134" s="48"/>
      <c r="G134" s="52"/>
      <c r="H134" s="49"/>
      <c r="I134" s="33"/>
    </row>
    <row r="135" s="24" customFormat="1" ht="15.95" customHeight="1" spans="1:9">
      <c r="A135" s="47"/>
      <c r="B135" s="56"/>
      <c r="C135" s="55"/>
      <c r="D135" s="33"/>
      <c r="E135" s="48"/>
      <c r="F135" s="48"/>
      <c r="G135" s="52"/>
      <c r="H135" s="49"/>
      <c r="I135" s="33"/>
    </row>
    <row r="136" s="24" customFormat="1" ht="15.95" customHeight="1" spans="1:9">
      <c r="A136" s="47"/>
      <c r="B136" s="56"/>
      <c r="C136" s="55" t="s">
        <v>164</v>
      </c>
      <c r="D136" s="33" t="s">
        <v>165</v>
      </c>
      <c r="E136" s="48"/>
      <c r="F136" s="48"/>
      <c r="G136" s="52"/>
      <c r="H136" s="49"/>
      <c r="I136" s="33"/>
    </row>
    <row r="137" s="24" customFormat="1" ht="15.95" customHeight="1" spans="1:9">
      <c r="A137" s="47"/>
      <c r="B137" s="58"/>
      <c r="C137" s="33" t="s">
        <v>166</v>
      </c>
      <c r="D137" s="33"/>
      <c r="E137" s="48"/>
      <c r="F137" s="48"/>
      <c r="G137" s="52"/>
      <c r="H137" s="59"/>
      <c r="I137" s="33"/>
    </row>
    <row r="138" s="24" customFormat="1" spans="1:9">
      <c r="A138" s="47"/>
      <c r="B138" s="43" t="s">
        <v>167</v>
      </c>
      <c r="C138" s="57" t="s">
        <v>145</v>
      </c>
      <c r="D138" s="33" t="s">
        <v>165</v>
      </c>
      <c r="E138" s="48"/>
      <c r="F138" s="48"/>
      <c r="G138" s="52"/>
      <c r="H138" s="49"/>
      <c r="I138" s="33"/>
    </row>
    <row r="139" s="24" customFormat="1" ht="15.95" customHeight="1" spans="1:9">
      <c r="A139" s="60"/>
      <c r="B139" s="60"/>
      <c r="C139" s="57" t="s">
        <v>168</v>
      </c>
      <c r="D139" s="33" t="s">
        <v>165</v>
      </c>
      <c r="E139" s="48"/>
      <c r="F139" s="48"/>
      <c r="G139" s="52"/>
      <c r="H139" s="49"/>
      <c r="I139" s="33"/>
    </row>
    <row r="140" s="24" customFormat="1" ht="15.95" customHeight="1" spans="1:9">
      <c r="A140" s="61" t="s">
        <v>169</v>
      </c>
      <c r="B140" s="61"/>
      <c r="C140" s="61"/>
      <c r="D140" s="61"/>
      <c r="E140" s="62"/>
      <c r="F140" s="62"/>
      <c r="G140" s="63"/>
      <c r="H140" s="63"/>
      <c r="I140" s="63"/>
    </row>
    <row r="141" s="24" customFormat="1" ht="18.95" customHeight="1" spans="1:9">
      <c r="A141" s="26" t="s">
        <v>180</v>
      </c>
      <c r="B141" s="26"/>
      <c r="C141" s="26"/>
      <c r="D141" s="26"/>
      <c r="E141" s="27"/>
      <c r="F141" s="27"/>
      <c r="G141" s="26"/>
      <c r="H141" s="26"/>
      <c r="I141" s="26"/>
    </row>
    <row r="142" s="24" customFormat="1" ht="18.95" customHeight="1" spans="1:9">
      <c r="A142" s="28"/>
      <c r="B142" s="28"/>
      <c r="C142" s="28"/>
      <c r="D142" s="28"/>
      <c r="E142" s="29"/>
      <c r="F142" s="29"/>
      <c r="G142" s="30"/>
      <c r="H142" s="30" t="s">
        <v>137</v>
      </c>
      <c r="I142" s="64" t="s">
        <v>45</v>
      </c>
    </row>
    <row r="143" s="24" customFormat="1" ht="15.95" customHeight="1" spans="1:9">
      <c r="A143" s="31" t="s">
        <v>138</v>
      </c>
      <c r="B143" s="32"/>
      <c r="C143" s="33">
        <v>10</v>
      </c>
      <c r="D143" s="31" t="s">
        <v>139</v>
      </c>
      <c r="E143" s="34"/>
      <c r="F143" s="35"/>
      <c r="G143" s="36"/>
      <c r="H143" s="36"/>
      <c r="I143" s="41"/>
    </row>
    <row r="144" s="24" customFormat="1" ht="15.95" customHeight="1" spans="1:9">
      <c r="A144" s="31" t="s">
        <v>17</v>
      </c>
      <c r="B144" s="32"/>
      <c r="C144" s="31" t="s">
        <v>181</v>
      </c>
      <c r="D144" s="37"/>
      <c r="E144" s="38"/>
      <c r="F144" s="38"/>
      <c r="G144" s="37"/>
      <c r="H144" s="37"/>
      <c r="I144" s="32"/>
    </row>
    <row r="145" s="24" customFormat="1" ht="15.95" customHeight="1" spans="1:9">
      <c r="A145" s="39" t="s">
        <v>141</v>
      </c>
      <c r="B145" s="40"/>
      <c r="C145" s="40"/>
      <c r="D145" s="40"/>
      <c r="E145" s="41"/>
      <c r="F145" s="42"/>
      <c r="G145" s="38"/>
      <c r="H145" s="34"/>
      <c r="I145" s="33" t="s">
        <v>22</v>
      </c>
    </row>
    <row r="146" s="24" customFormat="1" ht="15.95" customHeight="1" spans="1:9">
      <c r="A146" s="43" t="s">
        <v>142</v>
      </c>
      <c r="B146" s="44" t="s">
        <v>143</v>
      </c>
      <c r="C146" s="45"/>
      <c r="D146" s="45"/>
      <c r="E146" s="46"/>
      <c r="F146" s="42"/>
      <c r="G146" s="38"/>
      <c r="H146" s="34"/>
      <c r="I146" s="52"/>
    </row>
    <row r="147" s="24" customFormat="1" ht="15.95" customHeight="1" spans="1:9">
      <c r="A147" s="47"/>
      <c r="B147" s="44" t="s">
        <v>144</v>
      </c>
      <c r="C147" s="45"/>
      <c r="D147" s="45"/>
      <c r="E147" s="46"/>
      <c r="F147" s="42"/>
      <c r="G147" s="38"/>
      <c r="H147" s="34"/>
      <c r="I147" s="52"/>
    </row>
    <row r="148" s="24" customFormat="1" ht="15.95" customHeight="1" spans="1:9">
      <c r="A148" s="47"/>
      <c r="B148" s="44" t="s">
        <v>145</v>
      </c>
      <c r="C148" s="45"/>
      <c r="D148" s="45"/>
      <c r="E148" s="46"/>
      <c r="F148" s="42"/>
      <c r="G148" s="38"/>
      <c r="H148" s="34"/>
      <c r="I148" s="52"/>
    </row>
    <row r="149" s="24" customFormat="1" ht="15.95" customHeight="1" spans="1:9">
      <c r="A149" s="47"/>
      <c r="B149" s="44" t="s">
        <v>146</v>
      </c>
      <c r="C149" s="45"/>
      <c r="D149" s="45"/>
      <c r="E149" s="46"/>
      <c r="F149" s="42"/>
      <c r="G149" s="38"/>
      <c r="H149" s="34"/>
      <c r="I149" s="65"/>
    </row>
    <row r="150" s="24" customFormat="1" ht="15.95" customHeight="1" spans="1:9">
      <c r="A150" s="47"/>
      <c r="B150" s="44" t="s">
        <v>147</v>
      </c>
      <c r="C150" s="45"/>
      <c r="D150" s="45"/>
      <c r="E150" s="46"/>
      <c r="F150" s="42"/>
      <c r="G150" s="38"/>
      <c r="H150" s="34"/>
      <c r="I150" s="65"/>
    </row>
    <row r="151" s="24" customFormat="1" ht="15.95" customHeight="1" spans="1:9">
      <c r="A151" s="47"/>
      <c r="B151" s="44" t="s">
        <v>148</v>
      </c>
      <c r="C151" s="45"/>
      <c r="D151" s="45"/>
      <c r="E151" s="46"/>
      <c r="F151" s="42"/>
      <c r="G151" s="38"/>
      <c r="H151" s="34"/>
      <c r="I151" s="65"/>
    </row>
    <row r="152" s="24" customFormat="1" ht="15.95" customHeight="1" spans="1:9">
      <c r="A152" s="47"/>
      <c r="B152" s="44" t="s">
        <v>149</v>
      </c>
      <c r="C152" s="45"/>
      <c r="D152" s="45"/>
      <c r="E152" s="46"/>
      <c r="F152" s="42"/>
      <c r="G152" s="38"/>
      <c r="H152" s="34"/>
      <c r="I152" s="65"/>
    </row>
    <row r="153" s="24" customFormat="1" ht="15.95" customHeight="1" spans="1:9">
      <c r="A153" s="39" t="s">
        <v>150</v>
      </c>
      <c r="B153" s="40"/>
      <c r="C153" s="40"/>
      <c r="D153" s="40"/>
      <c r="E153" s="41"/>
      <c r="F153" s="42"/>
      <c r="G153" s="37"/>
      <c r="H153" s="37"/>
      <c r="I153" s="32"/>
    </row>
    <row r="154" s="24" customFormat="1" ht="15.95" customHeight="1" spans="1:9">
      <c r="A154" s="43" t="s">
        <v>142</v>
      </c>
      <c r="B154" s="33"/>
      <c r="C154" s="33" t="s">
        <v>151</v>
      </c>
      <c r="D154" s="33" t="s">
        <v>152</v>
      </c>
      <c r="E154" s="48" t="s">
        <v>153</v>
      </c>
      <c r="F154" s="48" t="s">
        <v>20</v>
      </c>
      <c r="G154" s="33" t="s">
        <v>154</v>
      </c>
      <c r="H154" s="49" t="s">
        <v>155</v>
      </c>
      <c r="I154" s="33" t="s">
        <v>22</v>
      </c>
    </row>
    <row r="155" s="24" customFormat="1" spans="1:9">
      <c r="A155" s="47"/>
      <c r="B155" s="50" t="s">
        <v>156</v>
      </c>
      <c r="C155" s="51" t="s">
        <v>157</v>
      </c>
      <c r="D155" s="33" t="s">
        <v>45</v>
      </c>
      <c r="E155" s="48"/>
      <c r="F155" s="48"/>
      <c r="G155" s="52"/>
      <c r="H155" s="49"/>
      <c r="I155" s="66"/>
    </row>
    <row r="156" s="24" customFormat="1" ht="15.95" customHeight="1" spans="1:9">
      <c r="A156" s="47"/>
      <c r="B156" s="53"/>
      <c r="C156" s="51"/>
      <c r="D156" s="33"/>
      <c r="E156" s="48"/>
      <c r="F156" s="48"/>
      <c r="G156" s="52"/>
      <c r="H156" s="49"/>
      <c r="I156" s="66"/>
    </row>
    <row r="157" s="24" customFormat="1" spans="1:9">
      <c r="A157" s="47"/>
      <c r="B157" s="54" t="s">
        <v>158</v>
      </c>
      <c r="C157" s="55" t="s">
        <v>159</v>
      </c>
      <c r="D157" s="33" t="s">
        <v>45</v>
      </c>
      <c r="E157" s="48"/>
      <c r="F157" s="48"/>
      <c r="G157" s="52"/>
      <c r="H157" s="49"/>
      <c r="I157" s="66"/>
    </row>
    <row r="158" s="24" customFormat="1" ht="15.95" customHeight="1" spans="1:9">
      <c r="A158" s="47"/>
      <c r="B158" s="56"/>
      <c r="C158" s="57" t="s">
        <v>160</v>
      </c>
      <c r="D158" s="33" t="s">
        <v>76</v>
      </c>
      <c r="E158" s="48"/>
      <c r="F158" s="48">
        <v>9.62</v>
      </c>
      <c r="G158" s="52">
        <v>0</v>
      </c>
      <c r="H158" s="49"/>
      <c r="I158" s="33" t="s">
        <v>161</v>
      </c>
    </row>
    <row r="159" s="24" customFormat="1" ht="15.95" customHeight="1" spans="1:9">
      <c r="A159" s="47"/>
      <c r="B159" s="56"/>
      <c r="C159" s="57" t="s">
        <v>162</v>
      </c>
      <c r="D159" s="33" t="s">
        <v>163</v>
      </c>
      <c r="E159" s="48"/>
      <c r="F159" s="48"/>
      <c r="G159" s="52"/>
      <c r="H159" s="49"/>
      <c r="I159" s="33"/>
    </row>
    <row r="160" s="24" customFormat="1" ht="15.95" customHeight="1" spans="1:9">
      <c r="A160" s="47"/>
      <c r="B160" s="56"/>
      <c r="C160" s="57"/>
      <c r="D160" s="33"/>
      <c r="E160" s="48"/>
      <c r="F160" s="48"/>
      <c r="G160" s="52"/>
      <c r="H160" s="49"/>
      <c r="I160" s="33"/>
    </row>
    <row r="161" s="24" customFormat="1" ht="15.95" customHeight="1" spans="1:9">
      <c r="A161" s="47"/>
      <c r="B161" s="56"/>
      <c r="C161" s="57"/>
      <c r="D161" s="33"/>
      <c r="E161" s="48"/>
      <c r="F161" s="48"/>
      <c r="G161" s="52"/>
      <c r="H161" s="49"/>
      <c r="I161" s="33"/>
    </row>
    <row r="162" s="24" customFormat="1" ht="15.95" customHeight="1" spans="1:9">
      <c r="A162" s="47"/>
      <c r="B162" s="56"/>
      <c r="C162" s="57"/>
      <c r="D162" s="33"/>
      <c r="E162" s="48"/>
      <c r="F162" s="48"/>
      <c r="G162" s="52"/>
      <c r="H162" s="49"/>
      <c r="I162" s="33"/>
    </row>
    <row r="163" s="24" customFormat="1" ht="15.95" customHeight="1" spans="1:9">
      <c r="A163" s="47"/>
      <c r="B163" s="56"/>
      <c r="C163" s="55"/>
      <c r="D163" s="33"/>
      <c r="E163" s="48"/>
      <c r="F163" s="48"/>
      <c r="G163" s="52"/>
      <c r="H163" s="49"/>
      <c r="I163" s="33"/>
    </row>
    <row r="164" s="24" customFormat="1" ht="15.95" customHeight="1" spans="1:9">
      <c r="A164" s="47"/>
      <c r="B164" s="56"/>
      <c r="C164" s="55" t="s">
        <v>164</v>
      </c>
      <c r="D164" s="33" t="s">
        <v>165</v>
      </c>
      <c r="E164" s="48"/>
      <c r="F164" s="48"/>
      <c r="G164" s="52"/>
      <c r="H164" s="49"/>
      <c r="I164" s="33"/>
    </row>
    <row r="165" s="24" customFormat="1" ht="15.95" customHeight="1" spans="1:9">
      <c r="A165" s="47"/>
      <c r="B165" s="58"/>
      <c r="C165" s="33" t="s">
        <v>166</v>
      </c>
      <c r="D165" s="33"/>
      <c r="E165" s="48"/>
      <c r="F165" s="48"/>
      <c r="G165" s="52"/>
      <c r="H165" s="59"/>
      <c r="I165" s="33"/>
    </row>
    <row r="166" s="24" customFormat="1" spans="1:9">
      <c r="A166" s="47"/>
      <c r="B166" s="43" t="s">
        <v>167</v>
      </c>
      <c r="C166" s="57" t="s">
        <v>145</v>
      </c>
      <c r="D166" s="33" t="s">
        <v>165</v>
      </c>
      <c r="E166" s="48"/>
      <c r="F166" s="48"/>
      <c r="G166" s="52"/>
      <c r="H166" s="49"/>
      <c r="I166" s="33"/>
    </row>
    <row r="167" s="24" customFormat="1" ht="15.95" customHeight="1" spans="1:9">
      <c r="A167" s="60"/>
      <c r="B167" s="60"/>
      <c r="C167" s="57" t="s">
        <v>168</v>
      </c>
      <c r="D167" s="33" t="s">
        <v>165</v>
      </c>
      <c r="E167" s="48"/>
      <c r="F167" s="48"/>
      <c r="G167" s="52"/>
      <c r="H167" s="49"/>
      <c r="I167" s="33"/>
    </row>
    <row r="168" s="24" customFormat="1" ht="15.95" customHeight="1" spans="1:9">
      <c r="A168" s="61" t="s">
        <v>169</v>
      </c>
      <c r="B168" s="61"/>
      <c r="C168" s="61"/>
      <c r="D168" s="61"/>
      <c r="E168" s="62"/>
      <c r="F168" s="62"/>
      <c r="G168" s="63"/>
      <c r="H168" s="63"/>
      <c r="I168" s="63"/>
    </row>
    <row r="169" s="24" customFormat="1" ht="18.95" customHeight="1" spans="1:9">
      <c r="A169" s="26" t="s">
        <v>182</v>
      </c>
      <c r="B169" s="26"/>
      <c r="C169" s="26"/>
      <c r="D169" s="26"/>
      <c r="E169" s="27"/>
      <c r="F169" s="27"/>
      <c r="G169" s="26"/>
      <c r="H169" s="26"/>
      <c r="I169" s="26"/>
    </row>
    <row r="170" s="24" customFormat="1" ht="18.95" customHeight="1" spans="1:9">
      <c r="A170" s="28"/>
      <c r="B170" s="28"/>
      <c r="C170" s="28"/>
      <c r="D170" s="28"/>
      <c r="E170" s="29"/>
      <c r="F170" s="29"/>
      <c r="G170" s="30"/>
      <c r="H170" s="30" t="s">
        <v>137</v>
      </c>
      <c r="I170" s="64" t="s">
        <v>45</v>
      </c>
    </row>
    <row r="171" s="24" customFormat="1" ht="15.95" customHeight="1" spans="1:9">
      <c r="A171" s="31" t="s">
        <v>138</v>
      </c>
      <c r="B171" s="32"/>
      <c r="C171" s="33">
        <v>13</v>
      </c>
      <c r="D171" s="31" t="s">
        <v>139</v>
      </c>
      <c r="E171" s="34"/>
      <c r="F171" s="35"/>
      <c r="G171" s="36"/>
      <c r="H171" s="36"/>
      <c r="I171" s="41"/>
    </row>
    <row r="172" s="24" customFormat="1" ht="15.95" customHeight="1" spans="1:9">
      <c r="A172" s="31" t="s">
        <v>17</v>
      </c>
      <c r="B172" s="32"/>
      <c r="C172" s="31" t="s">
        <v>183</v>
      </c>
      <c r="D172" s="37"/>
      <c r="E172" s="38"/>
      <c r="F172" s="38"/>
      <c r="G172" s="37"/>
      <c r="H172" s="37"/>
      <c r="I172" s="32"/>
    </row>
    <row r="173" s="24" customFormat="1" ht="15.95" customHeight="1" spans="1:9">
      <c r="A173" s="39" t="s">
        <v>141</v>
      </c>
      <c r="B173" s="40"/>
      <c r="C173" s="40"/>
      <c r="D173" s="40"/>
      <c r="E173" s="41"/>
      <c r="F173" s="42"/>
      <c r="G173" s="38"/>
      <c r="H173" s="34"/>
      <c r="I173" s="33" t="s">
        <v>22</v>
      </c>
    </row>
    <row r="174" s="24" customFormat="1" ht="15.95" customHeight="1" spans="1:9">
      <c r="A174" s="43" t="s">
        <v>142</v>
      </c>
      <c r="B174" s="44" t="s">
        <v>143</v>
      </c>
      <c r="C174" s="45"/>
      <c r="D174" s="45"/>
      <c r="E174" s="46"/>
      <c r="F174" s="42"/>
      <c r="G174" s="38"/>
      <c r="H174" s="34"/>
      <c r="I174" s="52"/>
    </row>
    <row r="175" s="24" customFormat="1" ht="15.95" customHeight="1" spans="1:9">
      <c r="A175" s="47"/>
      <c r="B175" s="44" t="s">
        <v>144</v>
      </c>
      <c r="C175" s="45"/>
      <c r="D175" s="45"/>
      <c r="E175" s="46"/>
      <c r="F175" s="42"/>
      <c r="G175" s="38"/>
      <c r="H175" s="34"/>
      <c r="I175" s="52"/>
    </row>
    <row r="176" s="24" customFormat="1" ht="15.95" customHeight="1" spans="1:9">
      <c r="A176" s="47"/>
      <c r="B176" s="44" t="s">
        <v>145</v>
      </c>
      <c r="C176" s="45"/>
      <c r="D176" s="45"/>
      <c r="E176" s="46"/>
      <c r="F176" s="42"/>
      <c r="G176" s="38"/>
      <c r="H176" s="34"/>
      <c r="I176" s="52"/>
    </row>
    <row r="177" s="24" customFormat="1" ht="15.95" customHeight="1" spans="1:9">
      <c r="A177" s="47"/>
      <c r="B177" s="44" t="s">
        <v>146</v>
      </c>
      <c r="C177" s="45"/>
      <c r="D177" s="45"/>
      <c r="E177" s="46"/>
      <c r="F177" s="42"/>
      <c r="G177" s="38"/>
      <c r="H177" s="34"/>
      <c r="I177" s="65"/>
    </row>
    <row r="178" s="24" customFormat="1" ht="15.95" customHeight="1" spans="1:9">
      <c r="A178" s="47"/>
      <c r="B178" s="44" t="s">
        <v>147</v>
      </c>
      <c r="C178" s="45"/>
      <c r="D178" s="45"/>
      <c r="E178" s="46"/>
      <c r="F178" s="42"/>
      <c r="G178" s="38"/>
      <c r="H178" s="34"/>
      <c r="I178" s="65"/>
    </row>
    <row r="179" s="24" customFormat="1" ht="15.95" customHeight="1" spans="1:9">
      <c r="A179" s="47"/>
      <c r="B179" s="44" t="s">
        <v>148</v>
      </c>
      <c r="C179" s="45"/>
      <c r="D179" s="45"/>
      <c r="E179" s="46"/>
      <c r="F179" s="42"/>
      <c r="G179" s="38"/>
      <c r="H179" s="34"/>
      <c r="I179" s="65"/>
    </row>
    <row r="180" s="24" customFormat="1" ht="15.95" customHeight="1" spans="1:9">
      <c r="A180" s="47"/>
      <c r="B180" s="44" t="s">
        <v>149</v>
      </c>
      <c r="C180" s="45"/>
      <c r="D180" s="45"/>
      <c r="E180" s="46"/>
      <c r="F180" s="42"/>
      <c r="G180" s="38"/>
      <c r="H180" s="34"/>
      <c r="I180" s="65"/>
    </row>
    <row r="181" s="24" customFormat="1" ht="15.95" customHeight="1" spans="1:9">
      <c r="A181" s="39" t="s">
        <v>150</v>
      </c>
      <c r="B181" s="40"/>
      <c r="C181" s="40"/>
      <c r="D181" s="40"/>
      <c r="E181" s="41"/>
      <c r="F181" s="42"/>
      <c r="G181" s="37"/>
      <c r="H181" s="37"/>
      <c r="I181" s="32"/>
    </row>
    <row r="182" s="24" customFormat="1" ht="15.95" customHeight="1" spans="1:9">
      <c r="A182" s="43" t="s">
        <v>142</v>
      </c>
      <c r="B182" s="33"/>
      <c r="C182" s="33" t="s">
        <v>151</v>
      </c>
      <c r="D182" s="33" t="s">
        <v>152</v>
      </c>
      <c r="E182" s="48" t="s">
        <v>153</v>
      </c>
      <c r="F182" s="48" t="s">
        <v>20</v>
      </c>
      <c r="G182" s="33" t="s">
        <v>154</v>
      </c>
      <c r="H182" s="49" t="s">
        <v>155</v>
      </c>
      <c r="I182" s="33" t="s">
        <v>22</v>
      </c>
    </row>
    <row r="183" s="24" customFormat="1" spans="1:9">
      <c r="A183" s="47"/>
      <c r="B183" s="50" t="s">
        <v>156</v>
      </c>
      <c r="C183" s="51" t="s">
        <v>157</v>
      </c>
      <c r="D183" s="33" t="s">
        <v>45</v>
      </c>
      <c r="E183" s="48"/>
      <c r="F183" s="48"/>
      <c r="G183" s="52"/>
      <c r="H183" s="49"/>
      <c r="I183" s="66"/>
    </row>
    <row r="184" s="24" customFormat="1" ht="15.95" customHeight="1" spans="1:9">
      <c r="A184" s="47"/>
      <c r="B184" s="53"/>
      <c r="C184" s="51"/>
      <c r="D184" s="33"/>
      <c r="E184" s="48"/>
      <c r="F184" s="48"/>
      <c r="G184" s="52"/>
      <c r="H184" s="49"/>
      <c r="I184" s="66"/>
    </row>
    <row r="185" s="24" customFormat="1" spans="1:9">
      <c r="A185" s="47"/>
      <c r="B185" s="54" t="s">
        <v>158</v>
      </c>
      <c r="C185" s="55" t="s">
        <v>159</v>
      </c>
      <c r="D185" s="33" t="s">
        <v>45</v>
      </c>
      <c r="E185" s="48"/>
      <c r="F185" s="48"/>
      <c r="G185" s="52"/>
      <c r="H185" s="49"/>
      <c r="I185" s="66"/>
    </row>
    <row r="186" s="24" customFormat="1" ht="15.95" customHeight="1" spans="1:9">
      <c r="A186" s="47"/>
      <c r="B186" s="56"/>
      <c r="C186" s="57" t="s">
        <v>160</v>
      </c>
      <c r="D186" s="33" t="s">
        <v>76</v>
      </c>
      <c r="E186" s="48"/>
      <c r="F186" s="48">
        <v>8.69</v>
      </c>
      <c r="G186" s="52">
        <v>0</v>
      </c>
      <c r="H186" s="49"/>
      <c r="I186" s="33" t="s">
        <v>161</v>
      </c>
    </row>
    <row r="187" s="24" customFormat="1" ht="15.95" customHeight="1" spans="1:9">
      <c r="A187" s="47"/>
      <c r="B187" s="56"/>
      <c r="C187" s="57" t="s">
        <v>162</v>
      </c>
      <c r="D187" s="33" t="s">
        <v>163</v>
      </c>
      <c r="E187" s="48"/>
      <c r="F187" s="48"/>
      <c r="G187" s="52"/>
      <c r="H187" s="49"/>
      <c r="I187" s="33"/>
    </row>
    <row r="188" s="24" customFormat="1" ht="15.95" customHeight="1" spans="1:9">
      <c r="A188" s="47"/>
      <c r="B188" s="56"/>
      <c r="C188" s="57"/>
      <c r="D188" s="33"/>
      <c r="E188" s="48"/>
      <c r="F188" s="48"/>
      <c r="G188" s="52"/>
      <c r="H188" s="49"/>
      <c r="I188" s="33"/>
    </row>
    <row r="189" s="24" customFormat="1" ht="15.95" customHeight="1" spans="1:9">
      <c r="A189" s="47"/>
      <c r="B189" s="56"/>
      <c r="C189" s="57"/>
      <c r="D189" s="33"/>
      <c r="E189" s="48"/>
      <c r="F189" s="48"/>
      <c r="G189" s="52"/>
      <c r="H189" s="49"/>
      <c r="I189" s="33"/>
    </row>
    <row r="190" s="24" customFormat="1" ht="15.95" customHeight="1" spans="1:9">
      <c r="A190" s="47"/>
      <c r="B190" s="56"/>
      <c r="C190" s="57"/>
      <c r="D190" s="33"/>
      <c r="E190" s="48"/>
      <c r="F190" s="48"/>
      <c r="G190" s="52"/>
      <c r="H190" s="49"/>
      <c r="I190" s="33"/>
    </row>
    <row r="191" s="24" customFormat="1" ht="15.95" customHeight="1" spans="1:9">
      <c r="A191" s="47"/>
      <c r="B191" s="56"/>
      <c r="C191" s="55"/>
      <c r="D191" s="33"/>
      <c r="E191" s="48"/>
      <c r="F191" s="48"/>
      <c r="G191" s="52"/>
      <c r="H191" s="49"/>
      <c r="I191" s="33"/>
    </row>
    <row r="192" s="24" customFormat="1" ht="15.95" customHeight="1" spans="1:9">
      <c r="A192" s="47"/>
      <c r="B192" s="56"/>
      <c r="C192" s="55" t="s">
        <v>164</v>
      </c>
      <c r="D192" s="33" t="s">
        <v>165</v>
      </c>
      <c r="E192" s="48"/>
      <c r="F192" s="48"/>
      <c r="G192" s="52"/>
      <c r="H192" s="49"/>
      <c r="I192" s="33"/>
    </row>
    <row r="193" s="24" customFormat="1" ht="15.95" customHeight="1" spans="1:9">
      <c r="A193" s="47"/>
      <c r="B193" s="58"/>
      <c r="C193" s="33" t="s">
        <v>166</v>
      </c>
      <c r="D193" s="33"/>
      <c r="E193" s="48"/>
      <c r="F193" s="48"/>
      <c r="G193" s="52"/>
      <c r="H193" s="59"/>
      <c r="I193" s="33"/>
    </row>
    <row r="194" s="24" customFormat="1" spans="1:9">
      <c r="A194" s="47"/>
      <c r="B194" s="43" t="s">
        <v>167</v>
      </c>
      <c r="C194" s="57" t="s">
        <v>145</v>
      </c>
      <c r="D194" s="33" t="s">
        <v>165</v>
      </c>
      <c r="E194" s="48"/>
      <c r="F194" s="48"/>
      <c r="G194" s="52"/>
      <c r="H194" s="49"/>
      <c r="I194" s="33"/>
    </row>
    <row r="195" s="24" customFormat="1" ht="15.95" customHeight="1" spans="1:9">
      <c r="A195" s="60"/>
      <c r="B195" s="60"/>
      <c r="C195" s="57" t="s">
        <v>168</v>
      </c>
      <c r="D195" s="33" t="s">
        <v>165</v>
      </c>
      <c r="E195" s="48"/>
      <c r="F195" s="48"/>
      <c r="G195" s="52"/>
      <c r="H195" s="49"/>
      <c r="I195" s="33"/>
    </row>
    <row r="196" s="24" customFormat="1" ht="15.95" customHeight="1" spans="1:9">
      <c r="A196" s="61" t="s">
        <v>169</v>
      </c>
      <c r="B196" s="61"/>
      <c r="C196" s="61"/>
      <c r="D196" s="61"/>
      <c r="E196" s="62"/>
      <c r="F196" s="62"/>
      <c r="G196" s="63"/>
      <c r="H196" s="63"/>
      <c r="I196" s="63"/>
    </row>
    <row r="197" s="24" customFormat="1" ht="18.95" customHeight="1" spans="1:9">
      <c r="A197" s="26" t="s">
        <v>184</v>
      </c>
      <c r="B197" s="26"/>
      <c r="C197" s="26"/>
      <c r="D197" s="26"/>
      <c r="E197" s="27"/>
      <c r="F197" s="27"/>
      <c r="G197" s="26"/>
      <c r="H197" s="26"/>
      <c r="I197" s="26"/>
    </row>
    <row r="198" s="24" customFormat="1" ht="18.95" customHeight="1" spans="1:9">
      <c r="A198" s="28"/>
      <c r="B198" s="28"/>
      <c r="C198" s="28"/>
      <c r="D198" s="28"/>
      <c r="E198" s="29"/>
      <c r="F198" s="29"/>
      <c r="G198" s="30"/>
      <c r="H198" s="30" t="s">
        <v>137</v>
      </c>
      <c r="I198" s="64" t="s">
        <v>45</v>
      </c>
    </row>
    <row r="199" s="24" customFormat="1" ht="15.95" customHeight="1" spans="1:9">
      <c r="A199" s="31" t="s">
        <v>138</v>
      </c>
      <c r="B199" s="32"/>
      <c r="C199" s="33">
        <v>6</v>
      </c>
      <c r="D199" s="31" t="s">
        <v>139</v>
      </c>
      <c r="E199" s="34"/>
      <c r="F199" s="35"/>
      <c r="G199" s="36"/>
      <c r="H199" s="36"/>
      <c r="I199" s="41"/>
    </row>
    <row r="200" s="24" customFormat="1" ht="15.95" customHeight="1" spans="1:9">
      <c r="A200" s="31" t="s">
        <v>17</v>
      </c>
      <c r="B200" s="32"/>
      <c r="C200" s="31" t="s">
        <v>185</v>
      </c>
      <c r="D200" s="37"/>
      <c r="E200" s="38"/>
      <c r="F200" s="38"/>
      <c r="G200" s="37"/>
      <c r="H200" s="37"/>
      <c r="I200" s="32"/>
    </row>
    <row r="201" s="24" customFormat="1" ht="15.95" customHeight="1" spans="1:9">
      <c r="A201" s="39" t="s">
        <v>141</v>
      </c>
      <c r="B201" s="40"/>
      <c r="C201" s="40"/>
      <c r="D201" s="40"/>
      <c r="E201" s="41"/>
      <c r="F201" s="42"/>
      <c r="G201" s="38"/>
      <c r="H201" s="34"/>
      <c r="I201" s="33" t="s">
        <v>22</v>
      </c>
    </row>
    <row r="202" s="24" customFormat="1" ht="15.95" customHeight="1" spans="1:9">
      <c r="A202" s="43" t="s">
        <v>142</v>
      </c>
      <c r="B202" s="44" t="s">
        <v>143</v>
      </c>
      <c r="C202" s="45"/>
      <c r="D202" s="45"/>
      <c r="E202" s="46"/>
      <c r="F202" s="42"/>
      <c r="G202" s="38"/>
      <c r="H202" s="34"/>
      <c r="I202" s="52"/>
    </row>
    <row r="203" s="24" customFormat="1" ht="15.95" customHeight="1" spans="1:9">
      <c r="A203" s="47"/>
      <c r="B203" s="44" t="s">
        <v>144</v>
      </c>
      <c r="C203" s="45"/>
      <c r="D203" s="45"/>
      <c r="E203" s="46"/>
      <c r="F203" s="42"/>
      <c r="G203" s="38"/>
      <c r="H203" s="34"/>
      <c r="I203" s="52"/>
    </row>
    <row r="204" s="24" customFormat="1" ht="15.95" customHeight="1" spans="1:9">
      <c r="A204" s="47"/>
      <c r="B204" s="44" t="s">
        <v>145</v>
      </c>
      <c r="C204" s="45"/>
      <c r="D204" s="45"/>
      <c r="E204" s="46"/>
      <c r="F204" s="42"/>
      <c r="G204" s="38"/>
      <c r="H204" s="34"/>
      <c r="I204" s="52"/>
    </row>
    <row r="205" s="24" customFormat="1" ht="15.95" customHeight="1" spans="1:9">
      <c r="A205" s="47"/>
      <c r="B205" s="44" t="s">
        <v>146</v>
      </c>
      <c r="C205" s="45"/>
      <c r="D205" s="45"/>
      <c r="E205" s="46"/>
      <c r="F205" s="42"/>
      <c r="G205" s="38"/>
      <c r="H205" s="34"/>
      <c r="I205" s="65"/>
    </row>
    <row r="206" s="24" customFormat="1" ht="15.95" customHeight="1" spans="1:9">
      <c r="A206" s="47"/>
      <c r="B206" s="44" t="s">
        <v>147</v>
      </c>
      <c r="C206" s="45"/>
      <c r="D206" s="45"/>
      <c r="E206" s="46"/>
      <c r="F206" s="42"/>
      <c r="G206" s="38"/>
      <c r="H206" s="34"/>
      <c r="I206" s="65"/>
    </row>
    <row r="207" s="24" customFormat="1" ht="15.95" customHeight="1" spans="1:9">
      <c r="A207" s="47"/>
      <c r="B207" s="44" t="s">
        <v>148</v>
      </c>
      <c r="C207" s="45"/>
      <c r="D207" s="45"/>
      <c r="E207" s="46"/>
      <c r="F207" s="42"/>
      <c r="G207" s="38"/>
      <c r="H207" s="34"/>
      <c r="I207" s="65"/>
    </row>
    <row r="208" s="24" customFormat="1" ht="15.95" customHeight="1" spans="1:9">
      <c r="A208" s="47"/>
      <c r="B208" s="44" t="s">
        <v>149</v>
      </c>
      <c r="C208" s="45"/>
      <c r="D208" s="45"/>
      <c r="E208" s="46"/>
      <c r="F208" s="42"/>
      <c r="G208" s="38"/>
      <c r="H208" s="34"/>
      <c r="I208" s="65"/>
    </row>
    <row r="209" s="24" customFormat="1" ht="15.95" customHeight="1" spans="1:9">
      <c r="A209" s="39" t="s">
        <v>150</v>
      </c>
      <c r="B209" s="40"/>
      <c r="C209" s="40"/>
      <c r="D209" s="40"/>
      <c r="E209" s="41"/>
      <c r="F209" s="42"/>
      <c r="G209" s="37"/>
      <c r="H209" s="37"/>
      <c r="I209" s="32"/>
    </row>
    <row r="210" s="24" customFormat="1" ht="15.95" customHeight="1" spans="1:9">
      <c r="A210" s="43" t="s">
        <v>142</v>
      </c>
      <c r="B210" s="33"/>
      <c r="C210" s="33" t="s">
        <v>151</v>
      </c>
      <c r="D210" s="33" t="s">
        <v>152</v>
      </c>
      <c r="E210" s="48" t="s">
        <v>153</v>
      </c>
      <c r="F210" s="48" t="s">
        <v>20</v>
      </c>
      <c r="G210" s="33" t="s">
        <v>154</v>
      </c>
      <c r="H210" s="49" t="s">
        <v>155</v>
      </c>
      <c r="I210" s="33" t="s">
        <v>22</v>
      </c>
    </row>
    <row r="211" s="24" customFormat="1" spans="1:9">
      <c r="A211" s="47"/>
      <c r="B211" s="50" t="s">
        <v>156</v>
      </c>
      <c r="C211" s="51" t="s">
        <v>157</v>
      </c>
      <c r="D211" s="33" t="s">
        <v>45</v>
      </c>
      <c r="E211" s="48"/>
      <c r="F211" s="48"/>
      <c r="G211" s="52"/>
      <c r="H211" s="49"/>
      <c r="I211" s="66"/>
    </row>
    <row r="212" s="24" customFormat="1" ht="15.95" customHeight="1" spans="1:9">
      <c r="A212" s="47"/>
      <c r="B212" s="53"/>
      <c r="C212" s="51"/>
      <c r="D212" s="33"/>
      <c r="E212" s="48"/>
      <c r="F212" s="48"/>
      <c r="G212" s="52"/>
      <c r="H212" s="49"/>
      <c r="I212" s="66"/>
    </row>
    <row r="213" s="24" customFormat="1" spans="1:9">
      <c r="A213" s="47"/>
      <c r="B213" s="54" t="s">
        <v>158</v>
      </c>
      <c r="C213" s="55" t="s">
        <v>159</v>
      </c>
      <c r="D213" s="33" t="s">
        <v>45</v>
      </c>
      <c r="E213" s="48"/>
      <c r="F213" s="48"/>
      <c r="G213" s="52"/>
      <c r="H213" s="49"/>
      <c r="I213" s="66"/>
    </row>
    <row r="214" s="24" customFormat="1" ht="15.95" customHeight="1" spans="1:9">
      <c r="A214" s="47"/>
      <c r="B214" s="56"/>
      <c r="C214" s="57" t="s">
        <v>160</v>
      </c>
      <c r="D214" s="33" t="s">
        <v>76</v>
      </c>
      <c r="E214" s="48"/>
      <c r="F214" s="48">
        <v>6.3</v>
      </c>
      <c r="G214" s="52">
        <v>0</v>
      </c>
      <c r="H214" s="49"/>
      <c r="I214" s="33" t="s">
        <v>161</v>
      </c>
    </row>
    <row r="215" s="24" customFormat="1" ht="15.95" customHeight="1" spans="1:9">
      <c r="A215" s="47"/>
      <c r="B215" s="56"/>
      <c r="C215" s="57" t="s">
        <v>162</v>
      </c>
      <c r="D215" s="33" t="s">
        <v>163</v>
      </c>
      <c r="E215" s="48"/>
      <c r="F215" s="48"/>
      <c r="G215" s="52"/>
      <c r="H215" s="49"/>
      <c r="I215" s="33"/>
    </row>
    <row r="216" s="24" customFormat="1" ht="15.95" customHeight="1" spans="1:9">
      <c r="A216" s="47"/>
      <c r="B216" s="56"/>
      <c r="C216" s="57" t="s">
        <v>186</v>
      </c>
      <c r="D216" s="33" t="s">
        <v>76</v>
      </c>
      <c r="E216" s="48"/>
      <c r="F216" s="48"/>
      <c r="G216" s="52"/>
      <c r="H216" s="49"/>
      <c r="I216" s="33"/>
    </row>
    <row r="217" s="24" customFormat="1" ht="15.95" customHeight="1" spans="1:9">
      <c r="A217" s="47"/>
      <c r="B217" s="56"/>
      <c r="C217" s="57"/>
      <c r="D217" s="33"/>
      <c r="E217" s="48"/>
      <c r="F217" s="48"/>
      <c r="G217" s="52"/>
      <c r="H217" s="49"/>
      <c r="I217" s="33"/>
    </row>
    <row r="218" s="24" customFormat="1" ht="15.95" customHeight="1" spans="1:9">
      <c r="A218" s="47"/>
      <c r="B218" s="56"/>
      <c r="C218" s="57"/>
      <c r="D218" s="33"/>
      <c r="E218" s="48"/>
      <c r="F218" s="48"/>
      <c r="G218" s="52"/>
      <c r="H218" s="49"/>
      <c r="I218" s="33"/>
    </row>
    <row r="219" s="24" customFormat="1" ht="15.95" customHeight="1" spans="1:9">
      <c r="A219" s="47"/>
      <c r="B219" s="56"/>
      <c r="C219" s="55"/>
      <c r="D219" s="33"/>
      <c r="E219" s="48"/>
      <c r="F219" s="48"/>
      <c r="G219" s="52"/>
      <c r="H219" s="49"/>
      <c r="I219" s="33"/>
    </row>
    <row r="220" s="24" customFormat="1" ht="15.95" customHeight="1" spans="1:9">
      <c r="A220" s="47"/>
      <c r="B220" s="56"/>
      <c r="C220" s="55" t="s">
        <v>164</v>
      </c>
      <c r="D220" s="33" t="s">
        <v>165</v>
      </c>
      <c r="E220" s="48"/>
      <c r="F220" s="48"/>
      <c r="G220" s="52"/>
      <c r="H220" s="49"/>
      <c r="I220" s="33"/>
    </row>
    <row r="221" s="24" customFormat="1" ht="15.95" customHeight="1" spans="1:9">
      <c r="A221" s="47"/>
      <c r="B221" s="58"/>
      <c r="C221" s="33" t="s">
        <v>166</v>
      </c>
      <c r="D221" s="33"/>
      <c r="E221" s="48"/>
      <c r="F221" s="48"/>
      <c r="G221" s="52"/>
      <c r="H221" s="59"/>
      <c r="I221" s="33"/>
    </row>
    <row r="222" s="24" customFormat="1" spans="1:9">
      <c r="A222" s="47"/>
      <c r="B222" s="43" t="s">
        <v>167</v>
      </c>
      <c r="C222" s="57" t="s">
        <v>145</v>
      </c>
      <c r="D222" s="33" t="s">
        <v>165</v>
      </c>
      <c r="E222" s="48"/>
      <c r="F222" s="48"/>
      <c r="G222" s="52"/>
      <c r="H222" s="49"/>
      <c r="I222" s="33"/>
    </row>
    <row r="223" s="24" customFormat="1" ht="15.95" customHeight="1" spans="1:9">
      <c r="A223" s="60"/>
      <c r="B223" s="60"/>
      <c r="C223" s="57" t="s">
        <v>168</v>
      </c>
      <c r="D223" s="33" t="s">
        <v>165</v>
      </c>
      <c r="E223" s="48"/>
      <c r="F223" s="48"/>
      <c r="G223" s="52"/>
      <c r="H223" s="49"/>
      <c r="I223" s="33"/>
    </row>
    <row r="224" s="24" customFormat="1" ht="15.95" customHeight="1" spans="1:9">
      <c r="A224" s="61" t="s">
        <v>169</v>
      </c>
      <c r="B224" s="61"/>
      <c r="C224" s="61"/>
      <c r="D224" s="61"/>
      <c r="E224" s="62"/>
      <c r="F224" s="62"/>
      <c r="G224" s="63"/>
      <c r="H224" s="63"/>
      <c r="I224" s="63"/>
    </row>
    <row r="225" s="24" customFormat="1" ht="18.95" customHeight="1" spans="1:9">
      <c r="A225" s="26" t="s">
        <v>187</v>
      </c>
      <c r="B225" s="26"/>
      <c r="C225" s="26"/>
      <c r="D225" s="26"/>
      <c r="E225" s="27"/>
      <c r="F225" s="27"/>
      <c r="G225" s="26"/>
      <c r="H225" s="26"/>
      <c r="I225" s="26"/>
    </row>
    <row r="226" s="24" customFormat="1" ht="18.95" customHeight="1" spans="1:9">
      <c r="A226" s="28"/>
      <c r="B226" s="28"/>
      <c r="C226" s="28"/>
      <c r="D226" s="28"/>
      <c r="E226" s="29"/>
      <c r="F226" s="29"/>
      <c r="G226" s="30"/>
      <c r="H226" s="30" t="s">
        <v>137</v>
      </c>
      <c r="I226" s="64" t="s">
        <v>45</v>
      </c>
    </row>
    <row r="227" s="24" customFormat="1" ht="15.95" customHeight="1" spans="1:9">
      <c r="A227" s="31" t="s">
        <v>138</v>
      </c>
      <c r="B227" s="32"/>
      <c r="C227" s="33">
        <v>7</v>
      </c>
      <c r="D227" s="31" t="s">
        <v>139</v>
      </c>
      <c r="E227" s="34"/>
      <c r="F227" s="35"/>
      <c r="G227" s="36"/>
      <c r="H227" s="36"/>
      <c r="I227" s="41"/>
    </row>
    <row r="228" s="24" customFormat="1" ht="15.95" customHeight="1" spans="1:9">
      <c r="A228" s="31" t="s">
        <v>17</v>
      </c>
      <c r="B228" s="32"/>
      <c r="C228" s="31" t="s">
        <v>188</v>
      </c>
      <c r="D228" s="37"/>
      <c r="E228" s="38"/>
      <c r="F228" s="38"/>
      <c r="G228" s="37"/>
      <c r="H228" s="37"/>
      <c r="I228" s="32"/>
    </row>
    <row r="229" s="24" customFormat="1" ht="15.95" customHeight="1" spans="1:9">
      <c r="A229" s="39" t="s">
        <v>141</v>
      </c>
      <c r="B229" s="40"/>
      <c r="C229" s="40"/>
      <c r="D229" s="40"/>
      <c r="E229" s="41"/>
      <c r="F229" s="42"/>
      <c r="G229" s="38"/>
      <c r="H229" s="34"/>
      <c r="I229" s="33" t="s">
        <v>22</v>
      </c>
    </row>
    <row r="230" s="24" customFormat="1" ht="15.95" customHeight="1" spans="1:9">
      <c r="A230" s="43" t="s">
        <v>142</v>
      </c>
      <c r="B230" s="44" t="s">
        <v>143</v>
      </c>
      <c r="C230" s="45"/>
      <c r="D230" s="45"/>
      <c r="E230" s="46"/>
      <c r="F230" s="42"/>
      <c r="G230" s="38"/>
      <c r="H230" s="34"/>
      <c r="I230" s="52"/>
    </row>
    <row r="231" s="24" customFormat="1" ht="15.95" customHeight="1" spans="1:9">
      <c r="A231" s="47"/>
      <c r="B231" s="44" t="s">
        <v>144</v>
      </c>
      <c r="C231" s="45"/>
      <c r="D231" s="45"/>
      <c r="E231" s="46"/>
      <c r="F231" s="42"/>
      <c r="G231" s="38"/>
      <c r="H231" s="34"/>
      <c r="I231" s="52"/>
    </row>
    <row r="232" s="24" customFormat="1" ht="15.95" customHeight="1" spans="1:9">
      <c r="A232" s="47"/>
      <c r="B232" s="44" t="s">
        <v>145</v>
      </c>
      <c r="C232" s="45"/>
      <c r="D232" s="45"/>
      <c r="E232" s="46"/>
      <c r="F232" s="42"/>
      <c r="G232" s="38"/>
      <c r="H232" s="34"/>
      <c r="I232" s="52"/>
    </row>
    <row r="233" s="24" customFormat="1" ht="15.95" customHeight="1" spans="1:9">
      <c r="A233" s="47"/>
      <c r="B233" s="44" t="s">
        <v>146</v>
      </c>
      <c r="C233" s="45"/>
      <c r="D233" s="45"/>
      <c r="E233" s="46"/>
      <c r="F233" s="42"/>
      <c r="G233" s="38"/>
      <c r="H233" s="34"/>
      <c r="I233" s="65"/>
    </row>
    <row r="234" s="24" customFormat="1" ht="15.95" customHeight="1" spans="1:9">
      <c r="A234" s="47"/>
      <c r="B234" s="44" t="s">
        <v>147</v>
      </c>
      <c r="C234" s="45"/>
      <c r="D234" s="45"/>
      <c r="E234" s="46"/>
      <c r="F234" s="42"/>
      <c r="G234" s="38"/>
      <c r="H234" s="34"/>
      <c r="I234" s="65"/>
    </row>
    <row r="235" s="24" customFormat="1" ht="15.95" customHeight="1" spans="1:9">
      <c r="A235" s="47"/>
      <c r="B235" s="44" t="s">
        <v>148</v>
      </c>
      <c r="C235" s="45"/>
      <c r="D235" s="45"/>
      <c r="E235" s="46"/>
      <c r="F235" s="42"/>
      <c r="G235" s="38"/>
      <c r="H235" s="34"/>
      <c r="I235" s="65"/>
    </row>
    <row r="236" s="24" customFormat="1" ht="15.95" customHeight="1" spans="1:9">
      <c r="A236" s="47"/>
      <c r="B236" s="44" t="s">
        <v>149</v>
      </c>
      <c r="C236" s="45"/>
      <c r="D236" s="45"/>
      <c r="E236" s="46"/>
      <c r="F236" s="42"/>
      <c r="G236" s="38"/>
      <c r="H236" s="34"/>
      <c r="I236" s="65"/>
    </row>
    <row r="237" s="24" customFormat="1" ht="15.95" customHeight="1" spans="1:9">
      <c r="A237" s="39" t="s">
        <v>150</v>
      </c>
      <c r="B237" s="40"/>
      <c r="C237" s="40"/>
      <c r="D237" s="40"/>
      <c r="E237" s="41"/>
      <c r="F237" s="42"/>
      <c r="G237" s="37"/>
      <c r="H237" s="37"/>
      <c r="I237" s="32"/>
    </row>
    <row r="238" s="24" customFormat="1" ht="15.95" customHeight="1" spans="1:9">
      <c r="A238" s="43" t="s">
        <v>142</v>
      </c>
      <c r="B238" s="33"/>
      <c r="C238" s="33" t="s">
        <v>151</v>
      </c>
      <c r="D238" s="33" t="s">
        <v>152</v>
      </c>
      <c r="E238" s="48" t="s">
        <v>153</v>
      </c>
      <c r="F238" s="48" t="s">
        <v>20</v>
      </c>
      <c r="G238" s="33" t="s">
        <v>154</v>
      </c>
      <c r="H238" s="49" t="s">
        <v>155</v>
      </c>
      <c r="I238" s="33" t="s">
        <v>22</v>
      </c>
    </row>
    <row r="239" s="24" customFormat="1" spans="1:9">
      <c r="A239" s="47"/>
      <c r="B239" s="50" t="s">
        <v>156</v>
      </c>
      <c r="C239" s="51" t="s">
        <v>157</v>
      </c>
      <c r="D239" s="33" t="s">
        <v>45</v>
      </c>
      <c r="E239" s="48"/>
      <c r="F239" s="48"/>
      <c r="G239" s="52"/>
      <c r="H239" s="49"/>
      <c r="I239" s="66"/>
    </row>
    <row r="240" s="24" customFormat="1" ht="15.95" customHeight="1" spans="1:9">
      <c r="A240" s="47"/>
      <c r="B240" s="53"/>
      <c r="C240" s="51"/>
      <c r="D240" s="33"/>
      <c r="E240" s="48"/>
      <c r="F240" s="48"/>
      <c r="G240" s="52"/>
      <c r="H240" s="49"/>
      <c r="I240" s="66"/>
    </row>
    <row r="241" s="24" customFormat="1" spans="1:9">
      <c r="A241" s="47"/>
      <c r="B241" s="54" t="s">
        <v>158</v>
      </c>
      <c r="C241" s="55" t="s">
        <v>159</v>
      </c>
      <c r="D241" s="33" t="s">
        <v>45</v>
      </c>
      <c r="E241" s="48"/>
      <c r="F241" s="48"/>
      <c r="G241" s="52"/>
      <c r="H241" s="49"/>
      <c r="I241" s="66"/>
    </row>
    <row r="242" s="24" customFormat="1" ht="15.95" customHeight="1" spans="1:9">
      <c r="A242" s="47"/>
      <c r="B242" s="56"/>
      <c r="C242" s="57" t="s">
        <v>160</v>
      </c>
      <c r="D242" s="33" t="s">
        <v>76</v>
      </c>
      <c r="E242" s="48"/>
      <c r="F242" s="48">
        <v>8.83</v>
      </c>
      <c r="G242" s="52">
        <v>0</v>
      </c>
      <c r="H242" s="49"/>
      <c r="I242" s="33" t="s">
        <v>161</v>
      </c>
    </row>
    <row r="243" s="24" customFormat="1" ht="15.95" customHeight="1" spans="1:9">
      <c r="A243" s="47"/>
      <c r="B243" s="56"/>
      <c r="C243" s="57" t="s">
        <v>162</v>
      </c>
      <c r="D243" s="33" t="s">
        <v>163</v>
      </c>
      <c r="E243" s="48"/>
      <c r="F243" s="48"/>
      <c r="G243" s="52"/>
      <c r="H243" s="49"/>
      <c r="I243" s="33"/>
    </row>
    <row r="244" s="24" customFormat="1" ht="15.95" customHeight="1" spans="1:9">
      <c r="A244" s="47"/>
      <c r="B244" s="56"/>
      <c r="C244" s="57" t="s">
        <v>186</v>
      </c>
      <c r="D244" s="33" t="s">
        <v>76</v>
      </c>
      <c r="E244" s="48"/>
      <c r="F244" s="48"/>
      <c r="G244" s="52"/>
      <c r="H244" s="49"/>
      <c r="I244" s="33"/>
    </row>
    <row r="245" s="24" customFormat="1" ht="15.95" customHeight="1" spans="1:9">
      <c r="A245" s="47"/>
      <c r="B245" s="56"/>
      <c r="C245" s="57"/>
      <c r="D245" s="33"/>
      <c r="E245" s="48"/>
      <c r="F245" s="48"/>
      <c r="G245" s="52"/>
      <c r="H245" s="49"/>
      <c r="I245" s="33"/>
    </row>
    <row r="246" s="24" customFormat="1" ht="15.95" customHeight="1" spans="1:9">
      <c r="A246" s="47"/>
      <c r="B246" s="56"/>
      <c r="C246" s="57"/>
      <c r="D246" s="33"/>
      <c r="E246" s="48"/>
      <c r="F246" s="48"/>
      <c r="G246" s="52"/>
      <c r="H246" s="49"/>
      <c r="I246" s="33"/>
    </row>
    <row r="247" s="24" customFormat="1" ht="15.95" customHeight="1" spans="1:9">
      <c r="A247" s="47"/>
      <c r="B247" s="56"/>
      <c r="C247" s="55"/>
      <c r="D247" s="33"/>
      <c r="E247" s="48"/>
      <c r="F247" s="48"/>
      <c r="G247" s="52"/>
      <c r="H247" s="49"/>
      <c r="I247" s="33"/>
    </row>
    <row r="248" s="24" customFormat="1" ht="15.95" customHeight="1" spans="1:9">
      <c r="A248" s="47"/>
      <c r="B248" s="56"/>
      <c r="C248" s="55" t="s">
        <v>164</v>
      </c>
      <c r="D248" s="33" t="s">
        <v>165</v>
      </c>
      <c r="E248" s="48"/>
      <c r="F248" s="48"/>
      <c r="G248" s="52"/>
      <c r="H248" s="49"/>
      <c r="I248" s="33"/>
    </row>
    <row r="249" s="24" customFormat="1" ht="15.95" customHeight="1" spans="1:9">
      <c r="A249" s="47"/>
      <c r="B249" s="58"/>
      <c r="C249" s="33" t="s">
        <v>166</v>
      </c>
      <c r="D249" s="33"/>
      <c r="E249" s="48"/>
      <c r="F249" s="48"/>
      <c r="G249" s="52"/>
      <c r="H249" s="59"/>
      <c r="I249" s="33"/>
    </row>
    <row r="250" s="24" customFormat="1" spans="1:9">
      <c r="A250" s="47"/>
      <c r="B250" s="43" t="s">
        <v>167</v>
      </c>
      <c r="C250" s="57" t="s">
        <v>145</v>
      </c>
      <c r="D250" s="33" t="s">
        <v>165</v>
      </c>
      <c r="E250" s="48"/>
      <c r="F250" s="48"/>
      <c r="G250" s="52"/>
      <c r="H250" s="49"/>
      <c r="I250" s="33"/>
    </row>
    <row r="251" s="24" customFormat="1" ht="15.95" customHeight="1" spans="1:9">
      <c r="A251" s="60"/>
      <c r="B251" s="60"/>
      <c r="C251" s="57" t="s">
        <v>168</v>
      </c>
      <c r="D251" s="33" t="s">
        <v>165</v>
      </c>
      <c r="E251" s="48"/>
      <c r="F251" s="48"/>
      <c r="G251" s="52"/>
      <c r="H251" s="49"/>
      <c r="I251" s="33"/>
    </row>
    <row r="252" s="24" customFormat="1" ht="15.95" customHeight="1" spans="1:9">
      <c r="A252" s="61" t="s">
        <v>169</v>
      </c>
      <c r="B252" s="61"/>
      <c r="C252" s="61"/>
      <c r="D252" s="61"/>
      <c r="E252" s="62"/>
      <c r="F252" s="62"/>
      <c r="G252" s="63"/>
      <c r="H252" s="63"/>
      <c r="I252" s="63"/>
    </row>
    <row r="253" s="24" customFormat="1" ht="18.95" customHeight="1" spans="1:9">
      <c r="A253" s="26" t="s">
        <v>189</v>
      </c>
      <c r="B253" s="26"/>
      <c r="C253" s="26"/>
      <c r="D253" s="26"/>
      <c r="E253" s="27"/>
      <c r="F253" s="27"/>
      <c r="G253" s="26"/>
      <c r="H253" s="26"/>
      <c r="I253" s="26"/>
    </row>
    <row r="254" s="24" customFormat="1" ht="18.95" customHeight="1" spans="1:9">
      <c r="A254" s="28"/>
      <c r="B254" s="28"/>
      <c r="C254" s="28"/>
      <c r="D254" s="28"/>
      <c r="E254" s="29"/>
      <c r="F254" s="29"/>
      <c r="G254" s="30"/>
      <c r="H254" s="30" t="s">
        <v>137</v>
      </c>
      <c r="I254" s="64" t="s">
        <v>45</v>
      </c>
    </row>
    <row r="255" s="24" customFormat="1" ht="15.95" customHeight="1" spans="1:9">
      <c r="A255" s="31" t="s">
        <v>138</v>
      </c>
      <c r="B255" s="32"/>
      <c r="C255" s="33">
        <v>8</v>
      </c>
      <c r="D255" s="31" t="s">
        <v>139</v>
      </c>
      <c r="E255" s="34"/>
      <c r="F255" s="35"/>
      <c r="G255" s="36"/>
      <c r="H255" s="36"/>
      <c r="I255" s="41"/>
    </row>
    <row r="256" s="24" customFormat="1" ht="15.95" customHeight="1" spans="1:9">
      <c r="A256" s="31" t="s">
        <v>17</v>
      </c>
      <c r="B256" s="32"/>
      <c r="C256" s="31" t="s">
        <v>190</v>
      </c>
      <c r="D256" s="37"/>
      <c r="E256" s="38"/>
      <c r="F256" s="38"/>
      <c r="G256" s="37"/>
      <c r="H256" s="37"/>
      <c r="I256" s="32"/>
    </row>
    <row r="257" s="24" customFormat="1" ht="15.95" customHeight="1" spans="1:9">
      <c r="A257" s="39" t="s">
        <v>141</v>
      </c>
      <c r="B257" s="40"/>
      <c r="C257" s="40"/>
      <c r="D257" s="40"/>
      <c r="E257" s="41"/>
      <c r="F257" s="42"/>
      <c r="G257" s="38"/>
      <c r="H257" s="34"/>
      <c r="I257" s="33" t="s">
        <v>22</v>
      </c>
    </row>
    <row r="258" s="24" customFormat="1" ht="15.95" customHeight="1" spans="1:9">
      <c r="A258" s="43" t="s">
        <v>142</v>
      </c>
      <c r="B258" s="44" t="s">
        <v>143</v>
      </c>
      <c r="C258" s="45"/>
      <c r="D258" s="45"/>
      <c r="E258" s="46"/>
      <c r="F258" s="42"/>
      <c r="G258" s="38"/>
      <c r="H258" s="34"/>
      <c r="I258" s="52"/>
    </row>
    <row r="259" s="24" customFormat="1" ht="15.95" customHeight="1" spans="1:9">
      <c r="A259" s="47"/>
      <c r="B259" s="44" t="s">
        <v>144</v>
      </c>
      <c r="C259" s="45"/>
      <c r="D259" s="45"/>
      <c r="E259" s="46"/>
      <c r="F259" s="42"/>
      <c r="G259" s="38"/>
      <c r="H259" s="34"/>
      <c r="I259" s="52"/>
    </row>
    <row r="260" s="24" customFormat="1" ht="15.95" customHeight="1" spans="1:9">
      <c r="A260" s="47"/>
      <c r="B260" s="44" t="s">
        <v>145</v>
      </c>
      <c r="C260" s="45"/>
      <c r="D260" s="45"/>
      <c r="E260" s="46"/>
      <c r="F260" s="42"/>
      <c r="G260" s="38"/>
      <c r="H260" s="34"/>
      <c r="I260" s="52"/>
    </row>
    <row r="261" s="24" customFormat="1" ht="15.95" customHeight="1" spans="1:9">
      <c r="A261" s="47"/>
      <c r="B261" s="44" t="s">
        <v>146</v>
      </c>
      <c r="C261" s="45"/>
      <c r="D261" s="45"/>
      <c r="E261" s="46"/>
      <c r="F261" s="42"/>
      <c r="G261" s="38"/>
      <c r="H261" s="34"/>
      <c r="I261" s="65"/>
    </row>
    <row r="262" s="24" customFormat="1" ht="15.95" customHeight="1" spans="1:9">
      <c r="A262" s="47"/>
      <c r="B262" s="44" t="s">
        <v>147</v>
      </c>
      <c r="C262" s="45"/>
      <c r="D262" s="45"/>
      <c r="E262" s="46"/>
      <c r="F262" s="42"/>
      <c r="G262" s="38"/>
      <c r="H262" s="34"/>
      <c r="I262" s="65"/>
    </row>
    <row r="263" s="24" customFormat="1" ht="15.95" customHeight="1" spans="1:9">
      <c r="A263" s="47"/>
      <c r="B263" s="44" t="s">
        <v>148</v>
      </c>
      <c r="C263" s="45"/>
      <c r="D263" s="45"/>
      <c r="E263" s="46"/>
      <c r="F263" s="42"/>
      <c r="G263" s="38"/>
      <c r="H263" s="34"/>
      <c r="I263" s="65"/>
    </row>
    <row r="264" s="24" customFormat="1" ht="15.95" customHeight="1" spans="1:9">
      <c r="A264" s="47"/>
      <c r="B264" s="44" t="s">
        <v>149</v>
      </c>
      <c r="C264" s="45"/>
      <c r="D264" s="45"/>
      <c r="E264" s="46"/>
      <c r="F264" s="42"/>
      <c r="G264" s="38"/>
      <c r="H264" s="34"/>
      <c r="I264" s="65"/>
    </row>
    <row r="265" s="24" customFormat="1" ht="15.95" customHeight="1" spans="1:9">
      <c r="A265" s="39" t="s">
        <v>150</v>
      </c>
      <c r="B265" s="40"/>
      <c r="C265" s="40"/>
      <c r="D265" s="40"/>
      <c r="E265" s="41"/>
      <c r="F265" s="42"/>
      <c r="G265" s="37"/>
      <c r="H265" s="37"/>
      <c r="I265" s="32"/>
    </row>
    <row r="266" s="24" customFormat="1" ht="15.95" customHeight="1" spans="1:9">
      <c r="A266" s="43" t="s">
        <v>142</v>
      </c>
      <c r="B266" s="33"/>
      <c r="C266" s="33" t="s">
        <v>151</v>
      </c>
      <c r="D266" s="33" t="s">
        <v>152</v>
      </c>
      <c r="E266" s="48" t="s">
        <v>153</v>
      </c>
      <c r="F266" s="48" t="s">
        <v>20</v>
      </c>
      <c r="G266" s="33" t="s">
        <v>154</v>
      </c>
      <c r="H266" s="49" t="s">
        <v>155</v>
      </c>
      <c r="I266" s="33" t="s">
        <v>22</v>
      </c>
    </row>
    <row r="267" s="24" customFormat="1" spans="1:9">
      <c r="A267" s="47"/>
      <c r="B267" s="50" t="s">
        <v>156</v>
      </c>
      <c r="C267" s="51" t="s">
        <v>157</v>
      </c>
      <c r="D267" s="33" t="s">
        <v>45</v>
      </c>
      <c r="E267" s="48"/>
      <c r="F267" s="48"/>
      <c r="G267" s="52"/>
      <c r="H267" s="49"/>
      <c r="I267" s="66"/>
    </row>
    <row r="268" s="24" customFormat="1" ht="15.95" customHeight="1" spans="1:9">
      <c r="A268" s="47"/>
      <c r="B268" s="53"/>
      <c r="C268" s="51"/>
      <c r="D268" s="33"/>
      <c r="E268" s="48"/>
      <c r="F268" s="48"/>
      <c r="G268" s="52"/>
      <c r="H268" s="49"/>
      <c r="I268" s="66"/>
    </row>
    <row r="269" s="24" customFormat="1" spans="1:9">
      <c r="A269" s="47"/>
      <c r="B269" s="54" t="s">
        <v>158</v>
      </c>
      <c r="C269" s="55" t="s">
        <v>159</v>
      </c>
      <c r="D269" s="33" t="s">
        <v>45</v>
      </c>
      <c r="E269" s="48"/>
      <c r="F269" s="48"/>
      <c r="G269" s="52"/>
      <c r="H269" s="49"/>
      <c r="I269" s="66"/>
    </row>
    <row r="270" s="24" customFormat="1" ht="15.95" customHeight="1" spans="1:9">
      <c r="A270" s="47"/>
      <c r="B270" s="56"/>
      <c r="C270" s="57" t="s">
        <v>160</v>
      </c>
      <c r="D270" s="33" t="s">
        <v>76</v>
      </c>
      <c r="E270" s="48"/>
      <c r="F270" s="48">
        <v>23.8</v>
      </c>
      <c r="G270" s="52">
        <v>0</v>
      </c>
      <c r="H270" s="49"/>
      <c r="I270" s="33" t="s">
        <v>161</v>
      </c>
    </row>
    <row r="271" s="24" customFormat="1" ht="15.95" customHeight="1" spans="1:9">
      <c r="A271" s="47"/>
      <c r="B271" s="56"/>
      <c r="C271" s="57" t="s">
        <v>162</v>
      </c>
      <c r="D271" s="33" t="s">
        <v>163</v>
      </c>
      <c r="E271" s="48"/>
      <c r="F271" s="48"/>
      <c r="G271" s="52"/>
      <c r="H271" s="49"/>
      <c r="I271" s="33"/>
    </row>
    <row r="272" s="24" customFormat="1" ht="15.95" customHeight="1" spans="1:9">
      <c r="A272" s="47"/>
      <c r="B272" s="56"/>
      <c r="C272" s="57" t="s">
        <v>186</v>
      </c>
      <c r="D272" s="33" t="s">
        <v>76</v>
      </c>
      <c r="E272" s="48"/>
      <c r="F272" s="48"/>
      <c r="G272" s="52"/>
      <c r="H272" s="49"/>
      <c r="I272" s="33"/>
    </row>
    <row r="273" s="24" customFormat="1" ht="15.95" customHeight="1" spans="1:9">
      <c r="A273" s="47"/>
      <c r="B273" s="56"/>
      <c r="C273" s="57"/>
      <c r="D273" s="33"/>
      <c r="E273" s="48"/>
      <c r="F273" s="48"/>
      <c r="G273" s="52"/>
      <c r="H273" s="49"/>
      <c r="I273" s="33"/>
    </row>
    <row r="274" s="24" customFormat="1" ht="15.95" customHeight="1" spans="1:9">
      <c r="A274" s="47"/>
      <c r="B274" s="56"/>
      <c r="C274" s="57"/>
      <c r="D274" s="33"/>
      <c r="E274" s="48"/>
      <c r="F274" s="48"/>
      <c r="G274" s="52"/>
      <c r="H274" s="49"/>
      <c r="I274" s="33"/>
    </row>
    <row r="275" s="24" customFormat="1" ht="15.95" customHeight="1" spans="1:9">
      <c r="A275" s="47"/>
      <c r="B275" s="56"/>
      <c r="C275" s="55"/>
      <c r="D275" s="33"/>
      <c r="E275" s="48"/>
      <c r="F275" s="48"/>
      <c r="G275" s="52"/>
      <c r="H275" s="49"/>
      <c r="I275" s="33"/>
    </row>
    <row r="276" s="24" customFormat="1" ht="15.95" customHeight="1" spans="1:9">
      <c r="A276" s="47"/>
      <c r="B276" s="56"/>
      <c r="C276" s="55" t="s">
        <v>164</v>
      </c>
      <c r="D276" s="33" t="s">
        <v>165</v>
      </c>
      <c r="E276" s="48"/>
      <c r="F276" s="48"/>
      <c r="G276" s="52"/>
      <c r="H276" s="49"/>
      <c r="I276" s="33"/>
    </row>
    <row r="277" s="24" customFormat="1" ht="15.95" customHeight="1" spans="1:9">
      <c r="A277" s="47"/>
      <c r="B277" s="58"/>
      <c r="C277" s="33" t="s">
        <v>166</v>
      </c>
      <c r="D277" s="33"/>
      <c r="E277" s="48"/>
      <c r="F277" s="48"/>
      <c r="G277" s="52"/>
      <c r="H277" s="59"/>
      <c r="I277" s="33"/>
    </row>
    <row r="278" s="24" customFormat="1" spans="1:9">
      <c r="A278" s="47"/>
      <c r="B278" s="43" t="s">
        <v>167</v>
      </c>
      <c r="C278" s="57" t="s">
        <v>145</v>
      </c>
      <c r="D278" s="33" t="s">
        <v>165</v>
      </c>
      <c r="E278" s="48"/>
      <c r="F278" s="48"/>
      <c r="G278" s="52"/>
      <c r="H278" s="49"/>
      <c r="I278" s="33"/>
    </row>
    <row r="279" s="24" customFormat="1" ht="15.95" customHeight="1" spans="1:9">
      <c r="A279" s="60"/>
      <c r="B279" s="60"/>
      <c r="C279" s="57" t="s">
        <v>168</v>
      </c>
      <c r="D279" s="33" t="s">
        <v>165</v>
      </c>
      <c r="E279" s="48"/>
      <c r="F279" s="48"/>
      <c r="G279" s="52"/>
      <c r="H279" s="49"/>
      <c r="I279" s="33"/>
    </row>
    <row r="280" s="24" customFormat="1" ht="15.95" customHeight="1" spans="1:9">
      <c r="A280" s="61" t="s">
        <v>169</v>
      </c>
      <c r="B280" s="61"/>
      <c r="C280" s="61"/>
      <c r="D280" s="61"/>
      <c r="E280" s="62"/>
      <c r="F280" s="62"/>
      <c r="G280" s="63"/>
      <c r="H280" s="63"/>
      <c r="I280" s="63"/>
    </row>
  </sheetData>
  <mergeCells count="290">
    <mergeCell ref="A1:I1"/>
    <mergeCell ref="A3:B3"/>
    <mergeCell ref="D3:E3"/>
    <mergeCell ref="F3:I3"/>
    <mergeCell ref="A4:B4"/>
    <mergeCell ref="C4:I4"/>
    <mergeCell ref="A5:E5"/>
    <mergeCell ref="F5:H5"/>
    <mergeCell ref="B6:E6"/>
    <mergeCell ref="F6:H6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A13:E13"/>
    <mergeCell ref="F13:I13"/>
    <mergeCell ref="A29:I29"/>
    <mergeCell ref="A31:B31"/>
    <mergeCell ref="D31:E31"/>
    <mergeCell ref="F31:I31"/>
    <mergeCell ref="A32:B32"/>
    <mergeCell ref="C32:I32"/>
    <mergeCell ref="A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A41:E41"/>
    <mergeCell ref="F41:I41"/>
    <mergeCell ref="A57:I57"/>
    <mergeCell ref="A59:B59"/>
    <mergeCell ref="D59:E59"/>
    <mergeCell ref="F59:I59"/>
    <mergeCell ref="A60:B60"/>
    <mergeCell ref="C60:I60"/>
    <mergeCell ref="A61:E61"/>
    <mergeCell ref="F61:H61"/>
    <mergeCell ref="B62:E62"/>
    <mergeCell ref="F62:H62"/>
    <mergeCell ref="B63:E63"/>
    <mergeCell ref="F63:H63"/>
    <mergeCell ref="B64:E64"/>
    <mergeCell ref="F64:H64"/>
    <mergeCell ref="B65:E65"/>
    <mergeCell ref="F65:H65"/>
    <mergeCell ref="B66:E66"/>
    <mergeCell ref="F66:H66"/>
    <mergeCell ref="B67:E67"/>
    <mergeCell ref="F67:H67"/>
    <mergeCell ref="B68:E68"/>
    <mergeCell ref="F68:H68"/>
    <mergeCell ref="A69:E69"/>
    <mergeCell ref="F69:I69"/>
    <mergeCell ref="A85:I85"/>
    <mergeCell ref="A87:B87"/>
    <mergeCell ref="D87:E87"/>
    <mergeCell ref="F87:I87"/>
    <mergeCell ref="A88:B88"/>
    <mergeCell ref="C88:I88"/>
    <mergeCell ref="A89:E89"/>
    <mergeCell ref="F89:H89"/>
    <mergeCell ref="B90:E90"/>
    <mergeCell ref="F90:H90"/>
    <mergeCell ref="B91:E91"/>
    <mergeCell ref="F91:H91"/>
    <mergeCell ref="B92:E92"/>
    <mergeCell ref="F92:H92"/>
    <mergeCell ref="B93:E93"/>
    <mergeCell ref="F93:H93"/>
    <mergeCell ref="B94:E94"/>
    <mergeCell ref="F94:H94"/>
    <mergeCell ref="B95:E95"/>
    <mergeCell ref="F95:H95"/>
    <mergeCell ref="B96:E96"/>
    <mergeCell ref="F96:H96"/>
    <mergeCell ref="A97:E97"/>
    <mergeCell ref="F97:I97"/>
    <mergeCell ref="A113:I113"/>
    <mergeCell ref="A115:B115"/>
    <mergeCell ref="D115:E115"/>
    <mergeCell ref="F115:I115"/>
    <mergeCell ref="A116:B116"/>
    <mergeCell ref="C116:I116"/>
    <mergeCell ref="A117:E117"/>
    <mergeCell ref="F117:H117"/>
    <mergeCell ref="B118:E118"/>
    <mergeCell ref="F118:H118"/>
    <mergeCell ref="B119:E119"/>
    <mergeCell ref="F119:H119"/>
    <mergeCell ref="B120:E120"/>
    <mergeCell ref="F120:H120"/>
    <mergeCell ref="B121:E121"/>
    <mergeCell ref="F121:H121"/>
    <mergeCell ref="B122:E122"/>
    <mergeCell ref="F122:H122"/>
    <mergeCell ref="B123:E123"/>
    <mergeCell ref="F123:H123"/>
    <mergeCell ref="B124:E124"/>
    <mergeCell ref="F124:H124"/>
    <mergeCell ref="A125:E125"/>
    <mergeCell ref="F125:I125"/>
    <mergeCell ref="A141:I141"/>
    <mergeCell ref="A143:B143"/>
    <mergeCell ref="D143:E143"/>
    <mergeCell ref="F143:I143"/>
    <mergeCell ref="A144:B144"/>
    <mergeCell ref="C144:I144"/>
    <mergeCell ref="A145:E145"/>
    <mergeCell ref="F145:H145"/>
    <mergeCell ref="B146:E146"/>
    <mergeCell ref="F146:H146"/>
    <mergeCell ref="B147:E147"/>
    <mergeCell ref="F147:H147"/>
    <mergeCell ref="B148:E148"/>
    <mergeCell ref="F148:H148"/>
    <mergeCell ref="B149:E149"/>
    <mergeCell ref="F149:H149"/>
    <mergeCell ref="B150:E150"/>
    <mergeCell ref="F150:H150"/>
    <mergeCell ref="B151:E151"/>
    <mergeCell ref="F151:H151"/>
    <mergeCell ref="B152:E152"/>
    <mergeCell ref="F152:H152"/>
    <mergeCell ref="A153:E153"/>
    <mergeCell ref="F153:I153"/>
    <mergeCell ref="A169:I169"/>
    <mergeCell ref="A171:B171"/>
    <mergeCell ref="D171:E171"/>
    <mergeCell ref="F171:I171"/>
    <mergeCell ref="A172:B172"/>
    <mergeCell ref="C172:I172"/>
    <mergeCell ref="A173:E173"/>
    <mergeCell ref="F173:H173"/>
    <mergeCell ref="B174:E174"/>
    <mergeCell ref="F174:H174"/>
    <mergeCell ref="B175:E175"/>
    <mergeCell ref="F175:H175"/>
    <mergeCell ref="B176:E176"/>
    <mergeCell ref="F176:H176"/>
    <mergeCell ref="B177:E177"/>
    <mergeCell ref="F177:H177"/>
    <mergeCell ref="B178:E178"/>
    <mergeCell ref="F178:H178"/>
    <mergeCell ref="B179:E179"/>
    <mergeCell ref="F179:H179"/>
    <mergeCell ref="B180:E180"/>
    <mergeCell ref="F180:H180"/>
    <mergeCell ref="A181:E181"/>
    <mergeCell ref="F181:I181"/>
    <mergeCell ref="A197:I197"/>
    <mergeCell ref="A199:B199"/>
    <mergeCell ref="D199:E199"/>
    <mergeCell ref="F199:I199"/>
    <mergeCell ref="A200:B200"/>
    <mergeCell ref="C200:I200"/>
    <mergeCell ref="A201:E201"/>
    <mergeCell ref="F201:H201"/>
    <mergeCell ref="B202:E202"/>
    <mergeCell ref="F202:H202"/>
    <mergeCell ref="B203:E203"/>
    <mergeCell ref="F203:H203"/>
    <mergeCell ref="B204:E204"/>
    <mergeCell ref="F204:H204"/>
    <mergeCell ref="B205:E205"/>
    <mergeCell ref="F205:H205"/>
    <mergeCell ref="B206:E206"/>
    <mergeCell ref="F206:H206"/>
    <mergeCell ref="B207:E207"/>
    <mergeCell ref="F207:H207"/>
    <mergeCell ref="B208:E208"/>
    <mergeCell ref="F208:H208"/>
    <mergeCell ref="A209:E209"/>
    <mergeCell ref="F209:I209"/>
    <mergeCell ref="A225:I225"/>
    <mergeCell ref="A227:B227"/>
    <mergeCell ref="D227:E227"/>
    <mergeCell ref="F227:I227"/>
    <mergeCell ref="A228:B228"/>
    <mergeCell ref="C228:I228"/>
    <mergeCell ref="A229:E229"/>
    <mergeCell ref="F229:H229"/>
    <mergeCell ref="B230:E230"/>
    <mergeCell ref="F230:H230"/>
    <mergeCell ref="B231:E231"/>
    <mergeCell ref="F231:H231"/>
    <mergeCell ref="B232:E232"/>
    <mergeCell ref="F232:H232"/>
    <mergeCell ref="B233:E233"/>
    <mergeCell ref="F233:H233"/>
    <mergeCell ref="B234:E234"/>
    <mergeCell ref="F234:H234"/>
    <mergeCell ref="B235:E235"/>
    <mergeCell ref="F235:H235"/>
    <mergeCell ref="B236:E236"/>
    <mergeCell ref="F236:H236"/>
    <mergeCell ref="A237:E237"/>
    <mergeCell ref="F237:I237"/>
    <mergeCell ref="A253:I253"/>
    <mergeCell ref="A255:B255"/>
    <mergeCell ref="D255:E255"/>
    <mergeCell ref="F255:I255"/>
    <mergeCell ref="A256:B256"/>
    <mergeCell ref="C256:I256"/>
    <mergeCell ref="A257:E257"/>
    <mergeCell ref="F257:H257"/>
    <mergeCell ref="B258:E258"/>
    <mergeCell ref="F258:H258"/>
    <mergeCell ref="B259:E259"/>
    <mergeCell ref="F259:H259"/>
    <mergeCell ref="B260:E260"/>
    <mergeCell ref="F260:H260"/>
    <mergeCell ref="B261:E261"/>
    <mergeCell ref="F261:H261"/>
    <mergeCell ref="B262:E262"/>
    <mergeCell ref="F262:H262"/>
    <mergeCell ref="B263:E263"/>
    <mergeCell ref="F263:H263"/>
    <mergeCell ref="B264:E264"/>
    <mergeCell ref="F264:H264"/>
    <mergeCell ref="A265:E265"/>
    <mergeCell ref="F265:I265"/>
    <mergeCell ref="A6:A12"/>
    <mergeCell ref="A14:A27"/>
    <mergeCell ref="A34:A40"/>
    <mergeCell ref="A42:A55"/>
    <mergeCell ref="A62:A68"/>
    <mergeCell ref="A70:A83"/>
    <mergeCell ref="A90:A96"/>
    <mergeCell ref="A98:A111"/>
    <mergeCell ref="A118:A124"/>
    <mergeCell ref="A126:A139"/>
    <mergeCell ref="A146:A152"/>
    <mergeCell ref="A154:A167"/>
    <mergeCell ref="A174:A180"/>
    <mergeCell ref="A182:A195"/>
    <mergeCell ref="A202:A208"/>
    <mergeCell ref="A210:A223"/>
    <mergeCell ref="A230:A236"/>
    <mergeCell ref="A238:A251"/>
    <mergeCell ref="A258:A264"/>
    <mergeCell ref="A266:A279"/>
    <mergeCell ref="B15:B16"/>
    <mergeCell ref="B17:B25"/>
    <mergeCell ref="B26:B27"/>
    <mergeCell ref="B43:B44"/>
    <mergeCell ref="B45:B53"/>
    <mergeCell ref="B54:B55"/>
    <mergeCell ref="B71:B72"/>
    <mergeCell ref="B73:B81"/>
    <mergeCell ref="B82:B83"/>
    <mergeCell ref="B99:B100"/>
    <mergeCell ref="B101:B109"/>
    <mergeCell ref="B110:B111"/>
    <mergeCell ref="B127:B128"/>
    <mergeCell ref="B129:B137"/>
    <mergeCell ref="B138:B139"/>
    <mergeCell ref="B155:B156"/>
    <mergeCell ref="B157:B165"/>
    <mergeCell ref="B166:B167"/>
    <mergeCell ref="B183:B184"/>
    <mergeCell ref="B185:B193"/>
    <mergeCell ref="B194:B195"/>
    <mergeCell ref="B211:B212"/>
    <mergeCell ref="B213:B221"/>
    <mergeCell ref="B222:B223"/>
    <mergeCell ref="B239:B240"/>
    <mergeCell ref="B241:B249"/>
    <mergeCell ref="B250:B251"/>
    <mergeCell ref="B267:B268"/>
    <mergeCell ref="B269:B277"/>
    <mergeCell ref="B278:B279"/>
  </mergeCells>
  <dataValidations count="1">
    <dataValidation allowBlank="1" showInputMessage="1" showErrorMessage="1" sqref="E1 E29 E57 E85 E113 E141 E169 E197 E225 E253"/>
  </dataValidations>
  <pageMargins left="0.75" right="0.75" top="1" bottom="1" header="0.5" footer="0.5"/>
  <pageSetup paperSize="9" scale="90" fitToHeight="0" orientation="portrait"/>
  <headerFooter/>
  <rowBreaks count="9" manualBreakCount="9">
    <brk id="28" max="8" man="1"/>
    <brk id="56" max="8" man="1"/>
    <brk id="84" max="8" man="1"/>
    <brk id="112" max="8" man="1"/>
    <brk id="140" max="8" man="1"/>
    <brk id="168" max="8" man="1"/>
    <brk id="196" max="8" man="1"/>
    <brk id="224" max="8" man="1"/>
    <brk id="252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opLeftCell="A2" workbookViewId="0">
      <selection activeCell="T9" sqref="T9"/>
    </sheetView>
  </sheetViews>
  <sheetFormatPr defaultColWidth="9" defaultRowHeight="12"/>
  <cols>
    <col min="1" max="1" width="7.5047619047619" customWidth="1"/>
    <col min="2" max="2" width="9.42857142857143" customWidth="1"/>
    <col min="3" max="3" width="12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style="16" customWidth="1"/>
    <col min="9" max="9" width="9.33333333333333" style="16" customWidth="1"/>
    <col min="10" max="10" width="10.5047619047619" style="16" customWidth="1"/>
    <col min="11" max="17" width="9" hidden="1" customWidth="1"/>
  </cols>
  <sheetData>
    <row r="1" ht="39.75" customHeight="1" spans="1:10">
      <c r="A1" s="2" t="s">
        <v>191</v>
      </c>
      <c r="B1" s="2"/>
      <c r="C1" s="2"/>
      <c r="D1" s="2"/>
      <c r="E1" s="2"/>
      <c r="F1" s="2"/>
      <c r="G1" s="2"/>
      <c r="H1" s="17"/>
      <c r="I1" s="17"/>
      <c r="J1" s="17"/>
    </row>
    <row r="2" ht="28.5" customHeight="1" spans="1:17">
      <c r="A2" s="3" t="s">
        <v>192</v>
      </c>
      <c r="B2" s="3"/>
      <c r="C2" s="3"/>
      <c r="D2" s="3"/>
      <c r="E2" s="3"/>
      <c r="F2" s="3"/>
      <c r="G2" s="3"/>
      <c r="H2" s="18"/>
      <c r="I2" s="18" t="s">
        <v>81</v>
      </c>
      <c r="J2" s="18"/>
      <c r="K2" t="s">
        <v>193</v>
      </c>
      <c r="L2" t="s">
        <v>194</v>
      </c>
      <c r="M2" t="s">
        <v>195</v>
      </c>
      <c r="N2" t="s">
        <v>196</v>
      </c>
      <c r="O2" t="s">
        <v>197</v>
      </c>
      <c r="P2" t="s">
        <v>198</v>
      </c>
      <c r="Q2" t="s">
        <v>199</v>
      </c>
    </row>
    <row r="3" ht="17.25" customHeight="1" spans="1:10">
      <c r="A3" s="5" t="s">
        <v>1</v>
      </c>
      <c r="B3" s="6" t="s">
        <v>16</v>
      </c>
      <c r="C3" s="6" t="s">
        <v>17</v>
      </c>
      <c r="D3" s="6" t="s">
        <v>18</v>
      </c>
      <c r="E3" s="6"/>
      <c r="F3" s="6" t="s">
        <v>19</v>
      </c>
      <c r="G3" s="6" t="s">
        <v>20</v>
      </c>
      <c r="H3" s="19" t="s">
        <v>21</v>
      </c>
      <c r="I3" s="19"/>
      <c r="J3" s="19"/>
    </row>
    <row r="4" ht="17.25" customHeight="1" spans="1:10">
      <c r="A4" s="7"/>
      <c r="B4" s="8"/>
      <c r="C4" s="8"/>
      <c r="D4" s="8"/>
      <c r="E4" s="8"/>
      <c r="F4" s="8"/>
      <c r="G4" s="8"/>
      <c r="H4" s="20" t="s">
        <v>23</v>
      </c>
      <c r="I4" s="20"/>
      <c r="J4" s="20" t="s">
        <v>24</v>
      </c>
    </row>
    <row r="5" ht="17.25" customHeight="1" spans="1:10">
      <c r="A5" s="7"/>
      <c r="B5" s="8"/>
      <c r="C5" s="8"/>
      <c r="D5" s="8"/>
      <c r="E5" s="8"/>
      <c r="F5" s="8"/>
      <c r="G5" s="8"/>
      <c r="H5" s="20"/>
      <c r="I5" s="20"/>
      <c r="J5" s="20"/>
    </row>
    <row r="6" s="15" customFormat="1" ht="18" customHeight="1" spans="1:10">
      <c r="A6" s="7"/>
      <c r="B6" s="9"/>
      <c r="C6" s="9" t="s">
        <v>200</v>
      </c>
      <c r="D6" s="9"/>
      <c r="E6" s="9"/>
      <c r="F6" s="9"/>
      <c r="G6" s="10"/>
      <c r="H6" s="20"/>
      <c r="I6" s="20"/>
      <c r="J6" s="20"/>
    </row>
    <row r="7" s="15" customFormat="1" ht="117.75" customHeight="1" spans="1:10">
      <c r="A7" s="7">
        <v>1</v>
      </c>
      <c r="B7" s="9" t="s">
        <v>201</v>
      </c>
      <c r="C7" s="9" t="s">
        <v>202</v>
      </c>
      <c r="D7" s="9" t="s">
        <v>203</v>
      </c>
      <c r="E7" s="9"/>
      <c r="F7" s="8" t="s">
        <v>45</v>
      </c>
      <c r="G7" s="10" t="s">
        <v>204</v>
      </c>
      <c r="H7" s="21"/>
      <c r="I7" s="21"/>
      <c r="J7" s="21">
        <f t="shared" ref="J7:J23" si="0">H7*G7</f>
        <v>0</v>
      </c>
    </row>
    <row r="8" s="15" customFormat="1" ht="18" customHeight="1" spans="1:10">
      <c r="A8" s="7"/>
      <c r="B8" s="9"/>
      <c r="C8" s="9" t="s">
        <v>205</v>
      </c>
      <c r="D8" s="9"/>
      <c r="E8" s="9"/>
      <c r="F8" s="9"/>
      <c r="G8" s="10"/>
      <c r="H8" s="20"/>
      <c r="I8" s="20"/>
      <c r="J8" s="21"/>
    </row>
    <row r="9" s="15" customFormat="1" ht="41.25" customHeight="1" spans="1:10">
      <c r="A9" s="7">
        <v>2</v>
      </c>
      <c r="B9" s="9" t="s">
        <v>206</v>
      </c>
      <c r="C9" s="9" t="s">
        <v>207</v>
      </c>
      <c r="D9" s="9" t="s">
        <v>208</v>
      </c>
      <c r="E9" s="9"/>
      <c r="F9" s="8" t="s">
        <v>45</v>
      </c>
      <c r="G9" s="10" t="s">
        <v>209</v>
      </c>
      <c r="H9" s="21"/>
      <c r="I9" s="21"/>
      <c r="J9" s="21">
        <f t="shared" si="0"/>
        <v>0</v>
      </c>
    </row>
    <row r="10" s="15" customFormat="1" ht="117.75" customHeight="1" spans="1:10">
      <c r="A10" s="7">
        <v>3</v>
      </c>
      <c r="B10" s="9" t="s">
        <v>63</v>
      </c>
      <c r="C10" s="9" t="s">
        <v>64</v>
      </c>
      <c r="D10" s="9" t="s">
        <v>210</v>
      </c>
      <c r="E10" s="9"/>
      <c r="F10" s="8" t="s">
        <v>45</v>
      </c>
      <c r="G10" s="10" t="s">
        <v>211</v>
      </c>
      <c r="H10" s="21"/>
      <c r="I10" s="21"/>
      <c r="J10" s="21">
        <f t="shared" si="0"/>
        <v>0</v>
      </c>
    </row>
    <row r="11" s="15" customFormat="1" ht="18" customHeight="1" spans="1:10">
      <c r="A11" s="7"/>
      <c r="B11" s="9"/>
      <c r="C11" s="9" t="s">
        <v>82</v>
      </c>
      <c r="D11" s="9"/>
      <c r="E11" s="9"/>
      <c r="F11" s="9"/>
      <c r="G11" s="10"/>
      <c r="H11" s="20"/>
      <c r="I11" s="20"/>
      <c r="J11" s="21"/>
    </row>
    <row r="12" s="15" customFormat="1" ht="28.5" customHeight="1" spans="1:17">
      <c r="A12" s="7">
        <v>1</v>
      </c>
      <c r="B12" s="9" t="s">
        <v>26</v>
      </c>
      <c r="C12" s="9" t="s">
        <v>27</v>
      </c>
      <c r="D12" s="9" t="s">
        <v>28</v>
      </c>
      <c r="E12" s="9"/>
      <c r="F12" s="8" t="s">
        <v>29</v>
      </c>
      <c r="G12" s="10">
        <f>1.058+K12+L12+M12+O12+N12+P12+Q12</f>
        <v>11.112</v>
      </c>
      <c r="H12" s="21"/>
      <c r="I12" s="21"/>
      <c r="J12" s="21">
        <f t="shared" si="0"/>
        <v>0</v>
      </c>
      <c r="K12" s="15" t="s">
        <v>212</v>
      </c>
      <c r="L12" s="10" t="s">
        <v>213</v>
      </c>
      <c r="M12" s="10" t="s">
        <v>214</v>
      </c>
      <c r="N12" s="10" t="s">
        <v>215</v>
      </c>
      <c r="O12" s="10" t="s">
        <v>216</v>
      </c>
      <c r="P12" s="10" t="s">
        <v>217</v>
      </c>
      <c r="Q12" s="10" t="s">
        <v>218</v>
      </c>
    </row>
    <row r="13" s="15" customFormat="1" ht="41.25" customHeight="1" spans="1:15">
      <c r="A13" s="7">
        <v>2</v>
      </c>
      <c r="B13" s="9" t="s">
        <v>36</v>
      </c>
      <c r="C13" s="9" t="s">
        <v>32</v>
      </c>
      <c r="D13" s="9" t="s">
        <v>33</v>
      </c>
      <c r="E13" s="9"/>
      <c r="F13" s="8" t="s">
        <v>34</v>
      </c>
      <c r="G13" s="10">
        <f>196+K13+L13+O13</f>
        <v>555</v>
      </c>
      <c r="H13" s="21"/>
      <c r="I13" s="21"/>
      <c r="J13" s="21">
        <f t="shared" si="0"/>
        <v>0</v>
      </c>
      <c r="K13" s="15" t="s">
        <v>219</v>
      </c>
      <c r="L13" s="10" t="s">
        <v>220</v>
      </c>
      <c r="O13" s="10" t="s">
        <v>221</v>
      </c>
    </row>
    <row r="14" s="15" customFormat="1" ht="41.25" customHeight="1" spans="1:17">
      <c r="A14" s="7">
        <v>3</v>
      </c>
      <c r="B14" s="9" t="s">
        <v>39</v>
      </c>
      <c r="C14" s="9" t="s">
        <v>32</v>
      </c>
      <c r="D14" s="9" t="s">
        <v>40</v>
      </c>
      <c r="E14" s="9"/>
      <c r="F14" s="8" t="s">
        <v>34</v>
      </c>
      <c r="G14" s="10">
        <f>1107+K14+M14+N14+L14+O14+P14+Q14</f>
        <v>7101</v>
      </c>
      <c r="H14" s="21"/>
      <c r="I14" s="21"/>
      <c r="J14" s="21">
        <f t="shared" si="0"/>
        <v>0</v>
      </c>
      <c r="K14" s="15" t="s">
        <v>222</v>
      </c>
      <c r="L14" s="10" t="s">
        <v>223</v>
      </c>
      <c r="M14" s="10" t="s">
        <v>224</v>
      </c>
      <c r="N14" s="10" t="s">
        <v>225</v>
      </c>
      <c r="O14" s="10" t="s">
        <v>226</v>
      </c>
      <c r="P14" s="10" t="s">
        <v>227</v>
      </c>
      <c r="Q14" s="10" t="s">
        <v>228</v>
      </c>
    </row>
    <row r="15" s="15" customFormat="1" ht="92.25" customHeight="1" spans="1:17">
      <c r="A15" s="7">
        <v>4</v>
      </c>
      <c r="B15" s="9" t="s">
        <v>85</v>
      </c>
      <c r="C15" s="9" t="s">
        <v>86</v>
      </c>
      <c r="D15" s="9" t="s">
        <v>87</v>
      </c>
      <c r="E15" s="9"/>
      <c r="F15" s="8" t="s">
        <v>45</v>
      </c>
      <c r="G15" s="10">
        <f>12.79+K15+L15+N15+M15+O15+P15+Q15</f>
        <v>370.43</v>
      </c>
      <c r="H15" s="21"/>
      <c r="I15" s="21"/>
      <c r="J15" s="21">
        <f t="shared" si="0"/>
        <v>0</v>
      </c>
      <c r="K15" s="15" t="s">
        <v>229</v>
      </c>
      <c r="L15" s="10" t="s">
        <v>230</v>
      </c>
      <c r="M15" s="10" t="s">
        <v>231</v>
      </c>
      <c r="N15" s="10" t="s">
        <v>232</v>
      </c>
      <c r="O15" s="10" t="s">
        <v>233</v>
      </c>
      <c r="P15" s="10" t="s">
        <v>234</v>
      </c>
      <c r="Q15" s="10" t="s">
        <v>235</v>
      </c>
    </row>
    <row r="16" s="15" customFormat="1" ht="207" customHeight="1" spans="1:17">
      <c r="A16" s="7">
        <v>5</v>
      </c>
      <c r="B16" s="9" t="s">
        <v>42</v>
      </c>
      <c r="C16" s="9" t="s">
        <v>56</v>
      </c>
      <c r="D16" s="9" t="s">
        <v>236</v>
      </c>
      <c r="E16" s="9"/>
      <c r="F16" s="8" t="s">
        <v>45</v>
      </c>
      <c r="G16" s="10">
        <f>91.87+K16+L16+N16+M16+O16+P16+Q16</f>
        <v>2281.05</v>
      </c>
      <c r="H16" s="21"/>
      <c r="I16" s="21"/>
      <c r="J16" s="21">
        <f t="shared" si="0"/>
        <v>0</v>
      </c>
      <c r="K16" s="15">
        <v>510.09</v>
      </c>
      <c r="L16" s="10" t="s">
        <v>237</v>
      </c>
      <c r="M16" s="10" t="s">
        <v>238</v>
      </c>
      <c r="N16" s="10" t="s">
        <v>239</v>
      </c>
      <c r="O16" s="10" t="s">
        <v>240</v>
      </c>
      <c r="P16" s="10" t="s">
        <v>241</v>
      </c>
      <c r="Q16" s="10" t="s">
        <v>242</v>
      </c>
    </row>
    <row r="17" ht="194.25" customHeight="1" spans="1:17">
      <c r="A17" s="7">
        <v>5</v>
      </c>
      <c r="B17" s="9" t="s">
        <v>91</v>
      </c>
      <c r="C17" s="9" t="s">
        <v>56</v>
      </c>
      <c r="D17" s="9" t="s">
        <v>92</v>
      </c>
      <c r="E17" s="9"/>
      <c r="F17" s="8" t="s">
        <v>45</v>
      </c>
      <c r="G17" s="10">
        <f>2455.81+K17+L17+M17+N17+O17+P17+Q17</f>
        <v>5544.61</v>
      </c>
      <c r="H17" s="21"/>
      <c r="I17" s="21"/>
      <c r="J17" s="21">
        <f t="shared" si="0"/>
        <v>0</v>
      </c>
      <c r="K17">
        <v>652.4</v>
      </c>
      <c r="L17" s="10" t="s">
        <v>243</v>
      </c>
      <c r="M17" s="10" t="s">
        <v>244</v>
      </c>
      <c r="O17" s="10" t="s">
        <v>244</v>
      </c>
      <c r="P17" s="10" t="s">
        <v>245</v>
      </c>
      <c r="Q17" s="10" t="s">
        <v>246</v>
      </c>
    </row>
    <row r="18" ht="194.25" customHeight="1" spans="1:17">
      <c r="A18" s="7">
        <v>5</v>
      </c>
      <c r="B18" s="9" t="s">
        <v>42</v>
      </c>
      <c r="C18" s="9" t="s">
        <v>94</v>
      </c>
      <c r="D18" s="9" t="s">
        <v>247</v>
      </c>
      <c r="E18" s="9"/>
      <c r="F18" s="8" t="s">
        <v>45</v>
      </c>
      <c r="G18" s="10">
        <f>+K18+M18+Q18</f>
        <v>177.64</v>
      </c>
      <c r="H18" s="21"/>
      <c r="I18" s="21"/>
      <c r="J18" s="21">
        <f t="shared" si="0"/>
        <v>0</v>
      </c>
      <c r="K18">
        <v>105.2</v>
      </c>
      <c r="M18" s="10" t="s">
        <v>248</v>
      </c>
      <c r="Q18" s="10" t="s">
        <v>249</v>
      </c>
    </row>
    <row r="19" ht="194.25" customHeight="1" spans="1:17">
      <c r="A19" s="7">
        <v>5</v>
      </c>
      <c r="B19" s="9" t="s">
        <v>91</v>
      </c>
      <c r="C19" s="9" t="s">
        <v>94</v>
      </c>
      <c r="D19" s="9" t="s">
        <v>95</v>
      </c>
      <c r="E19" s="9"/>
      <c r="F19" s="8" t="s">
        <v>45</v>
      </c>
      <c r="G19" s="10">
        <f>+K19+M19+Q19</f>
        <v>206.31</v>
      </c>
      <c r="H19" s="21"/>
      <c r="I19" s="21"/>
      <c r="J19" s="21">
        <f t="shared" si="0"/>
        <v>0</v>
      </c>
      <c r="K19">
        <v>111.62</v>
      </c>
      <c r="M19" s="10" t="s">
        <v>250</v>
      </c>
      <c r="Q19" s="10" t="s">
        <v>251</v>
      </c>
    </row>
    <row r="20" s="15" customFormat="1" ht="41.25" customHeight="1" spans="1:17">
      <c r="A20" s="7">
        <v>7</v>
      </c>
      <c r="B20" s="9" t="s">
        <v>59</v>
      </c>
      <c r="C20" s="9" t="s">
        <v>96</v>
      </c>
      <c r="D20" s="9" t="s">
        <v>61</v>
      </c>
      <c r="E20" s="9"/>
      <c r="F20" s="8" t="s">
        <v>45</v>
      </c>
      <c r="G20" s="10">
        <f>65.43+K20+L20+N20+O20+M20+P20+Q20</f>
        <v>1440.71</v>
      </c>
      <c r="H20" s="21"/>
      <c r="I20" s="21"/>
      <c r="J20" s="21">
        <f t="shared" si="0"/>
        <v>0</v>
      </c>
      <c r="K20" s="15">
        <v>437.89</v>
      </c>
      <c r="L20" s="10" t="s">
        <v>252</v>
      </c>
      <c r="M20" s="10" t="s">
        <v>253</v>
      </c>
      <c r="N20" s="15">
        <v>228.84</v>
      </c>
      <c r="O20" s="10" t="s">
        <v>252</v>
      </c>
      <c r="P20" s="10" t="s">
        <v>254</v>
      </c>
      <c r="Q20" s="10" t="s">
        <v>255</v>
      </c>
    </row>
    <row r="21" s="15" customFormat="1" ht="54" customHeight="1" spans="1:17">
      <c r="A21" s="7">
        <v>8</v>
      </c>
      <c r="B21" s="9" t="s">
        <v>256</v>
      </c>
      <c r="C21" s="9" t="s">
        <v>257</v>
      </c>
      <c r="D21" s="9" t="s">
        <v>258</v>
      </c>
      <c r="E21" s="9"/>
      <c r="F21" s="8" t="s">
        <v>29</v>
      </c>
      <c r="G21" s="10">
        <f>+K21+L21+M21+N21+O21+P21+Q21</f>
        <v>30.228</v>
      </c>
      <c r="H21" s="21"/>
      <c r="I21" s="21"/>
      <c r="J21" s="21">
        <f t="shared" si="0"/>
        <v>0</v>
      </c>
      <c r="K21" s="15">
        <v>10.609</v>
      </c>
      <c r="L21" s="10" t="s">
        <v>259</v>
      </c>
      <c r="M21" s="10" t="s">
        <v>260</v>
      </c>
      <c r="N21" s="15">
        <v>3.001</v>
      </c>
      <c r="O21" s="10" t="s">
        <v>259</v>
      </c>
      <c r="P21" s="10" t="s">
        <v>261</v>
      </c>
      <c r="Q21" s="10" t="s">
        <v>262</v>
      </c>
    </row>
    <row r="22" s="15" customFormat="1" ht="28.5" customHeight="1" spans="1:10">
      <c r="A22" s="7">
        <v>9</v>
      </c>
      <c r="B22" s="9" t="s">
        <v>97</v>
      </c>
      <c r="C22" s="9" t="s">
        <v>98</v>
      </c>
      <c r="D22" s="9" t="s">
        <v>99</v>
      </c>
      <c r="E22" s="9"/>
      <c r="F22" s="8" t="s">
        <v>100</v>
      </c>
      <c r="G22" s="10" t="s">
        <v>263</v>
      </c>
      <c r="H22" s="21"/>
      <c r="I22" s="21"/>
      <c r="J22" s="21">
        <f t="shared" si="0"/>
        <v>0</v>
      </c>
    </row>
    <row r="23" s="15" customFormat="1" ht="28.5" customHeight="1" spans="1:14">
      <c r="A23" s="7">
        <v>10</v>
      </c>
      <c r="B23" s="9" t="s">
        <v>63</v>
      </c>
      <c r="C23" s="9" t="s">
        <v>64</v>
      </c>
      <c r="D23" s="9" t="s">
        <v>65</v>
      </c>
      <c r="E23" s="9"/>
      <c r="F23" s="8" t="s">
        <v>34</v>
      </c>
      <c r="G23" s="10">
        <f>+N23</f>
        <v>54</v>
      </c>
      <c r="H23" s="21"/>
      <c r="I23" s="21"/>
      <c r="J23" s="21">
        <f t="shared" si="0"/>
        <v>0</v>
      </c>
      <c r="N23" s="15">
        <v>54</v>
      </c>
    </row>
    <row r="24" ht="28.5" customHeight="1" spans="1:10">
      <c r="A24" s="7"/>
      <c r="B24" s="9"/>
      <c r="C24" s="9" t="s">
        <v>101</v>
      </c>
      <c r="D24" s="9"/>
      <c r="E24" s="9"/>
      <c r="F24" s="9"/>
      <c r="G24" s="10">
        <f>+G15+G16+G17+G18+G19</f>
        <v>8580.04</v>
      </c>
      <c r="H24" s="20"/>
      <c r="I24" s="20"/>
      <c r="J24" s="10">
        <f>SUM(J7:J23)</f>
        <v>0</v>
      </c>
    </row>
    <row r="25" ht="18" customHeight="1" spans="1:10">
      <c r="A25" s="22"/>
      <c r="B25" s="22"/>
      <c r="C25" s="22"/>
      <c r="D25" s="22"/>
      <c r="E25" s="22"/>
      <c r="F25" s="22"/>
      <c r="G25" s="22"/>
      <c r="H25" s="23"/>
      <c r="I25" s="23"/>
      <c r="J25" s="23"/>
    </row>
  </sheetData>
  <mergeCells count="52">
    <mergeCell ref="A1:J1"/>
    <mergeCell ref="A2:D2"/>
    <mergeCell ref="E2:H2"/>
    <mergeCell ref="I2:J2"/>
    <mergeCell ref="H3:J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J25"/>
    <mergeCell ref="A3:A5"/>
    <mergeCell ref="B3:B5"/>
    <mergeCell ref="C3:C5"/>
    <mergeCell ref="F3:F5"/>
    <mergeCell ref="G3:G5"/>
    <mergeCell ref="J4:J5"/>
    <mergeCell ref="H4:I5"/>
    <mergeCell ref="D3:E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opLeftCell="B1" workbookViewId="0">
      <selection activeCell="L14" sqref="L14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style="1" customWidth="1"/>
    <col min="9" max="9" width="9.33333333333333" style="1" customWidth="1"/>
    <col min="10" max="10" width="10.5047619047619" style="1" customWidth="1"/>
    <col min="11" max="11" width="9" style="1"/>
  </cols>
  <sheetData>
    <row r="1" ht="39.75" customHeight="1" spans="1:10">
      <c r="A1" s="2" t="s">
        <v>264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 spans="1:10">
      <c r="A2" s="3" t="s">
        <v>108</v>
      </c>
      <c r="B2" s="3"/>
      <c r="C2" s="3"/>
      <c r="D2" s="3"/>
      <c r="E2" s="3"/>
      <c r="F2" s="3"/>
      <c r="G2" s="3"/>
      <c r="H2" s="4"/>
      <c r="I2" s="4" t="s">
        <v>81</v>
      </c>
      <c r="J2" s="4"/>
    </row>
    <row r="3" ht="17.25" customHeight="1" spans="1:11">
      <c r="A3" s="5" t="s">
        <v>1</v>
      </c>
      <c r="B3" s="6" t="s">
        <v>16</v>
      </c>
      <c r="C3" s="6" t="s">
        <v>17</v>
      </c>
      <c r="D3" s="6" t="s">
        <v>18</v>
      </c>
      <c r="E3" s="6"/>
      <c r="F3" s="6" t="s">
        <v>19</v>
      </c>
      <c r="G3" s="6" t="s">
        <v>20</v>
      </c>
      <c r="H3" s="6" t="s">
        <v>21</v>
      </c>
      <c r="I3" s="6"/>
      <c r="J3" s="6"/>
      <c r="K3" s="12"/>
    </row>
    <row r="4" ht="17.25" customHeight="1" spans="1:11">
      <c r="A4" s="7"/>
      <c r="B4" s="8"/>
      <c r="C4" s="8"/>
      <c r="D4" s="8"/>
      <c r="E4" s="8"/>
      <c r="F4" s="8"/>
      <c r="G4" s="8"/>
      <c r="H4" s="8" t="s">
        <v>23</v>
      </c>
      <c r="I4" s="8"/>
      <c r="J4" s="8" t="s">
        <v>24</v>
      </c>
      <c r="K4" s="13" t="s">
        <v>142</v>
      </c>
    </row>
    <row r="5" ht="17.25" customHeight="1" spans="1:11">
      <c r="A5" s="7"/>
      <c r="B5" s="8"/>
      <c r="C5" s="8"/>
      <c r="D5" s="8"/>
      <c r="E5" s="8"/>
      <c r="F5" s="8"/>
      <c r="G5" s="8"/>
      <c r="H5" s="8"/>
      <c r="I5" s="8"/>
      <c r="J5" s="8"/>
      <c r="K5" s="13" t="s">
        <v>265</v>
      </c>
    </row>
    <row r="6" ht="18" customHeight="1" spans="1:11">
      <c r="A6" s="7"/>
      <c r="B6" s="9"/>
      <c r="C6" s="9" t="s">
        <v>266</v>
      </c>
      <c r="D6" s="9"/>
      <c r="E6" s="9"/>
      <c r="F6" s="9"/>
      <c r="G6" s="10"/>
      <c r="H6" s="8"/>
      <c r="I6" s="8"/>
      <c r="J6" s="8"/>
      <c r="K6" s="13"/>
    </row>
    <row r="7" ht="168.75" customHeight="1" spans="1:11">
      <c r="A7" s="7">
        <v>1</v>
      </c>
      <c r="B7" s="9" t="s">
        <v>267</v>
      </c>
      <c r="C7" s="9" t="s">
        <v>268</v>
      </c>
      <c r="D7" s="9" t="s">
        <v>269</v>
      </c>
      <c r="E7" s="9"/>
      <c r="F7" s="8" t="s">
        <v>100</v>
      </c>
      <c r="G7" s="10" t="s">
        <v>270</v>
      </c>
      <c r="H7" s="11"/>
      <c r="I7" s="11"/>
      <c r="J7" s="11">
        <f>G7*H7</f>
        <v>0</v>
      </c>
      <c r="K7" s="14"/>
    </row>
    <row r="8" ht="159" customHeight="1" spans="1:11">
      <c r="A8" s="7">
        <v>2</v>
      </c>
      <c r="B8" s="9" t="s">
        <v>271</v>
      </c>
      <c r="C8" s="9" t="s">
        <v>272</v>
      </c>
      <c r="D8" s="9" t="s">
        <v>273</v>
      </c>
      <c r="E8" s="9"/>
      <c r="F8" s="8" t="s">
        <v>100</v>
      </c>
      <c r="G8" s="10" t="s">
        <v>274</v>
      </c>
      <c r="H8" s="11"/>
      <c r="I8" s="11"/>
      <c r="J8" s="11">
        <f>G8*H8</f>
        <v>0</v>
      </c>
      <c r="K8" s="14"/>
    </row>
    <row r="9" ht="18" customHeight="1" spans="1:11">
      <c r="A9" s="7"/>
      <c r="B9" s="9"/>
      <c r="C9" s="9" t="s">
        <v>275</v>
      </c>
      <c r="D9" s="9"/>
      <c r="E9" s="9"/>
      <c r="F9" s="9"/>
      <c r="G9" s="10"/>
      <c r="H9" s="8"/>
      <c r="I9" s="8"/>
      <c r="J9" s="8">
        <f>SUM(J7:J8)</f>
        <v>0</v>
      </c>
      <c r="K9" s="13"/>
    </row>
  </sheetData>
  <mergeCells count="21">
    <mergeCell ref="A1:J1"/>
    <mergeCell ref="A2:D2"/>
    <mergeCell ref="E2:H2"/>
    <mergeCell ref="I2:J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A3:A5"/>
    <mergeCell ref="B3:B5"/>
    <mergeCell ref="C3:C5"/>
    <mergeCell ref="F3:F5"/>
    <mergeCell ref="G3:G5"/>
    <mergeCell ref="J4:J5"/>
    <mergeCell ref="H4:I5"/>
    <mergeCell ref="D3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汇总表</vt:lpstr>
      <vt:lpstr>铝板幕墙</vt:lpstr>
      <vt:lpstr>玻璃幕墙-商铺</vt:lpstr>
      <vt:lpstr>廊道包边铝板</vt:lpstr>
      <vt:lpstr>百叶、格栅</vt:lpstr>
      <vt:lpstr>综合单价分析表</vt:lpstr>
      <vt:lpstr>玻璃幕墙-外立面</vt:lpstr>
      <vt:lpstr>玻璃栏杆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PHM110</dc:creator>
  <cp:lastModifiedBy>东北孤虎</cp:lastModifiedBy>
  <dcterms:created xsi:type="dcterms:W3CDTF">2023-03-31T00:58:00Z</dcterms:created>
  <dcterms:modified xsi:type="dcterms:W3CDTF">2023-05-04T08:23:01Z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0851E11572E94CE9A5969DEFA0016E19_13</vt:lpwstr>
  </property>
  <property fmtid="{D5CDD505-2E9C-101B-9397-08002B2CF9AE}" pid="3" name="KSOProductBuildVer">
    <vt:lpwstr>2052-11.1.0.14309</vt:lpwstr>
  </property>
</Properties>
</file>