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875" windowHeight="11790"/>
  </bookViews>
  <sheets>
    <sheet name="预算汇总 (总包)" sheetId="5" r:id="rId1"/>
    <sheet name="表-08 分部分项工程和单价措施项目清单与计价表【地上电气" sheetId="1" r:id="rId2"/>
    <sheet name="表-08 分部分项工程和单价措施项目清单与计价表【地上给排" sheetId="2" r:id="rId3"/>
    <sheet name="表-08 分部分项工程和单价措施项目清单与计价表【地下室电" sheetId="3" r:id="rId4"/>
    <sheet name="表-08 分部分项工程和单价措施项目清单与计价表【地下室给" sheetId="4" r:id="rId5"/>
  </sheets>
  <definedNames>
    <definedName name="_xlnm.Print_Area" localSheetId="0">'预算汇总 (总包)'!$A$1:$D$10</definedName>
    <definedName name="_xlnm.Print_Titles" localSheetId="0">'预算汇总 (总包)'!$1:$3</definedName>
  </definedNames>
  <calcPr calcId="144525"/>
</workbook>
</file>

<file path=xl/sharedStrings.xml><?xml version="1.0" encoding="utf-8"?>
<sst xmlns="http://schemas.openxmlformats.org/spreadsheetml/2006/main" count="1777" uniqueCount="763">
  <si>
    <t>汇总表</t>
  </si>
  <si>
    <t>工程名称：广东省东莞市城区配套物流仓储建设项目-水电工程</t>
  </si>
  <si>
    <t>序号</t>
  </si>
  <si>
    <t>单位工程名称</t>
  </si>
  <si>
    <t>工程总造价(元）</t>
  </si>
  <si>
    <t>备注</t>
  </si>
  <si>
    <t>地上电气工程</t>
  </si>
  <si>
    <t>地上给排水工程</t>
  </si>
  <si>
    <t>地下室电气工程</t>
  </si>
  <si>
    <t>地下室给排水工程</t>
  </si>
  <si>
    <t>不含税合计</t>
  </si>
  <si>
    <t>税金（9%）</t>
  </si>
  <si>
    <t>含税合计</t>
  </si>
  <si>
    <t>分部分项工程和单价措施项目清单与计价表</t>
  </si>
  <si>
    <t>工程名称：地上电气工程</t>
  </si>
  <si>
    <t>标段：</t>
  </si>
  <si>
    <t>第 1 页  共 1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</si>
  <si>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</si>
  <si>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</si>
  <si>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</si>
  <si>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</si>
  <si>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</si>
  <si>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</si>
  <si>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</si>
  <si>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</si>
  <si>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</si>
  <si>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暂估价</t>
  </si>
  <si>
    <t>配电箱工程</t>
  </si>
  <si>
    <t>030404017002</t>
  </si>
  <si>
    <t>配电箱（甲供材）</t>
  </si>
  <si>
    <t>1.成套配电箱安装 落地式</t>
  </si>
  <si>
    <t>台</t>
  </si>
  <si>
    <t>030404017003</t>
  </si>
  <si>
    <t>1.成套配电箱安装 悬挂式(半周长m以内) 0.5</t>
  </si>
  <si>
    <t>030404017004</t>
  </si>
  <si>
    <t>1.成套配电箱安装 悬挂式(半周长m以内) 1</t>
  </si>
  <si>
    <t>030404017005</t>
  </si>
  <si>
    <t>1.成套配电箱安装 悬挂式(半周长m以内) 1.5</t>
  </si>
  <si>
    <t>030404017006</t>
  </si>
  <si>
    <t>1.成套配电箱安装 悬挂式(半周长m以内) 2.5</t>
  </si>
  <si>
    <t>030404017007</t>
  </si>
  <si>
    <t>1.成套配电箱安装 嵌入式(半周长m以内) 0.5</t>
  </si>
  <si>
    <t>030404017008</t>
  </si>
  <si>
    <t>1.成套配电箱安装 嵌入式(半周长m以内) 1.0</t>
  </si>
  <si>
    <t>030404017009</t>
  </si>
  <si>
    <t>1.成套配电箱安装 嵌入式(半周长m以内) 1.5</t>
  </si>
  <si>
    <t>030404017010</t>
  </si>
  <si>
    <t>1.成套配电箱安装 嵌入式(半周长m以内) 2.5</t>
  </si>
  <si>
    <t>线槽、桥架工程</t>
  </si>
  <si>
    <t>030411003001</t>
  </si>
  <si>
    <t>桥架</t>
  </si>
  <si>
    <t>1.钢制槽式桥架安装(宽+高mm以下) 1200</t>
  </si>
  <si>
    <t>m</t>
  </si>
  <si>
    <t>030411003002</t>
  </si>
  <si>
    <t>1.钢制槽式桥架安装(宽+高mm以下) 1000</t>
  </si>
  <si>
    <t>030411003003</t>
  </si>
  <si>
    <t>1.钢制槽式桥架安装(宽+高mm以下) 800</t>
  </si>
  <si>
    <t>030411003004</t>
  </si>
  <si>
    <t>1.钢制槽式桥架安装(宽+高mm以下) 600</t>
  </si>
  <si>
    <t>030411003005</t>
  </si>
  <si>
    <t>030411003006</t>
  </si>
  <si>
    <t>030411003007</t>
  </si>
  <si>
    <t>030411003008</t>
  </si>
  <si>
    <t>1.钢制槽式桥架安装(宽+高mm以下) 400</t>
  </si>
  <si>
    <t>030411003009</t>
  </si>
  <si>
    <t>030411003017</t>
  </si>
  <si>
    <t>030411003016</t>
  </si>
  <si>
    <t>030411003010</t>
  </si>
  <si>
    <t>030411003011</t>
  </si>
  <si>
    <t>030411003012</t>
  </si>
  <si>
    <t>030411003013</t>
  </si>
  <si>
    <t>030411003014</t>
  </si>
  <si>
    <t>030411003015</t>
  </si>
  <si>
    <t>030411003018</t>
  </si>
  <si>
    <t>030413001001</t>
  </si>
  <si>
    <t>铁构件</t>
  </si>
  <si>
    <t>1.铁构件制作、安装 一般铁构件 制作
2.铁构件制作、安装 一般铁构件 安装
3.手工除锈 一般钢结构 轻锈 除微锈（标准：氧化皮完全紧附，仅有少量锈点） 单价*0.2
4.一般钢结构 红丹防锈漆 第一遍 实际遍数(遍):2
5.一般钢结构 醇酸磁漆 第一遍 实际遍数(遍):2</t>
  </si>
  <si>
    <t>kg</t>
  </si>
  <si>
    <t>配管工程</t>
  </si>
  <si>
    <t>030411001001</t>
  </si>
  <si>
    <t>配管</t>
  </si>
  <si>
    <t>1.镀锌钢管砖、混凝土结构明配 公称直径(mm以内) 150</t>
  </si>
  <si>
    <t>030411001002</t>
  </si>
  <si>
    <t>1.镀锌钢管砖、混凝土结构明配 公称直径(mm以内) 125</t>
  </si>
  <si>
    <t>030411001003</t>
  </si>
  <si>
    <t>1.镀锌钢管砖、混凝土结构明配 公称直径(mm以内) 100</t>
  </si>
  <si>
    <t>030411001004</t>
  </si>
  <si>
    <t>1.镀锌钢管砖、混凝土结构明配 公称直径(mm以内) 80</t>
  </si>
  <si>
    <t>030411001005</t>
  </si>
  <si>
    <t>1.镀锌钢管砖、混凝土结构暗配 公称直径(mm以内) 65</t>
  </si>
  <si>
    <t>030411001006</t>
  </si>
  <si>
    <t>1.镀锌电线管砖、混凝土结构暗配 公称直径(mm以内) 50</t>
  </si>
  <si>
    <t>030411001007</t>
  </si>
  <si>
    <t>1.镀锌电线管砖、混凝土结构暗配 公称直径(mm以内) 40</t>
  </si>
  <si>
    <t>030411001008</t>
  </si>
  <si>
    <t>1.镀锌电线管砖、混凝土结构暗配 公称直径(mm以内) 32</t>
  </si>
  <si>
    <t>030411001009</t>
  </si>
  <si>
    <t>1.镀锌电线管砖、混凝土结构暗配 公称直径(mm以内) 25</t>
  </si>
  <si>
    <t>030411001010</t>
  </si>
  <si>
    <t>030411001011</t>
  </si>
  <si>
    <t>030411001012</t>
  </si>
  <si>
    <t>030411001013</t>
  </si>
  <si>
    <t>1.镀锌电线管砖、混凝土结构暗配 公称直径(mm以内) 20</t>
  </si>
  <si>
    <t>030413002001</t>
  </si>
  <si>
    <t>凿(压)槽</t>
  </si>
  <si>
    <t>1.凿槽、刨沟(砖结构) 宽×深(mm以内) 70×70
2.沟槽修补 尺寸(宽×深mm) 70×70</t>
  </si>
  <si>
    <t>电缆工程</t>
  </si>
  <si>
    <t>030408001001</t>
  </si>
  <si>
    <t>电力电缆（甲供材）</t>
  </si>
  <si>
    <t>1.铜芯电力电缆敷设 电缆(截面mm2以下) 185</t>
  </si>
  <si>
    <t>030408001002</t>
  </si>
  <si>
    <t>030408001003</t>
  </si>
  <si>
    <t>1.铜芯电力电缆敷设 电缆(截面mm2以下) 120</t>
  </si>
  <si>
    <t>030408001004</t>
  </si>
  <si>
    <t>030408001005</t>
  </si>
  <si>
    <t>1.铜芯电力电缆敷设 电缆(截面mm2以下) 70</t>
  </si>
  <si>
    <t>030408001006</t>
  </si>
  <si>
    <t>030408001007</t>
  </si>
  <si>
    <t>1.铜芯电力电缆敷设 电缆(截面mm2以下) 35</t>
  </si>
  <si>
    <t>030408001008</t>
  </si>
  <si>
    <t>030408001009</t>
  </si>
  <si>
    <t>1.铜芯电力电缆敷设 电缆(截面mm2以下) 240 实际电缆芯数(芯):5</t>
  </si>
  <si>
    <t>030408001010</t>
  </si>
  <si>
    <t>1.铜芯电力电缆敷设 电缆(截面mm2以下) 185 实际电缆芯数(芯):5</t>
  </si>
  <si>
    <t>030408001039</t>
  </si>
  <si>
    <t>030408001012</t>
  </si>
  <si>
    <t>1.铜芯电力电缆敷设 电缆(截面mm2以下) 120 实际电缆芯数(芯):5</t>
  </si>
  <si>
    <t>030408001013</t>
  </si>
  <si>
    <t>030408001014</t>
  </si>
  <si>
    <t>1.铜芯电力电缆敷设 电缆(截面mm2以下) 70 实际电缆芯数(芯):5</t>
  </si>
  <si>
    <t>030408001015</t>
  </si>
  <si>
    <t>030408001016</t>
  </si>
  <si>
    <t>1.铜芯电力电缆敷设 电缆(截面mm2以下) 35 实际电缆芯数(芯):5</t>
  </si>
  <si>
    <t>030408001017</t>
  </si>
  <si>
    <t>030408001018</t>
  </si>
  <si>
    <t>030408001019</t>
  </si>
  <si>
    <t>030408001020</t>
  </si>
  <si>
    <t>1.铜芯电力电缆敷设 电缆(截面mm2以下) 10 6mm2以下电力电缆敷设 单价*0.6 实际电缆芯数(芯):5</t>
  </si>
  <si>
    <t>030408001021</t>
  </si>
  <si>
    <t>030408001022</t>
  </si>
  <si>
    <t>030408001023</t>
  </si>
  <si>
    <t>030408001024</t>
  </si>
  <si>
    <t>1.铜芯电力电缆敷设 电缆(截面mm2以下) 10</t>
  </si>
  <si>
    <t>030408001025</t>
  </si>
  <si>
    <t>1.铜芯电力电缆敷设 电缆(截面mm2以下) 10 6mm2以下电力电缆敷设 单价*0.6</t>
  </si>
  <si>
    <t>030408001026</t>
  </si>
  <si>
    <t>030408001027</t>
  </si>
  <si>
    <t>030408001028</t>
  </si>
  <si>
    <t>030408001029</t>
  </si>
  <si>
    <t>030408006001</t>
  </si>
  <si>
    <t>电力电缆头</t>
  </si>
  <si>
    <t>1.1kV以下户内干包式铜芯电力电缆终端头制作、安装 铜芯干包终端头(截面mm2以下) 240</t>
  </si>
  <si>
    <t>个</t>
  </si>
  <si>
    <t>030408006002</t>
  </si>
  <si>
    <t>1.1kV以下户内干包式铜芯电力电缆终端头制作、安装 铜芯干包终端头(截面mm2以下) 185</t>
  </si>
  <si>
    <t>030408006003</t>
  </si>
  <si>
    <t>1.1kV以下户内干包式铜芯电力电缆终端头制作、安装 铜芯干包终端头(截面mm2以下) 120</t>
  </si>
  <si>
    <t>030408006004</t>
  </si>
  <si>
    <t>1.1kV以下户内干包式铜芯电力电缆终端头制作、安装 铜芯干包终端头(截面mm2以下) 70</t>
  </si>
  <si>
    <t>030408006005</t>
  </si>
  <si>
    <t>1.1kV以下户内干包式铜芯电力电缆终端头制作、安装 铜芯干包终端头(截面mm2以下) 35</t>
  </si>
  <si>
    <t>030408006006</t>
  </si>
  <si>
    <t>1.1kV以下户内干包式铜芯电力电缆终端头制作、安装 铜芯干包终端头(截面mm2以下) 16</t>
  </si>
  <si>
    <t>030408006007</t>
  </si>
  <si>
    <t>压铜接线端子</t>
  </si>
  <si>
    <t>1.压铜接线端子安装 导线截面(mm2以内) 16  </t>
  </si>
  <si>
    <t>030408001030</t>
  </si>
  <si>
    <t>矿物绝缘电缆（甲供材）</t>
  </si>
  <si>
    <t>1.硬矿物绝缘电力电缆敷设 3~4芯(截面mm2以下) 185 五芯矿物电力电缆敷设 单价*1.3 软矿物电力电缆敷设 单价*0.9</t>
  </si>
  <si>
    <t>030408001038</t>
  </si>
  <si>
    <t>1.硬矿物绝缘电力电缆敷设 3~4芯(截面mm2以下) 70 五芯矿物电力电缆敷设 单价*1.3 软矿物电力电缆敷设 单价*0.9</t>
  </si>
  <si>
    <t>030408001031</t>
  </si>
  <si>
    <t>030408001032</t>
  </si>
  <si>
    <t>1.硬矿物绝缘电力电缆敷设 3~4芯(截面mm2以下) 35 五芯矿物电力电缆敷设 单价*1.3 软矿物电力电缆敷设 单价*0.9</t>
  </si>
  <si>
    <t>030408001033</t>
  </si>
  <si>
    <t>030408001034</t>
  </si>
  <si>
    <t>030408001035</t>
  </si>
  <si>
    <t>1.硬矿物绝缘电力电缆敷设 3~4芯(截面mm2以下) 10 五芯矿物电力电缆敷设 单价*1.3 软矿物电力电缆敷设 单价*0.9</t>
  </si>
  <si>
    <t>030408001036</t>
  </si>
  <si>
    <t>1.硬矿物绝缘电力电缆敷设 3~4芯(截面mm2以下) 4 五芯矿物电力电缆敷设 单价*1.3 软矿物电力电缆敷设 单价*0.9</t>
  </si>
  <si>
    <t>030408006008</t>
  </si>
  <si>
    <t>1.矿物绝缘电缆终端头安装 多芯(截面mm2以下) 120</t>
  </si>
  <si>
    <t>030408006016</t>
  </si>
  <si>
    <t>030408006009</t>
  </si>
  <si>
    <t>1.矿物绝缘电缆终端头安装 多芯(截面mm2以下) 70</t>
  </si>
  <si>
    <t>030408006010</t>
  </si>
  <si>
    <t>1.矿物绝缘电缆终端头安装 多芯(截面mm2以下) 35</t>
  </si>
  <si>
    <t>030408006011</t>
  </si>
  <si>
    <t>030408006012</t>
  </si>
  <si>
    <t>030408006013</t>
  </si>
  <si>
    <t>1.矿物绝缘电缆终端头安装 多芯(截面mm2以下) 10</t>
  </si>
  <si>
    <t>030408006014</t>
  </si>
  <si>
    <t>1.矿物绝缘电缆终端头安装 多芯(截面mm2以下) 4</t>
  </si>
  <si>
    <t>030414002002</t>
  </si>
  <si>
    <t>送配电装置系统</t>
  </si>
  <si>
    <t>1.送配电装置系统调试 (综合) 1kV以下交流供电</t>
  </si>
  <si>
    <t>系统</t>
  </si>
  <si>
    <t>电线工程</t>
  </si>
  <si>
    <t>030411004001</t>
  </si>
  <si>
    <t>配线</t>
  </si>
  <si>
    <t>1.硬绝缘导线管内穿线 导线截面(mm2以内) 6</t>
  </si>
  <si>
    <t>030411004002</t>
  </si>
  <si>
    <t>030411004003</t>
  </si>
  <si>
    <t>1.硬绝缘导线管内穿线 导线截面(mm2以内) 2.5</t>
  </si>
  <si>
    <t>030411004004</t>
  </si>
  <si>
    <t>照明灯具工程</t>
  </si>
  <si>
    <t>灯具</t>
  </si>
  <si>
    <t>030412001001</t>
  </si>
  <si>
    <t>普通灯具</t>
  </si>
  <si>
    <t>1.半圆球吸顶灯安装 灯罩直径(mm以内) 250</t>
  </si>
  <si>
    <t>套</t>
  </si>
  <si>
    <t>030412005001</t>
  </si>
  <si>
    <t>荧光灯</t>
  </si>
  <si>
    <t>1.普通成套型荧光灯具安装 吊链式 双管</t>
  </si>
  <si>
    <t>030412005002</t>
  </si>
  <si>
    <t>1.普通成套型荧光灯具安装 吸顶式 单管 其他LED灯具安装（除嵌入式LED射灯和筒灯外） 人工*0.9</t>
  </si>
  <si>
    <t>030412005003</t>
  </si>
  <si>
    <t>1.普通成套型荧光灯具安装 吊链式 单管</t>
  </si>
  <si>
    <t>030412005004</t>
  </si>
  <si>
    <t>030412001002</t>
  </si>
  <si>
    <t>1.其他普通灯具安装 一般壁灯 其他LED灯具安装（除嵌入式LED射灯和筒灯外） 人工*0.9</t>
  </si>
  <si>
    <t>030411006001</t>
  </si>
  <si>
    <t>接线盒</t>
  </si>
  <si>
    <t>1.接线盒安装 接线盒 暗装</t>
  </si>
  <si>
    <t>开关</t>
  </si>
  <si>
    <t>030404034001</t>
  </si>
  <si>
    <t>照明开关</t>
  </si>
  <si>
    <t>1.照明开关安装 扳式暗开关(单控) 单联</t>
  </si>
  <si>
    <t>030404034002</t>
  </si>
  <si>
    <t>1.照明开关安装 扳式暗开关(单控) 双联</t>
  </si>
  <si>
    <t>030404034003</t>
  </si>
  <si>
    <t>1.照明开关安装 扳式暗开关(单控) 四联</t>
  </si>
  <si>
    <t>030411006002</t>
  </si>
  <si>
    <t>开关盒</t>
  </si>
  <si>
    <t>1.接线盒安装 开关(插座)盒 暗装</t>
  </si>
  <si>
    <t>插座</t>
  </si>
  <si>
    <t>030404035001</t>
  </si>
  <si>
    <t>1.单相暗插座安装 单相(A以下) 16</t>
  </si>
  <si>
    <t>030404035002</t>
  </si>
  <si>
    <t>防雷接地工程</t>
  </si>
  <si>
    <t>030409008001</t>
  </si>
  <si>
    <t>等电位端子箱、测试板</t>
  </si>
  <si>
    <t>1.等电位端子箱安装 端子箱明装(半周长mm以内) 300</t>
  </si>
  <si>
    <t>030409008002</t>
  </si>
  <si>
    <t>030409003001</t>
  </si>
  <si>
    <t>避雷引下线</t>
  </si>
  <si>
    <t>1.避雷引下线敷设 利用建筑物主筋引下</t>
  </si>
  <si>
    <t>030409005001</t>
  </si>
  <si>
    <t>避雷网</t>
  </si>
  <si>
    <t>1.避雷网安装 沿折板支架敷设</t>
  </si>
  <si>
    <t>030414011001</t>
  </si>
  <si>
    <t>接地装置</t>
  </si>
  <si>
    <t>1.接地装置调试 接地网</t>
  </si>
  <si>
    <t>措施项目</t>
  </si>
  <si>
    <t>031302007001</t>
  </si>
  <si>
    <t>高层施工增加</t>
  </si>
  <si>
    <t>1.高层建筑增加费_高度20m以上30m以下(含装在20m以上的变配电工程和动力工程)(电气设备安装工程)
2.高层建筑增加费_高度20m以上30m以下(刷油、防腐蚀、绝热工程)</t>
  </si>
  <si>
    <t>项</t>
  </si>
  <si>
    <t>031301017001</t>
  </si>
  <si>
    <t>脚手架搭拆费</t>
  </si>
  <si>
    <t>1.脚手架搭拆费(单独承担埋地或沟槽敷设线缆工程除外)(电气设备安装工程，除10章)
2.脚手架搭拆费(刷油、防腐蚀、绝热工程)</t>
  </si>
  <si>
    <t>合   计</t>
  </si>
  <si>
    <t>注：为计取规费等的使用，可在表中增设其中：“定额人工费”。</t>
  </si>
  <si>
    <t>表—08</t>
  </si>
  <si>
    <t>工程名称：地上给排水工程</t>
  </si>
  <si>
    <t>给水工程</t>
  </si>
  <si>
    <t>给水管</t>
  </si>
  <si>
    <t>031001007001</t>
  </si>
  <si>
    <t>复合管</t>
  </si>
  <si>
    <t>1.安装部位:室内
2.介质:给水
3.材质、规格:内衬塑镀锌钢管DN25
4.连接形式:螺纹连接
5.压力试验及吹、洗设计要求:管道消毒、冲洗
6.刷油、除锈:除锈后樟丹防锈漆二道,醇酸磁漆二道
7.符合设计图纸、施工规范要求</t>
  </si>
  <si>
    <t>031001007002</t>
  </si>
  <si>
    <t>1.安装部位:室内
2.介质:给水
3.材质、规格:内衬塑镀锌钢管DN32
4.连接形式:螺纹连接
5.压力试验及吹、洗设计要求:管道消毒、冲洗
6.刷油、除锈:除锈后樟丹防锈漆二道,醇酸磁漆二道
7.符合设计图纸、施工规范要求</t>
  </si>
  <si>
    <t>031001007003</t>
  </si>
  <si>
    <t>1.安装部位:室内
2.介质:给水
3.材质、规格:内衬塑镀锌钢管DN40
4.连接形式:螺纹连接
5.压力试验及吹、洗设计要求:管道消毒、冲洗
6.刷油、除锈:除锈后樟丹防锈漆二道,醇酸磁漆二道
7.符合设计图纸、施工规范要求</t>
  </si>
  <si>
    <t>031001007004</t>
  </si>
  <si>
    <t>1.安装部位:室内
2.介质:给水
3.材质、规格:内衬塑镀锌钢管DN50
4.连接形式:螺纹连接
5.压力试验及吹、洗设计要求:管道消毒、冲洗
6.刷油、除锈:除锈后樟丹防锈漆二道,醇酸磁漆二道
7.符合设计图纸、施工规范要求</t>
  </si>
  <si>
    <t>031001007005</t>
  </si>
  <si>
    <t>1.安装部位:室内
2.介质:给水
3.材质、规格:内衬塑镀锌钢管DN65
4.连接形式:螺纹连接
5.压力试验及吹、洗设计要求:管道消毒、冲洗
6.刷油、除锈:除锈后樟丹防锈漆二道,醇酸磁漆二道
7.符合设计图纸、施工规范要求</t>
  </si>
  <si>
    <t>031001007006</t>
  </si>
  <si>
    <t>1.安装部位:室内
2.介质:给水
3.材质、规格:内衬塑镀锌钢管DN80
4.连接形式:螺纹连接
5.压力试验及吹、洗设计要求:管道消毒、冲洗
6.刷油、除锈:除锈后樟丹防锈漆二道,醇酸磁漆二道
7.符合设计图纸、施工规范要求</t>
  </si>
  <si>
    <t>031002003001</t>
  </si>
  <si>
    <t>穿楼板钢套管</t>
  </si>
  <si>
    <t>1.名称、类型:穿楼板钢套管
2.规格:DN40
3.符合设计图纸、施工规范要求</t>
  </si>
  <si>
    <t>031002003002</t>
  </si>
  <si>
    <t>1.名称、类型:穿楼板钢套管
2.规格:DN50
3.符合设计图纸、施工规范要求</t>
  </si>
  <si>
    <t>031002003003</t>
  </si>
  <si>
    <t>1.名称、类型:穿楼板钢套管
2.规格:DN65
3.符合设计图纸、施工规范要求</t>
  </si>
  <si>
    <t>031002003004</t>
  </si>
  <si>
    <t>1.名称、类型:穿楼板钢套管
2.规格:DN80
3.符合设计图纸、施工规范要求</t>
  </si>
  <si>
    <t>031002003005</t>
  </si>
  <si>
    <t>刚性防水套管</t>
  </si>
  <si>
    <t>1.名称、类型:刚性防水套管
2.规格:DN50
3.符合设计图纸、施工规范要求</t>
  </si>
  <si>
    <t>031002003006</t>
  </si>
  <si>
    <t>1.名称、类型:刚性防水套管
2.规格:DN65
3.符合设计图纸、施工规范要求</t>
  </si>
  <si>
    <t>031002001005</t>
  </si>
  <si>
    <t>管道支架</t>
  </si>
  <si>
    <t>1.名称:管道支架
2.支架除锈、刷油:除锈后樟丹防锈漆二道,醇酸磁漆二道</t>
  </si>
  <si>
    <t>水表</t>
  </si>
  <si>
    <t>031003013001</t>
  </si>
  <si>
    <t>水表组</t>
  </si>
  <si>
    <t>1.安装部位(室内外):水表组
2.型号、规格:DN25
3.连接形式:螺纹连接
4.附件配置:含水表和截止阀
5.符合设计图纸、施工规范要求</t>
  </si>
  <si>
    <t>组</t>
  </si>
  <si>
    <t>031003013002</t>
  </si>
  <si>
    <t>1.安装部位(室内外):水表组
2.型号、规格:DN32
3.连接形式:螺纹连接
4.附件配置:含水表和截止阀
5.符合设计图纸、施工规范要求</t>
  </si>
  <si>
    <t>031003013003</t>
  </si>
  <si>
    <t>1.安装部位(室内外):水表组
2.型号、规格:DN40
3.连接形式:螺纹连接
4.附件配置:含水表和截止阀
5.符合设计图纸、施工规范要求</t>
  </si>
  <si>
    <t>031003013004</t>
  </si>
  <si>
    <t>1.安装部位(室内外):水表组
2.型号、规格:DN50
3.连接形式:螺纹连接
4.附件配置:含水表和截止阀
5.符合设计图纸、施工规范要求</t>
  </si>
  <si>
    <t>031003013005</t>
  </si>
  <si>
    <t>1.安装部位(室内外):水表组
2.型号、规格:DN65
3.连接形式:法兰连接
4.附件配置:含水表和截止阀
5.符合设计图纸、施工规范要求</t>
  </si>
  <si>
    <t>阀门</t>
  </si>
  <si>
    <t>031003001001</t>
  </si>
  <si>
    <t>止回阀</t>
  </si>
  <si>
    <t>1.类型:止回阀
2.规格、压力等级:DN25
3.连接形式:螺纹连接
4.符合设计图纸、施工规范要求</t>
  </si>
  <si>
    <t>031003001002</t>
  </si>
  <si>
    <t>1.类型:止回阀
2.规格、压力等级:DN32
3.连接形式:螺纹连接
4.符合设计图纸、施工规范要求</t>
  </si>
  <si>
    <t>031003006001</t>
  </si>
  <si>
    <t>减压器</t>
  </si>
  <si>
    <t>1.名称:减压阀组（包含两个压力表、两个截止阀、一个软接头、一个减压阀、一个Y型过滤器）
2.规格、压力等级:DN32
3.连接形式:螺纹连接
4.符合设计图纸、施工规范要求</t>
  </si>
  <si>
    <t>031003006002</t>
  </si>
  <si>
    <t>1.名称:减压阀组（包含两个压力表、两个截止阀、一个软接头、一个减压阀、一个Y型过滤器）
2.规格、压力等级:DN40
3.连接形式:螺纹连接
4.符合设计图纸、施工规范要求</t>
  </si>
  <si>
    <t>031003006003</t>
  </si>
  <si>
    <t>1.名称:减压阀组（包含两个压力表、两个截止阀、一个软接头、一个减压阀、一个Y型过滤器）
2.规格、压力等级:DN50
3.连接形式:螺纹连接
4.符合设计图纸、施工规范要求</t>
  </si>
  <si>
    <t>031003006004</t>
  </si>
  <si>
    <t>1.名称:减压阀组（包含两个压力表、两个截止阀、一个软接头、一个减压阀、一个Y型过滤器）
2.规格、压力等级:DN65
3.连接形式:法兰连接
4.符合设计图纸、施工规范要求</t>
  </si>
  <si>
    <t>031003001003</t>
  </si>
  <si>
    <t>自动排气阀</t>
  </si>
  <si>
    <t>1.类型:自动排气阀（含截止阀）
2.规格、压力等级:DN15
3.连接形式:螺纹连接
4.符合设计图纸、施工规范要求</t>
  </si>
  <si>
    <t>031003001004</t>
  </si>
  <si>
    <t>真空破坏器</t>
  </si>
  <si>
    <t>1.类型:真空破坏器
2.规格、压力等级:DN15
3.连接形式:螺纹连接
4.符合设计图纸、施工规范要求</t>
  </si>
  <si>
    <t>排水系统</t>
  </si>
  <si>
    <t>排水管</t>
  </si>
  <si>
    <t>031001006001</t>
  </si>
  <si>
    <t>塑料管</t>
  </si>
  <si>
    <t>1.安装部位:室内
2.介质:污水、废水
3.材质、规格:UPVC排水管DN50
4.连接形式:粘接
5.符合设计图纸、施工规范要求</t>
  </si>
  <si>
    <t>031001006002</t>
  </si>
  <si>
    <t>1.安装部位:室内
2.介质:污水、废水
3.材质、规格:UPVC排水管DN75
4.连接形式:粘接
5.符合设计图纸、施工规范要求</t>
  </si>
  <si>
    <t>031001006003</t>
  </si>
  <si>
    <t>1.安装部位:室内
2.介质:污水、废水
3.材质、规格:UPVC排水管DN100
4.连接形式:粘接
5.符合设计图纸、施工规范要求</t>
  </si>
  <si>
    <t>031001006004</t>
  </si>
  <si>
    <t>1.安装部位:室内
2.介质:污水、废水
3.材质、规格:UPVC排水管DN150
4.连接形式:粘接
5.符合设计图纸、施工规范要求</t>
  </si>
  <si>
    <t>031001006005</t>
  </si>
  <si>
    <t>1.安装部位:室内
2.介质:通气管
3.材质、规格:UPVC排水管DN75
4.连接形式:粘接
5.符合设计图纸、施工规范要求</t>
  </si>
  <si>
    <t>031001006006</t>
  </si>
  <si>
    <t>1.安装部位:室内
2.介质:通气管
3.材质、规格:UPVC排水管DN100
4.连接形式:粘接
5.符合设计图纸、施工规范要求</t>
  </si>
  <si>
    <t>031001006008</t>
  </si>
  <si>
    <t>1.安装部位:室内
2.介质:污水、废水
3.材质、规格:耐高温承压塑料管DN100
4.连接形式:粘接
5.符合设计图纸、施工规范要求</t>
  </si>
  <si>
    <t>031001006009</t>
  </si>
  <si>
    <t>1.安装部位:室内
2.介质:污水、废水
3.材质、规格:耐高温承压塑料管DN150
4.连接形式:粘接
5.符合设计图纸、施工规范要求</t>
  </si>
  <si>
    <t>031004014001</t>
  </si>
  <si>
    <t>地漏</t>
  </si>
  <si>
    <t>1.材质:大流量地漏
2.型号、规格:DN100
3.符合设计图纸、施工规范要求</t>
  </si>
  <si>
    <t>031004014002</t>
  </si>
  <si>
    <t>1.材质:地漏
2.型号、规格:DN150
3.符合设计图纸、施工规范要求</t>
  </si>
  <si>
    <t>031004014003</t>
  </si>
  <si>
    <t>1.材质:地漏
2.型号、规格:DN50
3.符合设计图纸、施工规范要求</t>
  </si>
  <si>
    <t>031002003007</t>
  </si>
  <si>
    <t>穿楼板塑料套管</t>
  </si>
  <si>
    <t>1.名称、类型:穿楼板塑料套管
2.规格:DN50
3.符合设计图纸、施工规范要求</t>
  </si>
  <si>
    <t>031002003008</t>
  </si>
  <si>
    <t>1.名称、类型:穿楼板塑料套管
2.规格:DN75
3.符合设计图纸、施工规范要求</t>
  </si>
  <si>
    <t>031002003009</t>
  </si>
  <si>
    <t>1.名称、类型:穿楼板塑料套管
2.规格:DN100
3.符合设计图纸、施工规范要求</t>
  </si>
  <si>
    <t>031002003010</t>
  </si>
  <si>
    <t>1.名称、类型:穿楼板塑料套管
2.规格:DN150
3.符合设计图纸、施工规范要求</t>
  </si>
  <si>
    <t>031002003011</t>
  </si>
  <si>
    <t>031002003012</t>
  </si>
  <si>
    <t>1.名称、类型:刚性防水套管
2.规格:DN75
3.符合设计图纸、施工规范要求</t>
  </si>
  <si>
    <t>031002003013</t>
  </si>
  <si>
    <t>1.名称、类型:刚性防水套管
2.规格:DN100
3.符合设计图纸、施工规范要求</t>
  </si>
  <si>
    <t>031002003014</t>
  </si>
  <si>
    <t>1.名称、类型:刚性防水套管
2.规格:DN150
3.符合设计图纸、施工规范要求</t>
  </si>
  <si>
    <t>031004008001</t>
  </si>
  <si>
    <t>透气帽</t>
  </si>
  <si>
    <t>1.材质:透气帽
2.规格、类型:DN150
3.符合设计图纸、施工规范要求</t>
  </si>
  <si>
    <t>031004008002</t>
  </si>
  <si>
    <t>1.材质:透气帽
2.规格、类型:DN100
3.符合设计图纸、施工规范要求</t>
  </si>
  <si>
    <t>031004008003</t>
  </si>
  <si>
    <t>1.材质:透气帽
2.规格、类型:DN75
3.符合设计图纸、施工规范要求</t>
  </si>
  <si>
    <t>031004008004</t>
  </si>
  <si>
    <t>1.材质:透气帽
2.规格、类型:DN50
3.符合设计图纸、施工规范要求</t>
  </si>
  <si>
    <t>031002001006</t>
  </si>
  <si>
    <t>雨水系统</t>
  </si>
  <si>
    <t>雨水管</t>
  </si>
  <si>
    <t>031001006012</t>
  </si>
  <si>
    <t>1.安装部位:室内
2.介质:雨水
3.材质、规格:PVC-U塑料排水管DN75
4.连接形式:粘接
5.符合设计图纸、施工规范要求</t>
  </si>
  <si>
    <t>031001006010</t>
  </si>
  <si>
    <t>1.安装部位:室内
2.介质:雨水
3.材质、规格:PVC-U塑料排水管DN100
4.连接形式:粘接
5.符合设计图纸、施工规范要求</t>
  </si>
  <si>
    <t>031001006011</t>
  </si>
  <si>
    <t>1.安装部位:室内
2.介质:雨水
3.材质、规格:PVC-U塑料排水管DN150
4.连接形式:粘接
5.符合设计图纸、施工规范要求</t>
  </si>
  <si>
    <t>031002003015</t>
  </si>
  <si>
    <t>031002003016</t>
  </si>
  <si>
    <t>031004014004</t>
  </si>
  <si>
    <t>87型雨水斗</t>
  </si>
  <si>
    <t>1.材质:87型雨水斗
2.型号、规格:DN100
3.符合设计图纸、施工规范要求</t>
  </si>
  <si>
    <t>031004014005</t>
  </si>
  <si>
    <t>侧入式雨水斗</t>
  </si>
  <si>
    <t>1.材质:侧入式雨水斗
2.型号、规格:DN75
3.符合设计图纸、施工规范要求</t>
  </si>
  <si>
    <t>031004014006</t>
  </si>
  <si>
    <t>1.材质:地漏
2.型号、规格:DN100
3.符合设计图纸、施工规范要求</t>
  </si>
  <si>
    <t>031002001007</t>
  </si>
  <si>
    <t>冲洗系统</t>
  </si>
  <si>
    <t>031001007012</t>
  </si>
  <si>
    <t>031003013006</t>
  </si>
  <si>
    <t>031003001005</t>
  </si>
  <si>
    <t>1.类型:真空破坏器
2.规格、压力等级:DN25
3.连接形式:螺纹连接
4.符合设计图纸、施工规范要求</t>
  </si>
  <si>
    <t>031302007012</t>
  </si>
  <si>
    <t>031301017012</t>
  </si>
  <si>
    <t>工程名称：地下室电气工程</t>
  </si>
  <si>
    <t>030404017095</t>
  </si>
  <si>
    <t>030404017096</t>
  </si>
  <si>
    <t>030404017097</t>
  </si>
  <si>
    <t>030404017098</t>
  </si>
  <si>
    <t>030404017099</t>
  </si>
  <si>
    <t>030404017100</t>
  </si>
  <si>
    <t>030404017101</t>
  </si>
  <si>
    <t>030404017102</t>
  </si>
  <si>
    <t>030404017103</t>
  </si>
  <si>
    <t>030411003023</t>
  </si>
  <si>
    <t>1.名称:高压桥架
2.规格:600*150
3.材质:钢制</t>
  </si>
  <si>
    <t>1.名称:强电桥架
2.规格:1000*200
3.材质:钢制</t>
  </si>
  <si>
    <t>1.名称:强电桥架
2.规格:800*200
3.材质:钢制</t>
  </si>
  <si>
    <t>1.名称:强电桥架
2.规格:600*200
3.材质:钢制</t>
  </si>
  <si>
    <t>1.名称:强电桥架
2.规格:400*200
3.材质:钢制</t>
  </si>
  <si>
    <t>1.名称:强电桥架
2.规格:300*150
3.材质:钢制</t>
  </si>
  <si>
    <t>1.名称:强电桥架
2.规格:200*100
3.材质:钢制</t>
  </si>
  <si>
    <t>1.名称:强电桥架
2.规格:100*100
3.材质:钢制</t>
  </si>
  <si>
    <t>030411003022</t>
  </si>
  <si>
    <t>1.名称:强电消防线槽
2.规格:800*200
3.材质:钢制</t>
  </si>
  <si>
    <t>030411003021</t>
  </si>
  <si>
    <t>1.名称:强电消防线槽
2.规格:600*200
3.材质:钢制</t>
  </si>
  <si>
    <t>030411003020</t>
  </si>
  <si>
    <t>1.名称:强电消防线槽
2.规格:500*150
3.材质:钢制</t>
  </si>
  <si>
    <t>030411003019</t>
  </si>
  <si>
    <t>1.名称:强电消防线槽
2.规格:400*150
3.材质:钢制</t>
  </si>
  <si>
    <t>1.名称:强电消防线槽
2.规格:300*150
3.材质:钢制</t>
  </si>
  <si>
    <t>1.名称:强电消防线槽
2.规格:200*100
3.材质:钢制</t>
  </si>
  <si>
    <t>1.名称:强电消防线槽
2.规格:100*100
3.材质:钢制</t>
  </si>
  <si>
    <t>1.名称:金属线槽
2.规格:100*100
3.材质:钢制</t>
  </si>
  <si>
    <t>1.名称:铁构件支架
2.材质:型钢
3.除锈刷油:除锈后樟丹防锈漆二道,醇酸磁漆二道</t>
  </si>
  <si>
    <t>1.名称:镀锌钢管
2.规格:SC125
3.配置形式:明配</t>
  </si>
  <si>
    <t>1.名称:镀锌钢管
2.规格:SC100
3.配置形式:明配</t>
  </si>
  <si>
    <t>1.名称:镀锌钢管
2.规格:SC80
3.配置形式:明配</t>
  </si>
  <si>
    <t>030411001023</t>
  </si>
  <si>
    <t>1.名称:镀锌钢管
2.规格:SC65
3.配置形式:明配</t>
  </si>
  <si>
    <t>030411001022</t>
  </si>
  <si>
    <t>1.名称:镀锌钢管
2.规格:SC50
3.配置形式:明配</t>
  </si>
  <si>
    <t>030411001025</t>
  </si>
  <si>
    <t>1.名称:镀锌钢管
2.规格:SC40
3.配置形式:明配</t>
  </si>
  <si>
    <t>1.名称:镀锌钢管
2.规格:SC25
3.配置形式:暗配</t>
  </si>
  <si>
    <t>030411001021</t>
  </si>
  <si>
    <t>1.名称:镀锌钢管
2.规格:SC25
3.配置形式:明配</t>
  </si>
  <si>
    <t>030411001015</t>
  </si>
  <si>
    <t>1.名称:镀锌钢管
2.规格:SC20
3.配置形式:暗配</t>
  </si>
  <si>
    <t>030411001016</t>
  </si>
  <si>
    <t>1.名称:镀锌钢管
2.规格:SC20
3.配置形式:明配</t>
  </si>
  <si>
    <t>030411001017</t>
  </si>
  <si>
    <t>1.名称:镀锌钢管
2.规格:PC20
3.配置形式:暗配</t>
  </si>
  <si>
    <t>030411001020</t>
  </si>
  <si>
    <t>1.名称:镀锌钢管
2.规格:JDG40
3.配置形式:明配</t>
  </si>
  <si>
    <t>030411001019</t>
  </si>
  <si>
    <t>1.名称:镀锌钢管
2.规格:JDG32
3.配置形式:明配</t>
  </si>
  <si>
    <t>1.名称:镀锌钢管
2.规格:JDG25
3.配置形式:暗配</t>
  </si>
  <si>
    <t>030411001018</t>
  </si>
  <si>
    <t>1.名称:镀锌钢管
2.规格:JDG25
3.配置形式:明配</t>
  </si>
  <si>
    <t>1.名称:镀锌钢管
2.规格:JDG20
3.配置形式:暗配</t>
  </si>
  <si>
    <t>030411001024</t>
  </si>
  <si>
    <t>1.名称:镀锌钢管
2.规格:JDG20
3.配置形式:明配</t>
  </si>
  <si>
    <t>030411001014</t>
  </si>
  <si>
    <t>1.名称:金属软管
2.规格:DN20</t>
  </si>
  <si>
    <t>1.名称:开槽及修复</t>
  </si>
  <si>
    <t>030408001055</t>
  </si>
  <si>
    <t>1.名称:电力电缆
2.型号、规格:WDZ-YJY-4*240+1*120
3.材质:铜芯</t>
  </si>
  <si>
    <t>030408001056</t>
  </si>
  <si>
    <t>1.名称:电力电缆
2.型号、规格:WDZ-YJY-4*185+1*95
3.材质:铜芯</t>
  </si>
  <si>
    <t>030408001057</t>
  </si>
  <si>
    <t>1.名称:电力电缆
2.型号、规格:WDZ-YJY-4*150+1*70
3.材质:铜芯</t>
  </si>
  <si>
    <t>030408001054</t>
  </si>
  <si>
    <t>1.名称:电力电缆
2.型号、规格:WDZ-YJY-4*120+1*70
3.材质:铜芯</t>
  </si>
  <si>
    <t>1.名称:电力电缆
2.型号、规格:WDZ-YJY-4*95+1*50
3.材质:铜芯</t>
  </si>
  <si>
    <t>1.名称:电力电缆
2.型号、规格:WDZ-YJY-4*70+1*35
3.材质:铜芯</t>
  </si>
  <si>
    <t>1.名称:电力电缆
2.型号、规格:WDZ-YJY-4*50+1*25
3.材质:铜芯</t>
  </si>
  <si>
    <t>1.名称:电力电缆
2.型号、规格:WDZ-YJY-4*35+1*16
3.材质:铜芯</t>
  </si>
  <si>
    <t>1.名称:电力电缆
2.型号、规格:WDZ-YJY-4*25+1*16
3.材质:铜芯</t>
  </si>
  <si>
    <t>1.名称:电力电缆
2.型号、规格:WDZ-YJY-5*16
3.材质:铜芯</t>
  </si>
  <si>
    <t>1.名称:电力电缆
2.型号、规格:WDZ-YJY-5*6
3.材质:铜芯</t>
  </si>
  <si>
    <t>1.名称:电力电缆
2.型号、规格:WDZ-YJY-5*4
3.材质:铜芯</t>
  </si>
  <si>
    <t>1.名称:电力电缆
2.型号、规格:WDZ-YJY-5*2.5
3.材质:铜芯</t>
  </si>
  <si>
    <t>030408001053</t>
  </si>
  <si>
    <t>1.名称:电力电缆
2.型号、规格:WDZ-YJY-4*16
3.材质:铜芯</t>
  </si>
  <si>
    <t>1.名称:电力电缆
2.型号、规格:WDZ-YJY-4*10
3.材质:铜芯</t>
  </si>
  <si>
    <t>1.名称:电力电缆
2.型号、规格:WDZ-YJY-4*6
3.材质:铜芯</t>
  </si>
  <si>
    <t>1.名称:电力电缆
2.型号、规格:WDZ-YJY-4*2.5
3.材质:铜芯</t>
  </si>
  <si>
    <t>030408001050</t>
  </si>
  <si>
    <t>1.名称:电力电缆
2.型号、规格:WDZN-YJY-5*4
3.材质:铜芯</t>
  </si>
  <si>
    <t>030408001049</t>
  </si>
  <si>
    <t>1.名称:电力电缆
2.型号、规格:WDZN-YJY-5*2.5
3.材质:铜芯</t>
  </si>
  <si>
    <t>1.名称:电力电缆
2.型号、规格:WDZN-YJY-4*2.5
3.材质:铜芯</t>
  </si>
  <si>
    <t>030408006020</t>
  </si>
  <si>
    <t>1.名称:电力电缆头
2.规格:240mm2以下</t>
  </si>
  <si>
    <t>1.名称:电力电缆头
2.规格:185mm2以下</t>
  </si>
  <si>
    <t>1.名称:电力电缆头
2.规格:120mm2以下</t>
  </si>
  <si>
    <t>1.名称:电力电缆头
2.规格:70mm2以下</t>
  </si>
  <si>
    <t>1.名称:电力电缆头
2.规格:35mm2以下</t>
  </si>
  <si>
    <t>1.名称:电力电缆头
2.规格:16mm2以下</t>
  </si>
  <si>
    <t>1.名称:压铜接线端子
2.规格:10mm2以下</t>
  </si>
  <si>
    <t>1.名称:矿物绝缘电缆
2.型号:BBTRZ-4x150+1x70
3.电压等级(kV):1kv</t>
  </si>
  <si>
    <t>1.名称:矿物绝缘电缆
2.型号:BBTRZ-4x95+1x50
3.电压等级(kV):1kv</t>
  </si>
  <si>
    <t>1.名称:矿物绝缘电缆
2.型号:BBTRZ-4x70+1x35
3.电压等级(kV):1kv</t>
  </si>
  <si>
    <t>1.名称:矿物绝缘电缆
2.型号:BBTRZ-4x35+1x16
3.电压等级(kV):1kv</t>
  </si>
  <si>
    <t>1.名称:矿物绝缘电缆
2.型号:BBTRZ-4x25+1x16
3.电压等级(kV):1kv</t>
  </si>
  <si>
    <t>1.名称:矿物绝缘电缆
2.型号:BBTRZ-5*16
3.电压等级(kV):1kv</t>
  </si>
  <si>
    <t>030408001051</t>
  </si>
  <si>
    <t>1.名称:矿物绝缘电缆
2.型号:BBTRZ-5*10
3.电压等级(kV):1kv</t>
  </si>
  <si>
    <t>1.名称:矿物绝缘电缆终端头
2.规格:BBTRZ-4x150+1x70</t>
  </si>
  <si>
    <t>030408006017</t>
  </si>
  <si>
    <t>1.名称:矿物绝缘电缆终端头
2.规格:BBTRZ-4x95+1x50</t>
  </si>
  <si>
    <t>1.名称:矿物绝缘电缆终端头
2.规格:BBTRZ-4x70+1x35</t>
  </si>
  <si>
    <t>1.名称:矿物绝缘电缆终端头
2.规格:BBTRZ-4x35+1x16</t>
  </si>
  <si>
    <t>1.名称:矿物绝缘电缆终端头
2.规格:BBTRZ-4x25+1x16</t>
  </si>
  <si>
    <t>1.名称:矿物绝缘电缆终端头
2.规格:BBTRZ-5x16</t>
  </si>
  <si>
    <t>030408006019</t>
  </si>
  <si>
    <t>1.名称:矿物绝缘电缆终端头
2.规格:BBTRZ-5x10</t>
  </si>
  <si>
    <t>030414002001</t>
  </si>
  <si>
    <t>1.名称:送配电装置系统调试
2.电压等级(kV):1KV以下</t>
  </si>
  <si>
    <t>1.名称:绝缘电线
2.配线形式:综合考虑
3.规格:WDZ-BYJ-4</t>
  </si>
  <si>
    <t>1.名称:绝缘电线
2.配线形式:综合考虑
3.规格:WDZN-BYJ-4</t>
  </si>
  <si>
    <t>1.名称:绝缘电线
2.配线形式:综合考虑
3.规格:WDZ-BYJ-2.5</t>
  </si>
  <si>
    <t>030411004006</t>
  </si>
  <si>
    <t>1.名称:绝缘电线
2.配线形式:综合考虑
3.规格:WDZ-BYJ-1.5</t>
  </si>
  <si>
    <t>1.名称:绝缘电线
2.配线形式:综合考虑
3.规格:WDZN-BYJ-2.5</t>
  </si>
  <si>
    <t>1.名称:吸顶灯 
2.规格:18W 1500LM
3.其他:带声光控感应开关</t>
  </si>
  <si>
    <t>1.名称:双管荧光灯成套灯具T5
2.规格:2X18W 2X1800LM
3.安装形式:吊装
4.其他:含吊链</t>
  </si>
  <si>
    <t>1.名称:单管成套灯具T5 LED
2.规格:18W,1800lm,AC220V
3.安装方式:壁装</t>
  </si>
  <si>
    <t>1.名称:单管成套灯具T5 LED
2.规格:18W,1800lm,AC220V
3.安装方式:吊装
4.其他:含吊链</t>
  </si>
  <si>
    <t>1.名称:防潮型单管LED成套灯具T5
2.规格:18W,1800LM,AC220V
3.安装方式:壁装</t>
  </si>
  <si>
    <t>030412005005</t>
  </si>
  <si>
    <t>1.名称:防爆型单管LED成套灯具T5
2.规格:18W,1800LM,AC220V
3.安装方式:壁装</t>
  </si>
  <si>
    <t>1.名称:普通壁灯 LED 
2.规格:5W 600LM</t>
  </si>
  <si>
    <t>1.名称：接线盒
2.材质:塑料
3.规格:86型
4.安装形式:暗装
5.符合设计图纸及施工规范要求</t>
  </si>
  <si>
    <t>1.名称:单联单控开关
2.规格:AC220V,10A</t>
  </si>
  <si>
    <t>1.名称:双联单控开关
2.规格:AC220V,10A</t>
  </si>
  <si>
    <t>030404034004</t>
  </si>
  <si>
    <t>1.名称:三联单控开关
2.规格:AC220V,10A</t>
  </si>
  <si>
    <t>1.名称:四联单控开关
2.规格:AC220V,10A</t>
  </si>
  <si>
    <t>030404034005</t>
  </si>
  <si>
    <t>防火卷帘控制按钮</t>
  </si>
  <si>
    <t>1.名称:防火卷帘控制按钮</t>
  </si>
  <si>
    <t>1.名称：开关（插座）盒
2.材质:塑料
3.规格:86型
4.安装形式:暗装
5.符合设计图纸及施工规范要求</t>
  </si>
  <si>
    <t>1.名称:一般用电插座
2.规格:AC220V,10A（单相二，三极，安全型）</t>
  </si>
  <si>
    <t>030411006003</t>
  </si>
  <si>
    <t>1.名称:辅助等电位端子箱SEB</t>
  </si>
  <si>
    <t>1.名称:总等电位端子箱MEB</t>
  </si>
  <si>
    <t>030409008003</t>
  </si>
  <si>
    <t>接地测试板制作、安装</t>
  </si>
  <si>
    <t>1.名称:接地端子板</t>
  </si>
  <si>
    <t>处</t>
  </si>
  <si>
    <t>粤030409012001</t>
  </si>
  <si>
    <t>桩承台接地</t>
  </si>
  <si>
    <t>1.名称:桩承台接地
2.焊接桩根数:七连桩</t>
  </si>
  <si>
    <t>基</t>
  </si>
  <si>
    <t>粤030409012002</t>
  </si>
  <si>
    <t>1.名称:桩承台接地
2.焊接桩根数:三连桩</t>
  </si>
  <si>
    <t>1.名称:防雷引下线
2.规格:利用建筑物钢结构或结构柱的钢筋。</t>
  </si>
  <si>
    <t>接地网</t>
  </si>
  <si>
    <t>1.名称:均压环
2.材质:利用梁内钢筋
3.安装形式:暗装</t>
  </si>
  <si>
    <t>030409005002</t>
  </si>
  <si>
    <t>接地母线</t>
  </si>
  <si>
    <t>1.名称:接地母线
2.材质:热镀锌扁钢40x4
3.安装形式:埋深1m</t>
  </si>
  <si>
    <t>1.名称:接地装置调试 接地网</t>
  </si>
  <si>
    <t>在地下（暗）室、设备及大口径管道内等特殊施工部位进行施工增加费</t>
  </si>
  <si>
    <t>工程名称：地下室给排水工程</t>
  </si>
  <si>
    <t>给水系统</t>
  </si>
  <si>
    <t>031001007038</t>
  </si>
  <si>
    <t>031001007039</t>
  </si>
  <si>
    <t>031001007040</t>
  </si>
  <si>
    <t>031001007041</t>
  </si>
  <si>
    <t>031001007042</t>
  </si>
  <si>
    <t>031001007018</t>
  </si>
  <si>
    <t>1.安装部位:室内
2.介质:给水
3.材质、规格:内衬塑镀锌钢管DN150
4.连接形式:沟槽连接
5.压力试验及吹、洗设计要求:管道消毒、冲洗
6.刷油、除锈:除锈后樟丹防锈漆二道,醇酸磁漆二道
7.符合设计图纸、施工规范要求</t>
  </si>
  <si>
    <t>031001007019</t>
  </si>
  <si>
    <t>1.安装部位:室内
2.介质:给水
3.材质、规格:内衬塑镀锌钢管DN200
4.连接形式:沟槽连接
5.压力试验及吹、洗设计要求:管道消毒、冲洗
6.刷油、除锈:除锈后樟丹防锈漆二道,醇酸磁漆二道
7.符合设计图纸、施工规范要求</t>
  </si>
  <si>
    <t>031002003018</t>
  </si>
  <si>
    <t>031002001009</t>
  </si>
  <si>
    <t>031003013007</t>
  </si>
  <si>
    <t>031003013008</t>
  </si>
  <si>
    <t>031003013009</t>
  </si>
  <si>
    <t>031003013010</t>
  </si>
  <si>
    <t>031003013011</t>
  </si>
  <si>
    <t>031003001006</t>
  </si>
  <si>
    <t>031003001007</t>
  </si>
  <si>
    <t>截止阀</t>
  </si>
  <si>
    <t>1.类型:截止阀
2.规格、压力等级:DN50
3.连接形式:螺纹连接
4.符合设计图纸、施工规范要求</t>
  </si>
  <si>
    <t>031003001008</t>
  </si>
  <si>
    <t>闸阀</t>
  </si>
  <si>
    <t>1.类型:闸阀
2.规格、压力等级:DN65
3.连接形式:法兰连接
4.符合设计图纸、施工规范要求</t>
  </si>
  <si>
    <t>031003001009</t>
  </si>
  <si>
    <t>1.类型:闸阀
2.规格、压力等级:DN80
3.连接形式:法兰连接
4.符合设计图纸、施工规范要求</t>
  </si>
  <si>
    <t>031003001010</t>
  </si>
  <si>
    <t>1.类型:闸阀
2.规格、压力等级:DN150
3.连接形式:法兰连接
4.符合设计图纸、施工规范要求</t>
  </si>
  <si>
    <t>给水泵机房</t>
  </si>
  <si>
    <t>031001007020</t>
  </si>
  <si>
    <t>1.安装部位:室内
2.介质:给水
3.材质、规格:内衬塑镀锌钢管DN15
4.连接形式:螺纹连接
5.压力试验及吹、洗设计要求:管道消毒、冲洗
6.刷油、除锈:除锈后樟丹防锈漆二道,醇酸磁漆二道
7.符合设计图纸、施工规范要求</t>
  </si>
  <si>
    <t>031001007046</t>
  </si>
  <si>
    <t>031001007049</t>
  </si>
  <si>
    <t>031001007050</t>
  </si>
  <si>
    <t>031001007051</t>
  </si>
  <si>
    <t>031001007025</t>
  </si>
  <si>
    <t>1.安装部位:室内
2.介质:给水
3.材质、规格:内衬塑镀锌钢管DN100
4.连接形式:沟槽连接
5.压力试验及吹、洗设计要求:管道消毒、冲洗
6.刷油、除锈:除锈后樟丹防锈漆二道,醇酸磁漆二道
7.符合设计图纸、施工规范要求</t>
  </si>
  <si>
    <t>031001007052</t>
  </si>
  <si>
    <t>031001007053</t>
  </si>
  <si>
    <t>031002001010</t>
  </si>
  <si>
    <t>031003001011</t>
  </si>
  <si>
    <t>浮球阀</t>
  </si>
  <si>
    <t>1.类型:浮球阀
2.规格、压力等级:DN15
3.连接形式:螺纹连接
4.符合设计图纸、施工规范要求</t>
  </si>
  <si>
    <t>031003001012</t>
  </si>
  <si>
    <t>球阀</t>
  </si>
  <si>
    <t>1.类型:球阀
2.规格、压力等级:DN100
3.连接形式:法兰连接
4.符合设计图纸、施工规范要求</t>
  </si>
  <si>
    <t>031003001013</t>
  </si>
  <si>
    <t>1.类型:闸阀
2.规格、压力等级:DN25
3.连接形式:螺纹连接
4.符合设计图纸、施工规范要求</t>
  </si>
  <si>
    <t>031003001014</t>
  </si>
  <si>
    <t>031003001015</t>
  </si>
  <si>
    <t>031003001016</t>
  </si>
  <si>
    <t>1.类型:闸阀
2.规格、压力等级:DN100
3.连接形式:法兰连接
4.符合设计图纸、施工规范要求</t>
  </si>
  <si>
    <t>031003001017</t>
  </si>
  <si>
    <t>031003001018</t>
  </si>
  <si>
    <t>1.类型:闸阀
2.规格、压力等级:DN200
3.连接形式:法兰连接
4.符合设计图纸、施工规范要求</t>
  </si>
  <si>
    <t>031003001019</t>
  </si>
  <si>
    <t>消声止回阀</t>
  </si>
  <si>
    <t>1.类型:消声止回阀
2.规格、压力等级:DN65
3.连接形式:法兰连接
4.符合设计图纸、施工规范要求</t>
  </si>
  <si>
    <t>031003001020</t>
  </si>
  <si>
    <t>1.类型:消声止回阀
2.规格、压力等级:DN80
3.连接形式:法兰连接
4.符合设计图纸、施工规范要求</t>
  </si>
  <si>
    <t>031003001021</t>
  </si>
  <si>
    <t>旋流防止器</t>
  </si>
  <si>
    <t>1.类型:旋流防止器
2.规格、压力等级:DN200
3.连接形式:法兰连接
4.符合设计图纸、施工规范要求</t>
  </si>
  <si>
    <t>031003001022</t>
  </si>
  <si>
    <t>Y形过滤器</t>
  </si>
  <si>
    <t>1.类型:Y形过滤器
2.规格、压力等级:DN65
3.连接形式:法兰连接
4.符合设计图纸、施工规范要求</t>
  </si>
  <si>
    <t>031003001023</t>
  </si>
  <si>
    <t>1.类型:Y形过滤器
2.规格、压力等级:DN80
3.连接形式:法兰连接
4.符合设计图纸、施工规范要求</t>
  </si>
  <si>
    <t>031003001024</t>
  </si>
  <si>
    <t>1.类型:Y形过滤器
2.规格、压力等级:DN100
3.连接形式:法兰连接
4.符合设计图纸、施工规范要求</t>
  </si>
  <si>
    <t>031003001025</t>
  </si>
  <si>
    <t>1.类型:Y形过滤器
2.规格、压力等级:DN150
3.连接形式:法兰连接
4.符合设计图纸、施工规范要求</t>
  </si>
  <si>
    <t>031003001026</t>
  </si>
  <si>
    <t>可曲挠橡胶接头</t>
  </si>
  <si>
    <t>1.类型:可曲挠橡胶接头
2.规格、压力等级:DN80
3.连接形式:法兰连接
4.符合设计图纸、施工规范要求</t>
  </si>
  <si>
    <t>031003001027</t>
  </si>
  <si>
    <t>1.类型:可曲挠橡胶接头
2.规格、压力等级:DN100
3.连接形式:法兰连接
4.符合设计图纸、施工规范要求</t>
  </si>
  <si>
    <t>031003001028</t>
  </si>
  <si>
    <t>偏心异径管</t>
  </si>
  <si>
    <t>1.类型:偏心异径管
2.规格、压力等级:DN80
3.连接形式:法兰连接
4.符合设计图纸、施工规范要求</t>
  </si>
  <si>
    <t>031003001029</t>
  </si>
  <si>
    <t>1.类型:偏心异径管
2.规格、压力等级:DN100
3.连接形式:法兰连接
4.符合设计图纸、施工规范要求</t>
  </si>
  <si>
    <t>031003001030</t>
  </si>
  <si>
    <t>同心异径管</t>
  </si>
  <si>
    <t>1.类型:同心异径管
2.规格、压力等级:DN65
3.连接形式:法兰连接
4.符合设计图纸、施工规范要求</t>
  </si>
  <si>
    <t>031003001031</t>
  </si>
  <si>
    <t>1.类型:同心异径管
2.规格、压力等级:DN80
3.连接形式:法兰连接
4.符合设计图纸、施工规范要求</t>
  </si>
  <si>
    <t>031002003019</t>
  </si>
  <si>
    <t>柔性防水套管</t>
  </si>
  <si>
    <t>1.名称、类型:柔性防水套管
2.规格:DN15
3.符合设计图纸、施工规范要求</t>
  </si>
  <si>
    <t>031002003020</t>
  </si>
  <si>
    <t>1.名称、类型:柔性防水套管
2.规格:DN100
3.符合设计图纸、施工规范要求</t>
  </si>
  <si>
    <t>031003013012</t>
  </si>
  <si>
    <t>1.安装部位(室内外):水表组
2.型号、规格:DN150
3.连接形式:法兰连接
4.附件配置:水表+闸阀*2+Y型过滤器+倒流防止器
5.符合设计图纸、施工规范要求</t>
  </si>
  <si>
    <t>030601002001</t>
  </si>
  <si>
    <t>水位计</t>
  </si>
  <si>
    <t>1.名称:水位计</t>
  </si>
  <si>
    <t>031004008005</t>
  </si>
  <si>
    <t>18目不锈钢防虫网</t>
  </si>
  <si>
    <t>1.名称:18目不锈钢防虫网</t>
  </si>
  <si>
    <t>031006001001</t>
  </si>
  <si>
    <t>生活变频给水设备150KQGV-74-59-11X3-4（水泵甲供）</t>
  </si>
  <si>
    <t>1.设备名称:生活给水传输水泵150KQGV-74-59-11X3-4
2.水泵主要技术参数:Q=93m3/h、H=46m、N=11KW 
P=7.5KW，四台(三用一备)，辅泵KQDQE40-10-76（一台），稳流罐
3.含控制箱
4.钢结构设备基础
5.符合设计图纸、施工规范要求</t>
  </si>
  <si>
    <t>031006015001</t>
  </si>
  <si>
    <t>生活水箱</t>
  </si>
  <si>
    <t>1.名称:生活水箱70m3
2.型号、规格:7000*5000*2500
3.C10槽钢基础</t>
  </si>
  <si>
    <t>031006013001</t>
  </si>
  <si>
    <t>水箱自洁消毒器</t>
  </si>
  <si>
    <t>1.类型:水箱自洁消毒器
2.型号、规格:WTS-W N=1.1KW</t>
  </si>
  <si>
    <t>030601005001</t>
  </si>
  <si>
    <t>溢流报警装置</t>
  </si>
  <si>
    <t>1.名称:溢流报警装置</t>
  </si>
  <si>
    <t>031001006015</t>
  </si>
  <si>
    <t>镀锌钢管</t>
  </si>
  <si>
    <t>1.安装部位:室内
2.介质:电梯基坑预埋管
3.材质、规格:镀锌钢管DN150
4.连接形式:螺纹连接
5.符合设计图纸、施工规范要求</t>
  </si>
  <si>
    <t>031001006016</t>
  </si>
  <si>
    <t>031001006017</t>
  </si>
  <si>
    <t>031001006018</t>
  </si>
  <si>
    <t>031001006019</t>
  </si>
  <si>
    <t>031001006020</t>
  </si>
  <si>
    <t>031001006021</t>
  </si>
  <si>
    <t>1.安装部位:室内
2.介质:通气管
3.材质、规格:UPVC排水管DN150
4.连接形式:粘接
5.符合设计图纸、施工规范要求</t>
  </si>
  <si>
    <t>031004014008</t>
  </si>
  <si>
    <t>031004014009</t>
  </si>
  <si>
    <t>031002003021</t>
  </si>
  <si>
    <t>031002003022</t>
  </si>
  <si>
    <t>排水设备</t>
  </si>
  <si>
    <t>030109011001</t>
  </si>
  <si>
    <t>隔油提升一体化设备(内置双泵)</t>
  </si>
  <si>
    <t>1.名称:隔油提升一体化设备(内置双泵)
2.型号:Q=55m3/h H=15m N=4.4kw
3.含控制箱</t>
  </si>
  <si>
    <t>030109011002</t>
  </si>
  <si>
    <t>一体化污水提升设备(内置双泵)</t>
  </si>
  <si>
    <t>1.名称:一体化污水提升设备(内置双泵)
2.型号:Q=45m3/h H=15m N=7.4kw
3.含控制箱</t>
  </si>
  <si>
    <t>031001006025</t>
  </si>
  <si>
    <t>031001006026</t>
  </si>
  <si>
    <t>031002003023</t>
  </si>
  <si>
    <t>031002003024</t>
  </si>
  <si>
    <t>031002001011</t>
  </si>
  <si>
    <t>压力排水系统</t>
  </si>
  <si>
    <t>压力排水管</t>
  </si>
  <si>
    <t>031001007031</t>
  </si>
  <si>
    <t>1.安装部位:室内
2.介质:压力排水
3.材质、规格:钢塑复合管DN80
4.连接形式:丝扣连接
5.刷油、除锈:除锈后樟丹防锈漆二道,醇酸磁漆二道
6.符合设计图纸、施工规范要求</t>
  </si>
  <si>
    <t>031001007032</t>
  </si>
  <si>
    <t>1.安装部位:室内
2.介质:压力排水
3.材质、规格:钢塑复合管DN100
4.连接形式:丝扣连接
5.刷油、除锈:除锈后樟丹防锈漆二道,醇酸磁漆二道
6.符合设计图纸、施工规范要求</t>
  </si>
  <si>
    <t>031001007033</t>
  </si>
  <si>
    <t>1.安装部位:室内
2.介质:压力排水
3.材质、规格:钢塑复合管DN150
4.连接形式:丝扣连接
5.刷油、除锈:除锈后樟丹防锈漆二道,醇酸磁漆二道
6.符合设计图纸、施工规范要求</t>
  </si>
  <si>
    <t>031002003028</t>
  </si>
  <si>
    <t>1.名称、类型:刚性防水套管
2.规格:DN80
3.符合设计图纸、施工规范要求</t>
  </si>
  <si>
    <t>031002003029</t>
  </si>
  <si>
    <t>031002003030</t>
  </si>
  <si>
    <t>031002001013</t>
  </si>
  <si>
    <t>031003001032</t>
  </si>
  <si>
    <t>031003001033</t>
  </si>
  <si>
    <t>031003001034</t>
  </si>
  <si>
    <t>031003001035</t>
  </si>
  <si>
    <t>1.类型:消声止回阀
2.规格、压力等级:DN100
3.连接形式:法兰连接
4.符合设计图纸、施工规范要求</t>
  </si>
  <si>
    <t>031003001036</t>
  </si>
  <si>
    <t>031003001037</t>
  </si>
  <si>
    <t>030601002002</t>
  </si>
  <si>
    <t>压力表</t>
  </si>
  <si>
    <t>1.名称:压力表
2.符合设计图纸、施工规范要求</t>
  </si>
  <si>
    <t>污水泵</t>
  </si>
  <si>
    <t>030109011003</t>
  </si>
  <si>
    <t>潜水泵</t>
  </si>
  <si>
    <t>1.名称:潜水泵
2.规格:两台(一用一备)，Q=15M³/H,H=15M,N=2.2KW，带控制箱</t>
  </si>
  <si>
    <t>030109011004</t>
  </si>
  <si>
    <t>1.名称:潜水泵
2.规格:两台(一用一备)，Q=40M³/H,H=15M,N=4KW，带控制箱</t>
  </si>
  <si>
    <t>030109011005</t>
  </si>
  <si>
    <t>1.名称:潜水泵
2.规格:两台(一用一备)，Q=15M³/H,H=20M,N=3KW，带控制箱</t>
  </si>
  <si>
    <t>030109011006</t>
  </si>
  <si>
    <t>1.名称:潜水泵
2.规格:Q=55m3/h H=15m N=4.4kw，带控制箱</t>
  </si>
  <si>
    <t>030109011007</t>
  </si>
  <si>
    <t>1.名称:潜水泵
2.规格:两台(一用一备)，Q=50M³/H,H=20M,N=7.5KW，带控制箱</t>
  </si>
  <si>
    <t>031001007034</t>
  </si>
  <si>
    <t>1.安装部位:室内
2.介质:给水
3.材质、规格:内衬塑镀锌钢管DN20
4.连接形式:螺纹连接
5.压力试验及吹、洗设计要求:管道消毒、冲洗
6.刷油、除锈:除锈后樟丹防锈漆二道,醇酸磁漆二道
7.符合设计图纸、施工规范要求</t>
  </si>
  <si>
    <t>031001007043</t>
  </si>
  <si>
    <t>031001007044</t>
  </si>
  <si>
    <t>031001007045</t>
  </si>
  <si>
    <t>031002001014</t>
  </si>
  <si>
    <t>031003013013</t>
  </si>
  <si>
    <t>031003013014</t>
  </si>
  <si>
    <t>031003001038</t>
  </si>
  <si>
    <t>031003001039</t>
  </si>
  <si>
    <t>031003001040</t>
  </si>
  <si>
    <t>1.类型:自动排气阀
2.规格、压力等级:DN15
3.连接形式:螺纹连接
4.符合设计图纸、施工规范要求</t>
  </si>
  <si>
    <t>031003001041</t>
  </si>
  <si>
    <t>车库冲洗龙头</t>
  </si>
  <si>
    <t>1.类型:车库冲洗龙头
2.规格、压力等级:DN20
3.连接形式:螺纹连接
4.符合设计图纸、施工规范要求</t>
  </si>
  <si>
    <t>031302007013</t>
  </si>
  <si>
    <t>031301017013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</si>
</sst>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#,##0.00_ "/>
    <numFmt numFmtId="178" formatCode="0.00_ "/>
    <numFmt numFmtId="179" formatCode="0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20"/>
      <name val="黑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176" fontId="2" fillId="2" borderId="8" xfId="49" applyNumberFormat="1" applyFont="1" applyFill="1" applyBorder="1" applyAlignment="1">
      <alignment horizontal="right" vertical="center" wrapText="1"/>
    </xf>
    <xf numFmtId="177" fontId="2" fillId="0" borderId="0" xfId="0" applyNumberFormat="1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horizontal="center" vertical="center" wrapText="1"/>
    </xf>
    <xf numFmtId="178" fontId="6" fillId="0" borderId="0" xfId="0" applyNumberFormat="1" applyFont="1" applyFill="1" applyBorder="1" applyAlignment="1">
      <alignment vertical="center"/>
    </xf>
    <xf numFmtId="177" fontId="6" fillId="0" borderId="0" xfId="0" applyNumberFormat="1" applyFont="1" applyFill="1" applyBorder="1" applyAlignment="1">
      <alignment horizontal="left" vertical="center"/>
    </xf>
    <xf numFmtId="177" fontId="6" fillId="0" borderId="0" xfId="0" applyNumberFormat="1" applyFont="1" applyFill="1" applyBorder="1" applyAlignment="1">
      <alignment horizontal="right" vertical="center"/>
    </xf>
    <xf numFmtId="177" fontId="6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78" fontId="8" fillId="0" borderId="0" xfId="0" applyNumberFormat="1" applyFont="1" applyFill="1" applyBorder="1" applyAlignment="1">
      <alignment horizontal="center" vertical="center"/>
    </xf>
    <xf numFmtId="177" fontId="8" fillId="0" borderId="0" xfId="0" applyNumberFormat="1" applyFont="1" applyFill="1" applyBorder="1" applyAlignment="1">
      <alignment horizontal="center" vertical="center"/>
    </xf>
    <xf numFmtId="178" fontId="4" fillId="0" borderId="0" xfId="0" applyNumberFormat="1" applyFont="1" applyFill="1" applyBorder="1" applyAlignment="1">
      <alignment horizontal="left" vertical="center" wrapText="1"/>
    </xf>
    <xf numFmtId="177" fontId="4" fillId="0" borderId="0" xfId="0" applyNumberFormat="1" applyFont="1" applyFill="1" applyBorder="1" applyAlignment="1">
      <alignment horizontal="left" vertical="center"/>
    </xf>
    <xf numFmtId="178" fontId="4" fillId="0" borderId="10" xfId="0" applyNumberFormat="1" applyFont="1" applyFill="1" applyBorder="1" applyAlignment="1">
      <alignment horizontal="center" vertical="center" wrapText="1"/>
    </xf>
    <xf numFmtId="177" fontId="4" fillId="0" borderId="10" xfId="0" applyNumberFormat="1" applyFont="1" applyFill="1" applyBorder="1" applyAlignment="1">
      <alignment horizontal="center" vertical="center" wrapText="1"/>
    </xf>
    <xf numFmtId="179" fontId="4" fillId="0" borderId="10" xfId="0" applyNumberFormat="1" applyFont="1" applyFill="1" applyBorder="1" applyAlignment="1">
      <alignment horizontal="center" vertical="center" wrapText="1"/>
    </xf>
    <xf numFmtId="177" fontId="4" fillId="0" borderId="10" xfId="0" applyNumberFormat="1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right" vertical="center" wrapText="1"/>
    </xf>
    <xf numFmtId="177" fontId="2" fillId="0" borderId="10" xfId="49" applyNumberFormat="1" applyFont="1" applyFill="1" applyBorder="1" applyAlignment="1">
      <alignment horizontal="right" vertical="center" wrapText="1"/>
    </xf>
    <xf numFmtId="177" fontId="9" fillId="0" borderId="10" xfId="0" applyNumberFormat="1" applyFont="1" applyFill="1" applyBorder="1" applyAlignment="1">
      <alignment horizontal="left" vertical="center" wrapText="1"/>
    </xf>
    <xf numFmtId="176" fontId="2" fillId="2" borderId="11" xfId="49" applyNumberFormat="1" applyFont="1" applyFill="1" applyBorder="1" applyAlignment="1">
      <alignment horizontal="right" vertical="center" wrapText="1"/>
    </xf>
    <xf numFmtId="176" fontId="9" fillId="0" borderId="10" xfId="0" applyNumberFormat="1" applyFont="1" applyFill="1" applyBorder="1" applyAlignment="1">
      <alignment horizontal="right" vertical="center" wrapText="1"/>
    </xf>
    <xf numFmtId="177" fontId="9" fillId="0" borderId="10" xfId="0" applyNumberFormat="1" applyFont="1" applyFill="1" applyBorder="1" applyAlignment="1">
      <alignment horizontal="right" vertical="center" wrapText="1"/>
    </xf>
    <xf numFmtId="177" fontId="2" fillId="0" borderId="0" xfId="0" applyNumberFormat="1" applyFont="1" applyFill="1" applyBorder="1" applyAlignment="1">
      <alignment horizontal="right" vertical="center"/>
    </xf>
    <xf numFmtId="177" fontId="6" fillId="0" borderId="0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D22"/>
  <sheetViews>
    <sheetView tabSelected="1" view="pageBreakPreview" zoomScale="115" zoomScaleNormal="100" workbookViewId="0">
      <pane ySplit="3" topLeftCell="A4" activePane="bottomLeft" state="frozen"/>
      <selection/>
      <selection pane="bottomLeft" activeCell="C10" sqref="C10"/>
    </sheetView>
  </sheetViews>
  <sheetFormatPr defaultColWidth="12" defaultRowHeight="14.25" outlineLevelCol="3"/>
  <cols>
    <col min="1" max="1" width="7.16190476190476" style="25" customWidth="1"/>
    <col min="2" max="2" width="26.0761904761905" style="26" customWidth="1"/>
    <col min="3" max="3" width="22.7428571428571" style="27" customWidth="1"/>
    <col min="4" max="4" width="19.3238095238095" style="28" customWidth="1"/>
    <col min="5" max="5" width="16.3714285714286" style="28" customWidth="1"/>
    <col min="6" max="6" width="14.8285714285714" style="28"/>
    <col min="7" max="7" width="16" style="28"/>
    <col min="8" max="244" width="12" style="28"/>
    <col min="245" max="16384" width="12" style="29"/>
  </cols>
  <sheetData>
    <row r="1" ht="29" customHeight="1" spans="1:4">
      <c r="A1" s="30" t="s">
        <v>0</v>
      </c>
      <c r="B1" s="31"/>
      <c r="C1" s="31"/>
      <c r="D1" s="31"/>
    </row>
    <row r="2" s="23" customFormat="1" ht="35" customHeight="1" spans="1:4">
      <c r="A2" s="32" t="s">
        <v>1</v>
      </c>
      <c r="B2" s="33"/>
      <c r="C2" s="33"/>
      <c r="D2" s="33"/>
    </row>
    <row r="3" s="24" customFormat="1" ht="37" customHeight="1" spans="1:4">
      <c r="A3" s="34" t="s">
        <v>2</v>
      </c>
      <c r="B3" s="35" t="s">
        <v>3</v>
      </c>
      <c r="C3" s="35" t="s">
        <v>4</v>
      </c>
      <c r="D3" s="35" t="s">
        <v>5</v>
      </c>
    </row>
    <row r="4" s="24" customFormat="1" ht="21" customHeight="1" spans="1:4">
      <c r="A4" s="36">
        <v>1</v>
      </c>
      <c r="B4" s="37" t="s">
        <v>6</v>
      </c>
      <c r="C4" s="38">
        <f>'表-08 分部分项工程和单价措施项目清单与计价表【地上电气'!J136</f>
        <v>2297453.9</v>
      </c>
      <c r="D4" s="39"/>
    </row>
    <row r="5" s="24" customFormat="1" ht="21" customHeight="1" spans="1:4">
      <c r="A5" s="36">
        <v>2</v>
      </c>
      <c r="B5" s="37" t="s">
        <v>7</v>
      </c>
      <c r="C5" s="38">
        <f>'表-08 分部分项工程和单价措施项目清单与计价表【地上给排'!J83</f>
        <v>765413.33</v>
      </c>
      <c r="D5" s="39"/>
    </row>
    <row r="6" s="24" customFormat="1" ht="21" customHeight="1" spans="1:4">
      <c r="A6" s="36">
        <v>3</v>
      </c>
      <c r="B6" s="37" t="s">
        <v>8</v>
      </c>
      <c r="C6" s="38">
        <f>'表-08 分部分项工程和单价措施项目清单与计价表【地下室电'!J136</f>
        <v>2508699.69</v>
      </c>
      <c r="D6" s="39"/>
    </row>
    <row r="7" s="24" customFormat="1" ht="21" customHeight="1" spans="1:4">
      <c r="A7" s="36">
        <v>4</v>
      </c>
      <c r="B7" s="37" t="s">
        <v>9</v>
      </c>
      <c r="C7" s="38">
        <f>'表-08 分部分项工程和单价措施项目清单与计价表【地下室给'!J134</f>
        <v>1678953.61</v>
      </c>
      <c r="D7" s="39"/>
    </row>
    <row r="8" s="24" customFormat="1" ht="21" customHeight="1" spans="1:4">
      <c r="A8" s="36">
        <v>5</v>
      </c>
      <c r="B8" s="40" t="s">
        <v>10</v>
      </c>
      <c r="C8" s="41">
        <f>SUM(C4:C7)</f>
        <v>7250520.53</v>
      </c>
      <c r="D8" s="39"/>
    </row>
    <row r="9" s="24" customFormat="1" ht="21" customHeight="1" spans="1:4">
      <c r="A9" s="36">
        <v>6</v>
      </c>
      <c r="B9" s="40" t="s">
        <v>11</v>
      </c>
      <c r="C9" s="41">
        <f>C8*0.09</f>
        <v>652546.8477</v>
      </c>
      <c r="D9" s="39"/>
    </row>
    <row r="10" s="24" customFormat="1" ht="21" customHeight="1" spans="1:4">
      <c r="A10" s="36">
        <v>7</v>
      </c>
      <c r="B10" s="40" t="s">
        <v>12</v>
      </c>
      <c r="C10" s="42">
        <f>SUM(C8:C9)</f>
        <v>7903067.3777</v>
      </c>
      <c r="D10" s="43"/>
    </row>
    <row r="13" spans="4:4">
      <c r="D13" s="27"/>
    </row>
    <row r="14" spans="3:4">
      <c r="C14" s="44"/>
      <c r="D14" s="27"/>
    </row>
    <row r="15" spans="3:4">
      <c r="C15" s="44"/>
      <c r="D15" s="27"/>
    </row>
    <row r="16" spans="3:3">
      <c r="C16" s="44"/>
    </row>
    <row r="17" spans="3:4">
      <c r="C17" s="45"/>
      <c r="D17" s="45"/>
    </row>
    <row r="18" spans="3:4">
      <c r="C18" s="45"/>
      <c r="D18" s="45"/>
    </row>
    <row r="19" spans="3:4">
      <c r="C19" s="45"/>
      <c r="D19" s="45"/>
    </row>
    <row r="20" spans="3:4">
      <c r="C20" s="45"/>
      <c r="D20" s="45"/>
    </row>
    <row r="21" spans="4:4">
      <c r="D21" s="45"/>
    </row>
    <row r="22" spans="4:4">
      <c r="D22" s="27"/>
    </row>
  </sheetData>
  <mergeCells count="2">
    <mergeCell ref="A1:D1"/>
    <mergeCell ref="A2:D2"/>
  </mergeCells>
  <printOptions horizontalCentered="1"/>
  <pageMargins left="0.369444444444444" right="0.227777777777778" top="0.369444444444444" bottom="0.440277777777778" header="0.227777777777778" footer="0.16875"/>
  <pageSetup paperSize="9" fitToHeight="0" orientation="portrait" horizontalDpi="600" verticalDpi="600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8"/>
  <sheetViews>
    <sheetView showGridLines="0" view="pageBreakPreview" zoomScaleNormal="100" topLeftCell="A120" workbookViewId="0">
      <selection activeCell="J136" sqref="J136"/>
    </sheetView>
  </sheetViews>
  <sheetFormatPr defaultColWidth="9" defaultRowHeight="12"/>
  <cols>
    <col min="1" max="1" width="8.17142857142857" customWidth="1"/>
    <col min="2" max="2" width="13.8571428571429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13</v>
      </c>
      <c r="B1" s="1"/>
      <c r="C1" s="1"/>
      <c r="D1" s="1"/>
      <c r="E1" s="1"/>
      <c r="F1" s="1"/>
      <c r="G1" s="1"/>
      <c r="H1" s="1"/>
      <c r="I1" s="9"/>
      <c r="J1" s="9"/>
      <c r="K1" s="9"/>
    </row>
    <row r="2" ht="28.5" customHeight="1" spans="1:11">
      <c r="A2" s="2" t="s">
        <v>14</v>
      </c>
      <c r="B2" s="2"/>
      <c r="C2" s="2"/>
      <c r="D2" s="2"/>
      <c r="E2" s="2" t="s">
        <v>15</v>
      </c>
      <c r="F2" s="2"/>
      <c r="G2" s="2"/>
      <c r="H2" s="2"/>
      <c r="I2" s="10" t="s">
        <v>16</v>
      </c>
      <c r="J2" s="10"/>
      <c r="K2" s="10"/>
    </row>
    <row r="3" ht="28.5" customHeight="1" spans="1:11">
      <c r="A3" s="3" t="s">
        <v>2</v>
      </c>
      <c r="B3" s="4" t="s">
        <v>17</v>
      </c>
      <c r="C3" s="4" t="s">
        <v>18</v>
      </c>
      <c r="D3" s="4" t="s">
        <v>19</v>
      </c>
      <c r="E3" s="4"/>
      <c r="F3" s="4" t="s">
        <v>20</v>
      </c>
      <c r="G3" s="4" t="s">
        <v>21</v>
      </c>
      <c r="H3" s="4" t="s">
        <v>22</v>
      </c>
      <c r="I3" s="4"/>
      <c r="J3" s="4"/>
      <c r="K3" s="11"/>
    </row>
    <row r="4" ht="28.5" customHeight="1" spans="1:11">
      <c r="A4" s="5"/>
      <c r="B4" s="6"/>
      <c r="C4" s="6"/>
      <c r="D4" s="6"/>
      <c r="E4" s="6"/>
      <c r="F4" s="6"/>
      <c r="G4" s="6"/>
      <c r="H4" s="6" t="s">
        <v>23</v>
      </c>
      <c r="I4" s="6"/>
      <c r="J4" s="6" t="s">
        <v>24</v>
      </c>
      <c r="K4" s="12" t="s">
        <v>25</v>
      </c>
    </row>
    <row r="5" ht="28.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2" t="s">
        <v>26</v>
      </c>
    </row>
    <row r="6" ht="18" customHeight="1" spans="1:11">
      <c r="A6" s="5"/>
      <c r="B6" s="7"/>
      <c r="C6" s="7" t="s">
        <v>27</v>
      </c>
      <c r="D6" s="7"/>
      <c r="E6" s="7"/>
      <c r="F6" s="7"/>
      <c r="G6" s="8"/>
      <c r="H6" s="8"/>
      <c r="I6" s="8"/>
      <c r="J6" s="8">
        <v>91948.8</v>
      </c>
      <c r="K6" s="13"/>
    </row>
    <row r="7" ht="28.5" customHeight="1" spans="1:11">
      <c r="A7" s="5">
        <v>1</v>
      </c>
      <c r="B7" s="7" t="s">
        <v>28</v>
      </c>
      <c r="C7" s="7" t="s">
        <v>29</v>
      </c>
      <c r="D7" s="7" t="s">
        <v>30</v>
      </c>
      <c r="E7" s="7"/>
      <c r="F7" s="6" t="s">
        <v>31</v>
      </c>
      <c r="G7" s="8">
        <v>50</v>
      </c>
      <c r="H7" s="8">
        <v>783.49</v>
      </c>
      <c r="I7" s="8"/>
      <c r="J7" s="8">
        <v>39174.5</v>
      </c>
      <c r="K7" s="13"/>
    </row>
    <row r="8" ht="28.5" customHeight="1" spans="1:11">
      <c r="A8" s="5">
        <v>2</v>
      </c>
      <c r="B8" s="7" t="s">
        <v>32</v>
      </c>
      <c r="C8" s="7" t="s">
        <v>29</v>
      </c>
      <c r="D8" s="7" t="s">
        <v>33</v>
      </c>
      <c r="E8" s="7"/>
      <c r="F8" s="6" t="s">
        <v>31</v>
      </c>
      <c r="G8" s="8">
        <v>10</v>
      </c>
      <c r="H8" s="8">
        <v>252.05</v>
      </c>
      <c r="I8" s="8"/>
      <c r="J8" s="8">
        <v>2520.5</v>
      </c>
      <c r="K8" s="13"/>
    </row>
    <row r="9" ht="28.5" customHeight="1" spans="1:11">
      <c r="A9" s="5">
        <v>3</v>
      </c>
      <c r="B9" s="7" t="s">
        <v>34</v>
      </c>
      <c r="C9" s="7" t="s">
        <v>29</v>
      </c>
      <c r="D9" s="7" t="s">
        <v>35</v>
      </c>
      <c r="E9" s="7"/>
      <c r="F9" s="6" t="s">
        <v>31</v>
      </c>
      <c r="G9" s="8">
        <v>10</v>
      </c>
      <c r="H9" s="8">
        <v>303.5</v>
      </c>
      <c r="I9" s="8"/>
      <c r="J9" s="8">
        <v>3035</v>
      </c>
      <c r="K9" s="13"/>
    </row>
    <row r="10" ht="28.5" customHeight="1" spans="1:11">
      <c r="A10" s="5">
        <v>4</v>
      </c>
      <c r="B10" s="7" t="s">
        <v>36</v>
      </c>
      <c r="C10" s="7" t="s">
        <v>29</v>
      </c>
      <c r="D10" s="7" t="s">
        <v>37</v>
      </c>
      <c r="E10" s="7"/>
      <c r="F10" s="6" t="s">
        <v>31</v>
      </c>
      <c r="G10" s="8">
        <v>50</v>
      </c>
      <c r="H10" s="8">
        <v>381.68</v>
      </c>
      <c r="I10" s="8"/>
      <c r="J10" s="8">
        <v>19084</v>
      </c>
      <c r="K10" s="13"/>
    </row>
    <row r="11" ht="28.5" customHeight="1" spans="1:11">
      <c r="A11" s="5">
        <v>5</v>
      </c>
      <c r="B11" s="7" t="s">
        <v>38</v>
      </c>
      <c r="C11" s="7" t="s">
        <v>29</v>
      </c>
      <c r="D11" s="7" t="s">
        <v>39</v>
      </c>
      <c r="E11" s="7"/>
      <c r="F11" s="6" t="s">
        <v>31</v>
      </c>
      <c r="G11" s="8">
        <v>10</v>
      </c>
      <c r="H11" s="8">
        <v>455.43</v>
      </c>
      <c r="I11" s="8"/>
      <c r="J11" s="8">
        <v>4554.3</v>
      </c>
      <c r="K11" s="13"/>
    </row>
    <row r="12" ht="28.5" customHeight="1" spans="1:11">
      <c r="A12" s="5">
        <v>6</v>
      </c>
      <c r="B12" s="7" t="s">
        <v>40</v>
      </c>
      <c r="C12" s="7" t="s">
        <v>29</v>
      </c>
      <c r="D12" s="7" t="s">
        <v>41</v>
      </c>
      <c r="E12" s="7"/>
      <c r="F12" s="6" t="s">
        <v>31</v>
      </c>
      <c r="G12" s="8">
        <v>10</v>
      </c>
      <c r="H12" s="8">
        <v>204.71</v>
      </c>
      <c r="I12" s="8"/>
      <c r="J12" s="8">
        <v>2047.1</v>
      </c>
      <c r="K12" s="13"/>
    </row>
    <row r="13" ht="28.5" customHeight="1" spans="1:11">
      <c r="A13" s="5">
        <v>7</v>
      </c>
      <c r="B13" s="7" t="s">
        <v>42</v>
      </c>
      <c r="C13" s="7" t="s">
        <v>29</v>
      </c>
      <c r="D13" s="7" t="s">
        <v>43</v>
      </c>
      <c r="E13" s="7"/>
      <c r="F13" s="6" t="s">
        <v>31</v>
      </c>
      <c r="G13" s="8">
        <v>10</v>
      </c>
      <c r="H13" s="8">
        <v>244.77</v>
      </c>
      <c r="I13" s="8"/>
      <c r="J13" s="8">
        <v>2447.7</v>
      </c>
      <c r="K13" s="13"/>
    </row>
    <row r="14" ht="28.5" customHeight="1" spans="1:11">
      <c r="A14" s="5">
        <v>8</v>
      </c>
      <c r="B14" s="7" t="s">
        <v>44</v>
      </c>
      <c r="C14" s="7" t="s">
        <v>29</v>
      </c>
      <c r="D14" s="7" t="s">
        <v>45</v>
      </c>
      <c r="E14" s="7"/>
      <c r="F14" s="6" t="s">
        <v>31</v>
      </c>
      <c r="G14" s="8">
        <v>50</v>
      </c>
      <c r="H14" s="8">
        <v>308.03</v>
      </c>
      <c r="I14" s="8"/>
      <c r="J14" s="8">
        <v>15401.5</v>
      </c>
      <c r="K14" s="13"/>
    </row>
    <row r="15" ht="28.5" customHeight="1" spans="1:11">
      <c r="A15" s="5">
        <v>9</v>
      </c>
      <c r="B15" s="7" t="s">
        <v>46</v>
      </c>
      <c r="C15" s="7" t="s">
        <v>29</v>
      </c>
      <c r="D15" s="7" t="s">
        <v>47</v>
      </c>
      <c r="E15" s="7"/>
      <c r="F15" s="6" t="s">
        <v>31</v>
      </c>
      <c r="G15" s="8">
        <v>10</v>
      </c>
      <c r="H15" s="8">
        <v>368.42</v>
      </c>
      <c r="I15" s="8"/>
      <c r="J15" s="8">
        <v>3684.2</v>
      </c>
      <c r="K15" s="13"/>
    </row>
    <row r="16" ht="28.5" customHeight="1" spans="1:11">
      <c r="A16" s="5"/>
      <c r="B16" s="7"/>
      <c r="C16" s="7" t="s">
        <v>48</v>
      </c>
      <c r="D16" s="7"/>
      <c r="E16" s="7"/>
      <c r="F16" s="7"/>
      <c r="G16" s="8"/>
      <c r="H16" s="8"/>
      <c r="I16" s="8"/>
      <c r="J16" s="8">
        <v>650331.45</v>
      </c>
      <c r="K16" s="13"/>
    </row>
    <row r="17" ht="28.5" customHeight="1" spans="1:11">
      <c r="A17" s="5">
        <v>10</v>
      </c>
      <c r="B17" s="7" t="s">
        <v>49</v>
      </c>
      <c r="C17" s="7" t="s">
        <v>50</v>
      </c>
      <c r="D17" s="7" t="s">
        <v>51</v>
      </c>
      <c r="E17" s="7"/>
      <c r="F17" s="6" t="s">
        <v>52</v>
      </c>
      <c r="G17" s="8">
        <v>70.474</v>
      </c>
      <c r="H17" s="8">
        <v>637.14</v>
      </c>
      <c r="I17" s="8"/>
      <c r="J17" s="8">
        <v>44901.8</v>
      </c>
      <c r="K17" s="13"/>
    </row>
    <row r="18" ht="28.5" customHeight="1" spans="1:11">
      <c r="A18" s="5">
        <v>11</v>
      </c>
      <c r="B18" s="7" t="s">
        <v>53</v>
      </c>
      <c r="C18" s="7" t="s">
        <v>50</v>
      </c>
      <c r="D18" s="7" t="s">
        <v>54</v>
      </c>
      <c r="E18" s="7"/>
      <c r="F18" s="6" t="s">
        <v>52</v>
      </c>
      <c r="G18" s="8">
        <v>27.5</v>
      </c>
      <c r="H18" s="8">
        <v>357.55</v>
      </c>
      <c r="I18" s="8"/>
      <c r="J18" s="8">
        <v>9832.63</v>
      </c>
      <c r="K18" s="13"/>
    </row>
    <row r="19" ht="28.5" customHeight="1" spans="1:11">
      <c r="A19" s="5">
        <v>12</v>
      </c>
      <c r="B19" s="7" t="s">
        <v>55</v>
      </c>
      <c r="C19" s="7" t="s">
        <v>50</v>
      </c>
      <c r="D19" s="7" t="s">
        <v>56</v>
      </c>
      <c r="E19" s="7"/>
      <c r="F19" s="6" t="s">
        <v>52</v>
      </c>
      <c r="G19" s="8">
        <v>54.491</v>
      </c>
      <c r="H19" s="8">
        <v>250.07</v>
      </c>
      <c r="I19" s="8"/>
      <c r="J19" s="8">
        <v>13626.56</v>
      </c>
      <c r="K19" s="13"/>
    </row>
    <row r="20" ht="28.5" customHeight="1" spans="1:11">
      <c r="A20" s="5">
        <v>13</v>
      </c>
      <c r="B20" s="7" t="s">
        <v>57</v>
      </c>
      <c r="C20" s="7" t="s">
        <v>50</v>
      </c>
      <c r="D20" s="7" t="s">
        <v>58</v>
      </c>
      <c r="E20" s="7"/>
      <c r="F20" s="6" t="s">
        <v>52</v>
      </c>
      <c r="G20" s="8">
        <v>29.351</v>
      </c>
      <c r="H20" s="8">
        <v>199.64</v>
      </c>
      <c r="I20" s="8"/>
      <c r="J20" s="8">
        <v>5859.63</v>
      </c>
      <c r="K20" s="13"/>
    </row>
    <row r="21" ht="28.5" customHeight="1" spans="1:11">
      <c r="A21" s="5">
        <v>14</v>
      </c>
      <c r="B21" s="7" t="s">
        <v>59</v>
      </c>
      <c r="C21" s="7" t="s">
        <v>50</v>
      </c>
      <c r="D21" s="7" t="s">
        <v>58</v>
      </c>
      <c r="E21" s="7"/>
      <c r="F21" s="6" t="s">
        <v>52</v>
      </c>
      <c r="G21" s="8">
        <v>95.807</v>
      </c>
      <c r="H21" s="8">
        <v>189.35</v>
      </c>
      <c r="I21" s="8"/>
      <c r="J21" s="8">
        <v>18141.06</v>
      </c>
      <c r="K21" s="13"/>
    </row>
    <row r="22" ht="28.5" customHeight="1" spans="1:11">
      <c r="A22" s="5">
        <v>15</v>
      </c>
      <c r="B22" s="7" t="s">
        <v>60</v>
      </c>
      <c r="C22" s="7" t="s">
        <v>50</v>
      </c>
      <c r="D22" s="7" t="s">
        <v>58</v>
      </c>
      <c r="E22" s="7"/>
      <c r="F22" s="6" t="s">
        <v>52</v>
      </c>
      <c r="G22" s="8">
        <v>5.7</v>
      </c>
      <c r="H22" s="8">
        <v>180.9</v>
      </c>
      <c r="I22" s="8"/>
      <c r="J22" s="8">
        <v>1031.13</v>
      </c>
      <c r="K22" s="13"/>
    </row>
    <row r="23" ht="28.5" customHeight="1" spans="1:11">
      <c r="A23" s="5">
        <v>16</v>
      </c>
      <c r="B23" s="7" t="s">
        <v>61</v>
      </c>
      <c r="C23" s="7" t="s">
        <v>50</v>
      </c>
      <c r="D23" s="7" t="s">
        <v>58</v>
      </c>
      <c r="E23" s="7"/>
      <c r="F23" s="6" t="s">
        <v>52</v>
      </c>
      <c r="G23" s="8">
        <v>702.509</v>
      </c>
      <c r="H23" s="8">
        <v>170.43</v>
      </c>
      <c r="I23" s="8"/>
      <c r="J23" s="8">
        <v>119728.61</v>
      </c>
      <c r="K23" s="13"/>
    </row>
    <row r="24" ht="28.5" customHeight="1" spans="1:11">
      <c r="A24" s="5">
        <v>17</v>
      </c>
      <c r="B24" s="7" t="s">
        <v>62</v>
      </c>
      <c r="C24" s="7" t="s">
        <v>50</v>
      </c>
      <c r="D24" s="7" t="s">
        <v>63</v>
      </c>
      <c r="E24" s="7"/>
      <c r="F24" s="6" t="s">
        <v>52</v>
      </c>
      <c r="G24" s="8">
        <v>903.715</v>
      </c>
      <c r="H24" s="8">
        <v>118.05</v>
      </c>
      <c r="I24" s="8"/>
      <c r="J24" s="8">
        <v>106683.56</v>
      </c>
      <c r="K24" s="13"/>
    </row>
    <row r="25" ht="28.5" customHeight="1" spans="1:11">
      <c r="A25" s="5">
        <v>18</v>
      </c>
      <c r="B25" s="7" t="s">
        <v>64</v>
      </c>
      <c r="C25" s="7" t="s">
        <v>50</v>
      </c>
      <c r="D25" s="7" t="s">
        <v>63</v>
      </c>
      <c r="E25" s="7"/>
      <c r="F25" s="6" t="s">
        <v>52</v>
      </c>
      <c r="G25" s="8">
        <v>41.232</v>
      </c>
      <c r="H25" s="8">
        <v>96.88</v>
      </c>
      <c r="I25" s="8"/>
      <c r="J25" s="8">
        <v>3994.56</v>
      </c>
      <c r="K25" s="13"/>
    </row>
    <row r="26" ht="28.5" customHeight="1" spans="1:11">
      <c r="A26" s="5">
        <v>19</v>
      </c>
      <c r="B26" s="7" t="s">
        <v>65</v>
      </c>
      <c r="C26" s="7" t="s">
        <v>50</v>
      </c>
      <c r="D26" s="7" t="s">
        <v>56</v>
      </c>
      <c r="E26" s="7"/>
      <c r="F26" s="6" t="s">
        <v>52</v>
      </c>
      <c r="G26" s="8">
        <v>33.954</v>
      </c>
      <c r="H26" s="8">
        <v>299.72</v>
      </c>
      <c r="I26" s="8"/>
      <c r="J26" s="8">
        <v>10176.69</v>
      </c>
      <c r="K26" s="13"/>
    </row>
    <row r="27" ht="28.5" customHeight="1" spans="1:11">
      <c r="A27" s="5">
        <v>20</v>
      </c>
      <c r="B27" s="7" t="s">
        <v>66</v>
      </c>
      <c r="C27" s="7" t="s">
        <v>50</v>
      </c>
      <c r="D27" s="7" t="s">
        <v>58</v>
      </c>
      <c r="E27" s="7"/>
      <c r="F27" s="6" t="s">
        <v>52</v>
      </c>
      <c r="G27" s="8">
        <v>36.815</v>
      </c>
      <c r="H27" s="8">
        <v>211.98</v>
      </c>
      <c r="I27" s="8"/>
      <c r="J27" s="8">
        <v>7804.04</v>
      </c>
      <c r="K27" s="13"/>
    </row>
    <row r="28" ht="28.5" customHeight="1" spans="1:11">
      <c r="A28" s="5">
        <v>21</v>
      </c>
      <c r="B28" s="7" t="s">
        <v>67</v>
      </c>
      <c r="C28" s="7" t="s">
        <v>50</v>
      </c>
      <c r="D28" s="7" t="s">
        <v>58</v>
      </c>
      <c r="E28" s="7"/>
      <c r="F28" s="6" t="s">
        <v>52</v>
      </c>
      <c r="G28" s="8">
        <v>193.593</v>
      </c>
      <c r="H28" s="8">
        <v>189.28</v>
      </c>
      <c r="I28" s="8"/>
      <c r="J28" s="8">
        <v>36643.28</v>
      </c>
      <c r="K28" s="13"/>
    </row>
    <row r="29" ht="28.5" customHeight="1" spans="1:11">
      <c r="A29" s="5">
        <v>22</v>
      </c>
      <c r="B29" s="7" t="s">
        <v>68</v>
      </c>
      <c r="C29" s="7" t="s">
        <v>50</v>
      </c>
      <c r="D29" s="7" t="s">
        <v>63</v>
      </c>
      <c r="E29" s="7"/>
      <c r="F29" s="6" t="s">
        <v>52</v>
      </c>
      <c r="G29" s="8">
        <v>350.711</v>
      </c>
      <c r="H29" s="8">
        <v>131.05</v>
      </c>
      <c r="I29" s="8"/>
      <c r="J29" s="8">
        <v>45960.68</v>
      </c>
      <c r="K29" s="13"/>
    </row>
    <row r="30" ht="28.5" customHeight="1" spans="1:11">
      <c r="A30" s="5">
        <v>23</v>
      </c>
      <c r="B30" s="7" t="s">
        <v>69</v>
      </c>
      <c r="C30" s="7" t="s">
        <v>50</v>
      </c>
      <c r="D30" s="7" t="s">
        <v>63</v>
      </c>
      <c r="E30" s="7"/>
      <c r="F30" s="6" t="s">
        <v>52</v>
      </c>
      <c r="G30" s="8">
        <v>5.6</v>
      </c>
      <c r="H30" s="8">
        <v>105.65</v>
      </c>
      <c r="I30" s="8"/>
      <c r="J30" s="8">
        <v>591.64</v>
      </c>
      <c r="K30" s="13"/>
    </row>
    <row r="31" ht="28.5" customHeight="1" spans="1:11">
      <c r="A31" s="5">
        <v>24</v>
      </c>
      <c r="B31" s="7" t="s">
        <v>70</v>
      </c>
      <c r="C31" s="7" t="s">
        <v>50</v>
      </c>
      <c r="D31" s="7" t="s">
        <v>58</v>
      </c>
      <c r="E31" s="7"/>
      <c r="F31" s="6" t="s">
        <v>52</v>
      </c>
      <c r="G31" s="8">
        <v>112.797</v>
      </c>
      <c r="H31" s="8">
        <v>165.8</v>
      </c>
      <c r="I31" s="8"/>
      <c r="J31" s="8">
        <v>18701.74</v>
      </c>
      <c r="K31" s="13"/>
    </row>
    <row r="32" ht="28.5" customHeight="1" spans="1:11">
      <c r="A32" s="5">
        <v>25</v>
      </c>
      <c r="B32" s="7" t="s">
        <v>71</v>
      </c>
      <c r="C32" s="7" t="s">
        <v>50</v>
      </c>
      <c r="D32" s="7" t="s">
        <v>63</v>
      </c>
      <c r="E32" s="7"/>
      <c r="F32" s="6" t="s">
        <v>52</v>
      </c>
      <c r="G32" s="8">
        <v>109.734</v>
      </c>
      <c r="H32" s="8">
        <v>97.23</v>
      </c>
      <c r="I32" s="8"/>
      <c r="J32" s="8">
        <v>10669.44</v>
      </c>
      <c r="K32" s="13"/>
    </row>
    <row r="33" ht="28.5" customHeight="1" spans="1:11">
      <c r="A33" s="5">
        <v>26</v>
      </c>
      <c r="B33" s="7" t="s">
        <v>72</v>
      </c>
      <c r="C33" s="7" t="s">
        <v>50</v>
      </c>
      <c r="D33" s="7" t="s">
        <v>63</v>
      </c>
      <c r="E33" s="7"/>
      <c r="F33" s="6" t="s">
        <v>52</v>
      </c>
      <c r="G33" s="8">
        <v>384.723</v>
      </c>
      <c r="H33" s="8">
        <v>83.64</v>
      </c>
      <c r="I33" s="8"/>
      <c r="J33" s="8">
        <v>32178.23</v>
      </c>
      <c r="K33" s="13"/>
    </row>
    <row r="34" ht="28.5" customHeight="1" spans="1:11">
      <c r="A34" s="5">
        <v>27</v>
      </c>
      <c r="B34" s="7" t="s">
        <v>73</v>
      </c>
      <c r="C34" s="7" t="s">
        <v>50</v>
      </c>
      <c r="D34" s="7" t="s">
        <v>63</v>
      </c>
      <c r="E34" s="7"/>
      <c r="F34" s="6" t="s">
        <v>52</v>
      </c>
      <c r="G34" s="8">
        <v>132.44</v>
      </c>
      <c r="H34" s="8">
        <v>110.04</v>
      </c>
      <c r="I34" s="8"/>
      <c r="J34" s="8">
        <v>14573.7</v>
      </c>
      <c r="K34" s="13"/>
    </row>
    <row r="35" ht="156" customHeight="1" spans="1:11">
      <c r="A35" s="5">
        <v>28</v>
      </c>
      <c r="B35" s="7" t="s">
        <v>74</v>
      </c>
      <c r="C35" s="7" t="s">
        <v>75</v>
      </c>
      <c r="D35" s="7" t="s">
        <v>76</v>
      </c>
      <c r="E35" s="7"/>
      <c r="F35" s="6" t="s">
        <v>77</v>
      </c>
      <c r="G35" s="8">
        <v>4884.86</v>
      </c>
      <c r="H35" s="8">
        <v>30.55</v>
      </c>
      <c r="I35" s="8"/>
      <c r="J35" s="8">
        <v>149232.47</v>
      </c>
      <c r="K35" s="13"/>
    </row>
    <row r="36" ht="28.5" customHeight="1" spans="1:11">
      <c r="A36" s="5"/>
      <c r="B36" s="7"/>
      <c r="C36" s="7" t="s">
        <v>78</v>
      </c>
      <c r="D36" s="7"/>
      <c r="E36" s="7"/>
      <c r="F36" s="7"/>
      <c r="G36" s="8"/>
      <c r="H36" s="8"/>
      <c r="I36" s="8"/>
      <c r="J36" s="8">
        <v>243989.78</v>
      </c>
      <c r="K36" s="13"/>
    </row>
    <row r="37" ht="28.5" customHeight="1" spans="1:11">
      <c r="A37" s="5">
        <v>29</v>
      </c>
      <c r="B37" s="7" t="s">
        <v>79</v>
      </c>
      <c r="C37" s="7" t="s">
        <v>80</v>
      </c>
      <c r="D37" s="7" t="s">
        <v>81</v>
      </c>
      <c r="E37" s="7"/>
      <c r="F37" s="6" t="s">
        <v>52</v>
      </c>
      <c r="G37" s="8">
        <v>64.9</v>
      </c>
      <c r="H37" s="8">
        <v>188.78</v>
      </c>
      <c r="I37" s="8"/>
      <c r="J37" s="8">
        <v>12251.82</v>
      </c>
      <c r="K37" s="13"/>
    </row>
    <row r="38" ht="28.5" customHeight="1" spans="1:11">
      <c r="A38" s="5">
        <v>30</v>
      </c>
      <c r="B38" s="7" t="s">
        <v>82</v>
      </c>
      <c r="C38" s="7" t="s">
        <v>80</v>
      </c>
      <c r="D38" s="7" t="s">
        <v>83</v>
      </c>
      <c r="E38" s="7"/>
      <c r="F38" s="6" t="s">
        <v>52</v>
      </c>
      <c r="G38" s="8">
        <v>213.21</v>
      </c>
      <c r="H38" s="8">
        <v>159.15</v>
      </c>
      <c r="I38" s="8"/>
      <c r="J38" s="8">
        <v>33932.37</v>
      </c>
      <c r="K38" s="13"/>
    </row>
    <row r="39" ht="28.5" customHeight="1" spans="1:11">
      <c r="A39" s="5">
        <v>31</v>
      </c>
      <c r="B39" s="7" t="s">
        <v>84</v>
      </c>
      <c r="C39" s="7" t="s">
        <v>80</v>
      </c>
      <c r="D39" s="7" t="s">
        <v>85</v>
      </c>
      <c r="E39" s="7"/>
      <c r="F39" s="6" t="s">
        <v>52</v>
      </c>
      <c r="G39" s="8">
        <v>230.09</v>
      </c>
      <c r="H39" s="8">
        <v>137.1</v>
      </c>
      <c r="I39" s="8"/>
      <c r="J39" s="8">
        <v>31545.34</v>
      </c>
      <c r="K39" s="13"/>
    </row>
    <row r="40" ht="28.5" customHeight="1" spans="1:11">
      <c r="A40" s="5">
        <v>32</v>
      </c>
      <c r="B40" s="7" t="s">
        <v>86</v>
      </c>
      <c r="C40" s="7" t="s">
        <v>80</v>
      </c>
      <c r="D40" s="7" t="s">
        <v>87</v>
      </c>
      <c r="E40" s="7"/>
      <c r="F40" s="6" t="s">
        <v>52</v>
      </c>
      <c r="G40" s="8">
        <v>170.51</v>
      </c>
      <c r="H40" s="8">
        <v>117.36</v>
      </c>
      <c r="I40" s="8"/>
      <c r="J40" s="8">
        <v>20011.05</v>
      </c>
      <c r="K40" s="13"/>
    </row>
    <row r="41" ht="28.5" customHeight="1" spans="1:11">
      <c r="A41" s="5">
        <v>33</v>
      </c>
      <c r="B41" s="7" t="s">
        <v>88</v>
      </c>
      <c r="C41" s="7" t="s">
        <v>80</v>
      </c>
      <c r="D41" s="7" t="s">
        <v>89</v>
      </c>
      <c r="E41" s="7"/>
      <c r="F41" s="6" t="s">
        <v>52</v>
      </c>
      <c r="G41" s="8">
        <v>437.06</v>
      </c>
      <c r="H41" s="8">
        <v>76.25</v>
      </c>
      <c r="I41" s="8"/>
      <c r="J41" s="8">
        <v>33325.83</v>
      </c>
      <c r="K41" s="13"/>
    </row>
    <row r="42" ht="28.5" customHeight="1" spans="1:11">
      <c r="A42" s="5">
        <v>34</v>
      </c>
      <c r="B42" s="7" t="s">
        <v>90</v>
      </c>
      <c r="C42" s="7" t="s">
        <v>80</v>
      </c>
      <c r="D42" s="7" t="s">
        <v>91</v>
      </c>
      <c r="E42" s="7"/>
      <c r="F42" s="6" t="s">
        <v>52</v>
      </c>
      <c r="G42" s="8">
        <v>517.16</v>
      </c>
      <c r="H42" s="8">
        <v>34.76</v>
      </c>
      <c r="I42" s="8"/>
      <c r="J42" s="8">
        <v>17976.48</v>
      </c>
      <c r="K42" s="13"/>
    </row>
    <row r="43" ht="28.5" customHeight="1" spans="1:11">
      <c r="A43" s="5">
        <v>35</v>
      </c>
      <c r="B43" s="7" t="s">
        <v>92</v>
      </c>
      <c r="C43" s="7" t="s">
        <v>80</v>
      </c>
      <c r="D43" s="7" t="s">
        <v>93</v>
      </c>
      <c r="E43" s="7"/>
      <c r="F43" s="6" t="s">
        <v>52</v>
      </c>
      <c r="G43" s="8">
        <v>275.33</v>
      </c>
      <c r="H43" s="8">
        <v>30.55</v>
      </c>
      <c r="I43" s="8"/>
      <c r="J43" s="8">
        <v>8411.33</v>
      </c>
      <c r="K43" s="13"/>
    </row>
    <row r="44" ht="28.5" customHeight="1" spans="1:11">
      <c r="A44" s="5">
        <v>36</v>
      </c>
      <c r="B44" s="7" t="s">
        <v>94</v>
      </c>
      <c r="C44" s="7" t="s">
        <v>80</v>
      </c>
      <c r="D44" s="7" t="s">
        <v>95</v>
      </c>
      <c r="E44" s="7"/>
      <c r="F44" s="6" t="s">
        <v>52</v>
      </c>
      <c r="G44" s="8">
        <v>572.79</v>
      </c>
      <c r="H44" s="8">
        <v>23.47</v>
      </c>
      <c r="I44" s="8"/>
      <c r="J44" s="8">
        <v>13443.38</v>
      </c>
      <c r="K44" s="13"/>
    </row>
    <row r="45" ht="28.5" customHeight="1" spans="1:11">
      <c r="A45" s="5">
        <v>37</v>
      </c>
      <c r="B45" s="7" t="s">
        <v>96</v>
      </c>
      <c r="C45" s="7" t="s">
        <v>80</v>
      </c>
      <c r="D45" s="7" t="s">
        <v>97</v>
      </c>
      <c r="E45" s="7"/>
      <c r="F45" s="6" t="s">
        <v>52</v>
      </c>
      <c r="G45" s="8">
        <v>150.18</v>
      </c>
      <c r="H45" s="8">
        <v>20.21</v>
      </c>
      <c r="I45" s="8"/>
      <c r="J45" s="8">
        <v>3035.14</v>
      </c>
      <c r="K45" s="13"/>
    </row>
    <row r="46" ht="28.5" customHeight="1" spans="1:11">
      <c r="A46" s="5">
        <v>38</v>
      </c>
      <c r="B46" s="7" t="s">
        <v>98</v>
      </c>
      <c r="C46" s="7" t="s">
        <v>80</v>
      </c>
      <c r="D46" s="7" t="s">
        <v>93</v>
      </c>
      <c r="E46" s="7"/>
      <c r="F46" s="6" t="s">
        <v>52</v>
      </c>
      <c r="G46" s="8">
        <v>203.09</v>
      </c>
      <c r="H46" s="8">
        <v>30.55</v>
      </c>
      <c r="I46" s="8"/>
      <c r="J46" s="8">
        <v>6204.4</v>
      </c>
      <c r="K46" s="13"/>
    </row>
    <row r="47" ht="28.5" customHeight="1" spans="1:11">
      <c r="A47" s="5">
        <v>39</v>
      </c>
      <c r="B47" s="7" t="s">
        <v>99</v>
      </c>
      <c r="C47" s="7" t="s">
        <v>80</v>
      </c>
      <c r="D47" s="7" t="s">
        <v>95</v>
      </c>
      <c r="E47" s="7"/>
      <c r="F47" s="6" t="s">
        <v>52</v>
      </c>
      <c r="G47" s="8">
        <v>170.57</v>
      </c>
      <c r="H47" s="8">
        <v>23.47</v>
      </c>
      <c r="I47" s="8"/>
      <c r="J47" s="8">
        <v>4003.28</v>
      </c>
      <c r="K47" s="13"/>
    </row>
    <row r="48" ht="28.5" customHeight="1" spans="1:11">
      <c r="A48" s="5">
        <v>40</v>
      </c>
      <c r="B48" s="7" t="s">
        <v>100</v>
      </c>
      <c r="C48" s="7" t="s">
        <v>80</v>
      </c>
      <c r="D48" s="7" t="s">
        <v>97</v>
      </c>
      <c r="E48" s="7"/>
      <c r="F48" s="6" t="s">
        <v>52</v>
      </c>
      <c r="G48" s="8">
        <v>464.51</v>
      </c>
      <c r="H48" s="8">
        <v>20.21</v>
      </c>
      <c r="I48" s="8"/>
      <c r="J48" s="8">
        <v>9387.75</v>
      </c>
      <c r="K48" s="13"/>
    </row>
    <row r="49" ht="28.5" customHeight="1" spans="1:11">
      <c r="A49" s="5">
        <v>41</v>
      </c>
      <c r="B49" s="7" t="s">
        <v>101</v>
      </c>
      <c r="C49" s="7" t="s">
        <v>80</v>
      </c>
      <c r="D49" s="7" t="s">
        <v>102</v>
      </c>
      <c r="E49" s="7"/>
      <c r="F49" s="6" t="s">
        <v>52</v>
      </c>
      <c r="G49" s="8">
        <v>1451.78</v>
      </c>
      <c r="H49" s="8">
        <v>15.27</v>
      </c>
      <c r="I49" s="8"/>
      <c r="J49" s="8">
        <v>22168.68</v>
      </c>
      <c r="K49" s="13"/>
    </row>
    <row r="50" ht="54" customHeight="1" spans="1:11">
      <c r="A50" s="5">
        <v>42</v>
      </c>
      <c r="B50" s="7" t="s">
        <v>103</v>
      </c>
      <c r="C50" s="7" t="s">
        <v>104</v>
      </c>
      <c r="D50" s="7" t="s">
        <v>105</v>
      </c>
      <c r="E50" s="7"/>
      <c r="F50" s="6" t="s">
        <v>52</v>
      </c>
      <c r="G50" s="8">
        <v>1061.25</v>
      </c>
      <c r="H50" s="8">
        <v>26.66</v>
      </c>
      <c r="I50" s="8"/>
      <c r="J50" s="8">
        <v>28292.93</v>
      </c>
      <c r="K50" s="13"/>
    </row>
    <row r="51" ht="28.5" customHeight="1" spans="1:11">
      <c r="A51" s="5"/>
      <c r="B51" s="7"/>
      <c r="C51" s="7" t="s">
        <v>106</v>
      </c>
      <c r="D51" s="7"/>
      <c r="E51" s="7"/>
      <c r="F51" s="7"/>
      <c r="G51" s="8"/>
      <c r="H51" s="8"/>
      <c r="I51" s="8"/>
      <c r="J51" s="8">
        <v>895450.46</v>
      </c>
      <c r="K51" s="13"/>
    </row>
    <row r="52" ht="28.5" customHeight="1" spans="1:11">
      <c r="A52" s="5">
        <v>43</v>
      </c>
      <c r="B52" s="7" t="s">
        <v>107</v>
      </c>
      <c r="C52" s="7" t="s">
        <v>108</v>
      </c>
      <c r="D52" s="7" t="s">
        <v>109</v>
      </c>
      <c r="E52" s="7"/>
      <c r="F52" s="6" t="s">
        <v>52</v>
      </c>
      <c r="G52" s="8">
        <v>23.44</v>
      </c>
      <c r="H52" s="8">
        <v>28.78</v>
      </c>
      <c r="I52" s="8"/>
      <c r="J52" s="8">
        <v>674.6</v>
      </c>
      <c r="K52" s="13"/>
    </row>
    <row r="53" ht="28.5" customHeight="1" spans="1:11">
      <c r="A53" s="5">
        <v>44</v>
      </c>
      <c r="B53" s="7" t="s">
        <v>110</v>
      </c>
      <c r="C53" s="7" t="s">
        <v>108</v>
      </c>
      <c r="D53" s="7" t="s">
        <v>109</v>
      </c>
      <c r="E53" s="7"/>
      <c r="F53" s="6" t="s">
        <v>52</v>
      </c>
      <c r="G53" s="8">
        <v>30.8</v>
      </c>
      <c r="H53" s="8">
        <v>28.78</v>
      </c>
      <c r="I53" s="8"/>
      <c r="J53" s="8">
        <v>886.42</v>
      </c>
      <c r="K53" s="13"/>
    </row>
    <row r="54" ht="28.5" customHeight="1" spans="1:11">
      <c r="A54" s="5">
        <v>45</v>
      </c>
      <c r="B54" s="7" t="s">
        <v>111</v>
      </c>
      <c r="C54" s="7" t="s">
        <v>108</v>
      </c>
      <c r="D54" s="7" t="s">
        <v>112</v>
      </c>
      <c r="E54" s="7"/>
      <c r="F54" s="6" t="s">
        <v>52</v>
      </c>
      <c r="G54" s="8">
        <v>258.526</v>
      </c>
      <c r="H54" s="8">
        <v>22.15</v>
      </c>
      <c r="I54" s="8"/>
      <c r="J54" s="8">
        <v>5726.35</v>
      </c>
      <c r="K54" s="13"/>
    </row>
    <row r="55" ht="28.5" customHeight="1" spans="1:11">
      <c r="A55" s="5">
        <v>46</v>
      </c>
      <c r="B55" s="7" t="s">
        <v>113</v>
      </c>
      <c r="C55" s="7" t="s">
        <v>108</v>
      </c>
      <c r="D55" s="7" t="s">
        <v>112</v>
      </c>
      <c r="E55" s="7"/>
      <c r="F55" s="6" t="s">
        <v>52</v>
      </c>
      <c r="G55" s="8">
        <v>342.645</v>
      </c>
      <c r="H55" s="8">
        <v>22.15</v>
      </c>
      <c r="I55" s="8"/>
      <c r="J55" s="8">
        <v>7589.59</v>
      </c>
      <c r="K55" s="13"/>
    </row>
    <row r="56" ht="28.5" customHeight="1" spans="1:11">
      <c r="A56" s="5">
        <v>47</v>
      </c>
      <c r="B56" s="7" t="s">
        <v>114</v>
      </c>
      <c r="C56" s="7" t="s">
        <v>108</v>
      </c>
      <c r="D56" s="7" t="s">
        <v>115</v>
      </c>
      <c r="E56" s="7"/>
      <c r="F56" s="6" t="s">
        <v>52</v>
      </c>
      <c r="G56" s="8">
        <v>684.791</v>
      </c>
      <c r="H56" s="8">
        <v>15.43</v>
      </c>
      <c r="I56" s="8"/>
      <c r="J56" s="8">
        <v>10566.33</v>
      </c>
      <c r="K56" s="13"/>
    </row>
    <row r="57" ht="28.5" customHeight="1" spans="1:11">
      <c r="A57" s="5">
        <v>48</v>
      </c>
      <c r="B57" s="7" t="s">
        <v>116</v>
      </c>
      <c r="C57" s="7" t="s">
        <v>108</v>
      </c>
      <c r="D57" s="7" t="s">
        <v>115</v>
      </c>
      <c r="E57" s="7"/>
      <c r="F57" s="6" t="s">
        <v>52</v>
      </c>
      <c r="G57" s="8">
        <v>664.434</v>
      </c>
      <c r="H57" s="8">
        <v>15.43</v>
      </c>
      <c r="I57" s="8"/>
      <c r="J57" s="8">
        <v>10252.22</v>
      </c>
      <c r="K57" s="13"/>
    </row>
    <row r="58" ht="28.5" customHeight="1" spans="1:11">
      <c r="A58" s="5">
        <v>49</v>
      </c>
      <c r="B58" s="7" t="s">
        <v>117</v>
      </c>
      <c r="C58" s="7" t="s">
        <v>108</v>
      </c>
      <c r="D58" s="7" t="s">
        <v>118</v>
      </c>
      <c r="E58" s="7"/>
      <c r="F58" s="6" t="s">
        <v>52</v>
      </c>
      <c r="G58" s="8">
        <v>325.464</v>
      </c>
      <c r="H58" s="8">
        <v>10.47</v>
      </c>
      <c r="I58" s="8"/>
      <c r="J58" s="8">
        <v>3407.61</v>
      </c>
      <c r="K58" s="13"/>
    </row>
    <row r="59" ht="28.5" customHeight="1" spans="1:11">
      <c r="A59" s="5">
        <v>50</v>
      </c>
      <c r="B59" s="7" t="s">
        <v>119</v>
      </c>
      <c r="C59" s="7" t="s">
        <v>108</v>
      </c>
      <c r="D59" s="7" t="s">
        <v>118</v>
      </c>
      <c r="E59" s="7"/>
      <c r="F59" s="6" t="s">
        <v>52</v>
      </c>
      <c r="G59" s="8">
        <v>369.155</v>
      </c>
      <c r="H59" s="8">
        <v>10.47</v>
      </c>
      <c r="I59" s="8"/>
      <c r="J59" s="8">
        <v>3865.05</v>
      </c>
      <c r="K59" s="13"/>
    </row>
    <row r="60" ht="41.25" customHeight="1" spans="1:11">
      <c r="A60" s="5">
        <v>51</v>
      </c>
      <c r="B60" s="7" t="s">
        <v>120</v>
      </c>
      <c r="C60" s="7" t="s">
        <v>108</v>
      </c>
      <c r="D60" s="7" t="s">
        <v>121</v>
      </c>
      <c r="E60" s="7"/>
      <c r="F60" s="6" t="s">
        <v>52</v>
      </c>
      <c r="G60" s="8">
        <v>733.97</v>
      </c>
      <c r="H60" s="8">
        <v>46.29</v>
      </c>
      <c r="I60" s="8"/>
      <c r="J60" s="8">
        <v>33975.47</v>
      </c>
      <c r="K60" s="13"/>
    </row>
    <row r="61" ht="41.25" customHeight="1" spans="1:11">
      <c r="A61" s="5">
        <v>52</v>
      </c>
      <c r="B61" s="7" t="s">
        <v>122</v>
      </c>
      <c r="C61" s="7" t="s">
        <v>108</v>
      </c>
      <c r="D61" s="7" t="s">
        <v>123</v>
      </c>
      <c r="E61" s="7"/>
      <c r="F61" s="6" t="s">
        <v>52</v>
      </c>
      <c r="G61" s="8">
        <v>1313.8675</v>
      </c>
      <c r="H61" s="8">
        <v>37.41</v>
      </c>
      <c r="I61" s="8"/>
      <c r="J61" s="8">
        <v>49151.78</v>
      </c>
      <c r="K61" s="13"/>
    </row>
    <row r="62" ht="41.25" customHeight="1" spans="1:11">
      <c r="A62" s="5">
        <v>53</v>
      </c>
      <c r="B62" s="7" t="s">
        <v>124</v>
      </c>
      <c r="C62" s="7" t="s">
        <v>108</v>
      </c>
      <c r="D62" s="7" t="s">
        <v>123</v>
      </c>
      <c r="E62" s="7"/>
      <c r="F62" s="6" t="s">
        <v>52</v>
      </c>
      <c r="G62" s="8">
        <v>1687.769</v>
      </c>
      <c r="H62" s="8">
        <v>37.41</v>
      </c>
      <c r="I62" s="8"/>
      <c r="J62" s="8">
        <v>63139.44</v>
      </c>
      <c r="K62" s="13"/>
    </row>
    <row r="63" ht="41.25" customHeight="1" spans="1:11">
      <c r="A63" s="5">
        <v>54</v>
      </c>
      <c r="B63" s="7" t="s">
        <v>125</v>
      </c>
      <c r="C63" s="7" t="s">
        <v>108</v>
      </c>
      <c r="D63" s="7" t="s">
        <v>126</v>
      </c>
      <c r="E63" s="7"/>
      <c r="F63" s="6" t="s">
        <v>52</v>
      </c>
      <c r="G63" s="8">
        <v>2361.508</v>
      </c>
      <c r="H63" s="8">
        <v>28.8</v>
      </c>
      <c r="I63" s="8"/>
      <c r="J63" s="8">
        <v>68011.43</v>
      </c>
      <c r="K63" s="13"/>
    </row>
    <row r="64" ht="41.25" customHeight="1" spans="1:11">
      <c r="A64" s="5">
        <v>55</v>
      </c>
      <c r="B64" s="7" t="s">
        <v>127</v>
      </c>
      <c r="C64" s="7" t="s">
        <v>108</v>
      </c>
      <c r="D64" s="7" t="s">
        <v>126</v>
      </c>
      <c r="E64" s="7"/>
      <c r="F64" s="6" t="s">
        <v>52</v>
      </c>
      <c r="G64" s="8">
        <v>830.2345</v>
      </c>
      <c r="H64" s="8">
        <v>28.8</v>
      </c>
      <c r="I64" s="8"/>
      <c r="J64" s="8">
        <v>23910.75</v>
      </c>
      <c r="K64" s="13"/>
    </row>
    <row r="65" ht="41.25" customHeight="1" spans="1:11">
      <c r="A65" s="5">
        <v>56</v>
      </c>
      <c r="B65" s="7" t="s">
        <v>128</v>
      </c>
      <c r="C65" s="7" t="s">
        <v>108</v>
      </c>
      <c r="D65" s="7" t="s">
        <v>129</v>
      </c>
      <c r="E65" s="7"/>
      <c r="F65" s="6" t="s">
        <v>52</v>
      </c>
      <c r="G65" s="8">
        <v>1282.425</v>
      </c>
      <c r="H65" s="8">
        <v>20.06</v>
      </c>
      <c r="I65" s="8"/>
      <c r="J65" s="8">
        <v>25725.45</v>
      </c>
      <c r="K65" s="13"/>
    </row>
    <row r="66" ht="41.25" customHeight="1" spans="1:11">
      <c r="A66" s="5">
        <v>57</v>
      </c>
      <c r="B66" s="7" t="s">
        <v>130</v>
      </c>
      <c r="C66" s="7" t="s">
        <v>108</v>
      </c>
      <c r="D66" s="7" t="s">
        <v>129</v>
      </c>
      <c r="E66" s="7"/>
      <c r="F66" s="6" t="s">
        <v>52</v>
      </c>
      <c r="G66" s="8">
        <v>1914.5735</v>
      </c>
      <c r="H66" s="8">
        <v>20.06</v>
      </c>
      <c r="I66" s="8"/>
      <c r="J66" s="8">
        <v>38406.34</v>
      </c>
      <c r="K66" s="13"/>
    </row>
    <row r="67" ht="41.25" customHeight="1" spans="1:11">
      <c r="A67" s="5">
        <v>58</v>
      </c>
      <c r="B67" s="7" t="s">
        <v>131</v>
      </c>
      <c r="C67" s="7" t="s">
        <v>108</v>
      </c>
      <c r="D67" s="7" t="s">
        <v>132</v>
      </c>
      <c r="E67" s="7"/>
      <c r="F67" s="6" t="s">
        <v>52</v>
      </c>
      <c r="G67" s="8">
        <v>1234.3475</v>
      </c>
      <c r="H67" s="8">
        <v>13.62</v>
      </c>
      <c r="I67" s="8"/>
      <c r="J67" s="8">
        <v>16811.81</v>
      </c>
      <c r="K67" s="13"/>
    </row>
    <row r="68" ht="41.25" customHeight="1" spans="1:11">
      <c r="A68" s="5">
        <v>59</v>
      </c>
      <c r="B68" s="7" t="s">
        <v>133</v>
      </c>
      <c r="C68" s="7" t="s">
        <v>108</v>
      </c>
      <c r="D68" s="7" t="s">
        <v>132</v>
      </c>
      <c r="E68" s="7"/>
      <c r="F68" s="6" t="s">
        <v>52</v>
      </c>
      <c r="G68" s="8">
        <v>1826.531</v>
      </c>
      <c r="H68" s="8">
        <v>13.62</v>
      </c>
      <c r="I68" s="8"/>
      <c r="J68" s="8">
        <v>24877.35</v>
      </c>
      <c r="K68" s="13"/>
    </row>
    <row r="69" ht="41.25" customHeight="1" spans="1:11">
      <c r="A69" s="5">
        <v>60</v>
      </c>
      <c r="B69" s="7" t="s">
        <v>134</v>
      </c>
      <c r="C69" s="7" t="s">
        <v>108</v>
      </c>
      <c r="D69" s="7" t="s">
        <v>132</v>
      </c>
      <c r="E69" s="7"/>
      <c r="F69" s="6" t="s">
        <v>52</v>
      </c>
      <c r="G69" s="8">
        <v>1638.186</v>
      </c>
      <c r="H69" s="8">
        <v>13.62</v>
      </c>
      <c r="I69" s="8"/>
      <c r="J69" s="8">
        <v>22312.09</v>
      </c>
      <c r="K69" s="13"/>
    </row>
    <row r="70" ht="41.25" customHeight="1" spans="1:11">
      <c r="A70" s="5">
        <v>61</v>
      </c>
      <c r="B70" s="7" t="s">
        <v>135</v>
      </c>
      <c r="C70" s="7" t="s">
        <v>108</v>
      </c>
      <c r="D70" s="7" t="s">
        <v>132</v>
      </c>
      <c r="E70" s="7"/>
      <c r="F70" s="6" t="s">
        <v>52</v>
      </c>
      <c r="G70" s="8">
        <v>351.172</v>
      </c>
      <c r="H70" s="8">
        <v>13.62</v>
      </c>
      <c r="I70" s="8"/>
      <c r="J70" s="8">
        <v>4782.96</v>
      </c>
      <c r="K70" s="13"/>
    </row>
    <row r="71" ht="54" customHeight="1" spans="1:11">
      <c r="A71" s="5">
        <v>62</v>
      </c>
      <c r="B71" s="7" t="s">
        <v>136</v>
      </c>
      <c r="C71" s="7" t="s">
        <v>108</v>
      </c>
      <c r="D71" s="7" t="s">
        <v>137</v>
      </c>
      <c r="E71" s="7"/>
      <c r="F71" s="6" t="s">
        <v>52</v>
      </c>
      <c r="G71" s="8">
        <v>1477.175</v>
      </c>
      <c r="H71" s="8">
        <v>4.29</v>
      </c>
      <c r="I71" s="8"/>
      <c r="J71" s="8">
        <v>6337.08</v>
      </c>
      <c r="K71" s="13"/>
    </row>
    <row r="72" ht="54" customHeight="1" spans="1:11">
      <c r="A72" s="5">
        <v>63</v>
      </c>
      <c r="B72" s="7" t="s">
        <v>138</v>
      </c>
      <c r="C72" s="7" t="s">
        <v>108</v>
      </c>
      <c r="D72" s="7" t="s">
        <v>137</v>
      </c>
      <c r="E72" s="7"/>
      <c r="F72" s="6" t="s">
        <v>52</v>
      </c>
      <c r="G72" s="8">
        <v>516.74</v>
      </c>
      <c r="H72" s="8">
        <v>4.29</v>
      </c>
      <c r="I72" s="8"/>
      <c r="J72" s="8">
        <v>2216.81</v>
      </c>
      <c r="K72" s="13"/>
    </row>
    <row r="73" ht="54" customHeight="1" spans="1:11">
      <c r="A73" s="5">
        <v>64</v>
      </c>
      <c r="B73" s="7" t="s">
        <v>139</v>
      </c>
      <c r="C73" s="7" t="s">
        <v>108</v>
      </c>
      <c r="D73" s="7" t="s">
        <v>137</v>
      </c>
      <c r="E73" s="7"/>
      <c r="F73" s="6" t="s">
        <v>52</v>
      </c>
      <c r="G73" s="8">
        <v>1332.43</v>
      </c>
      <c r="H73" s="8">
        <v>4.29</v>
      </c>
      <c r="I73" s="8"/>
      <c r="J73" s="8">
        <v>5716.12</v>
      </c>
      <c r="K73" s="13"/>
    </row>
    <row r="74" ht="28.5" customHeight="1" spans="1:11">
      <c r="A74" s="5">
        <v>65</v>
      </c>
      <c r="B74" s="7" t="s">
        <v>140</v>
      </c>
      <c r="C74" s="7" t="s">
        <v>108</v>
      </c>
      <c r="D74" s="7" t="s">
        <v>118</v>
      </c>
      <c r="E74" s="7"/>
      <c r="F74" s="6" t="s">
        <v>52</v>
      </c>
      <c r="G74" s="8">
        <v>268.74</v>
      </c>
      <c r="H74" s="8">
        <v>10.47</v>
      </c>
      <c r="I74" s="8"/>
      <c r="J74" s="8">
        <v>2813.71</v>
      </c>
      <c r="K74" s="13"/>
    </row>
    <row r="75" ht="28.5" customHeight="1" spans="1:11">
      <c r="A75" s="5">
        <v>66</v>
      </c>
      <c r="B75" s="7" t="s">
        <v>141</v>
      </c>
      <c r="C75" s="7" t="s">
        <v>108</v>
      </c>
      <c r="D75" s="7" t="s">
        <v>142</v>
      </c>
      <c r="E75" s="7"/>
      <c r="F75" s="6" t="s">
        <v>52</v>
      </c>
      <c r="G75" s="8">
        <v>519.862</v>
      </c>
      <c r="H75" s="8">
        <v>5.5</v>
      </c>
      <c r="I75" s="8"/>
      <c r="J75" s="8">
        <v>2859.24</v>
      </c>
      <c r="K75" s="13"/>
    </row>
    <row r="76" ht="41.25" customHeight="1" spans="1:11">
      <c r="A76" s="5">
        <v>67</v>
      </c>
      <c r="B76" s="7" t="s">
        <v>143</v>
      </c>
      <c r="C76" s="7" t="s">
        <v>108</v>
      </c>
      <c r="D76" s="7" t="s">
        <v>144</v>
      </c>
      <c r="E76" s="7"/>
      <c r="F76" s="6" t="s">
        <v>52</v>
      </c>
      <c r="G76" s="8">
        <v>248.333</v>
      </c>
      <c r="H76" s="8">
        <v>3.3</v>
      </c>
      <c r="I76" s="8"/>
      <c r="J76" s="8">
        <v>819.5</v>
      </c>
      <c r="K76" s="13"/>
    </row>
    <row r="77" ht="41.25" customHeight="1" spans="1:11">
      <c r="A77" s="5">
        <v>68</v>
      </c>
      <c r="B77" s="7" t="s">
        <v>145</v>
      </c>
      <c r="C77" s="7" t="s">
        <v>108</v>
      </c>
      <c r="D77" s="7" t="s">
        <v>144</v>
      </c>
      <c r="E77" s="7"/>
      <c r="F77" s="6" t="s">
        <v>52</v>
      </c>
      <c r="G77" s="8">
        <v>110.129</v>
      </c>
      <c r="H77" s="8">
        <v>3.3</v>
      </c>
      <c r="I77" s="8"/>
      <c r="J77" s="8">
        <v>363.43</v>
      </c>
      <c r="K77" s="13"/>
    </row>
    <row r="78" ht="41.25" customHeight="1" spans="1:11">
      <c r="A78" s="5">
        <v>69</v>
      </c>
      <c r="B78" s="7" t="s">
        <v>146</v>
      </c>
      <c r="C78" s="7" t="s">
        <v>108</v>
      </c>
      <c r="D78" s="7" t="s">
        <v>144</v>
      </c>
      <c r="E78" s="7"/>
      <c r="F78" s="6" t="s">
        <v>52</v>
      </c>
      <c r="G78" s="8">
        <v>48.106</v>
      </c>
      <c r="H78" s="8">
        <v>3.3</v>
      </c>
      <c r="I78" s="8"/>
      <c r="J78" s="8">
        <v>158.75</v>
      </c>
      <c r="K78" s="13"/>
    </row>
    <row r="79" ht="28.5" customHeight="1" spans="1:11">
      <c r="A79" s="5">
        <v>70</v>
      </c>
      <c r="B79" s="7" t="s">
        <v>147</v>
      </c>
      <c r="C79" s="7" t="s">
        <v>108</v>
      </c>
      <c r="D79" s="7" t="s">
        <v>118</v>
      </c>
      <c r="E79" s="7"/>
      <c r="F79" s="6" t="s">
        <v>52</v>
      </c>
      <c r="G79" s="8">
        <v>98.18</v>
      </c>
      <c r="H79" s="8">
        <v>10.47</v>
      </c>
      <c r="I79" s="8"/>
      <c r="J79" s="8">
        <v>1027.94</v>
      </c>
      <c r="K79" s="13"/>
    </row>
    <row r="80" ht="41.25" customHeight="1" spans="1:11">
      <c r="A80" s="5">
        <v>71</v>
      </c>
      <c r="B80" s="7" t="s">
        <v>148</v>
      </c>
      <c r="C80" s="7" t="s">
        <v>108</v>
      </c>
      <c r="D80" s="7" t="s">
        <v>144</v>
      </c>
      <c r="E80" s="7"/>
      <c r="F80" s="6" t="s">
        <v>52</v>
      </c>
      <c r="G80" s="8">
        <v>50.4</v>
      </c>
      <c r="H80" s="8">
        <v>3.3</v>
      </c>
      <c r="I80" s="8"/>
      <c r="J80" s="8">
        <v>166.32</v>
      </c>
      <c r="K80" s="13"/>
    </row>
    <row r="81" ht="54" customHeight="1" spans="1:11">
      <c r="A81" s="5">
        <v>72</v>
      </c>
      <c r="B81" s="7" t="s">
        <v>149</v>
      </c>
      <c r="C81" s="7" t="s">
        <v>150</v>
      </c>
      <c r="D81" s="7" t="s">
        <v>151</v>
      </c>
      <c r="E81" s="7"/>
      <c r="F81" s="6" t="s">
        <v>152</v>
      </c>
      <c r="G81" s="8">
        <v>18</v>
      </c>
      <c r="H81" s="8">
        <v>400.8</v>
      </c>
      <c r="I81" s="8"/>
      <c r="J81" s="8">
        <v>7214.4</v>
      </c>
      <c r="K81" s="13"/>
    </row>
    <row r="82" ht="54" customHeight="1" spans="1:11">
      <c r="A82" s="5">
        <v>73</v>
      </c>
      <c r="B82" s="7" t="s">
        <v>153</v>
      </c>
      <c r="C82" s="7" t="s">
        <v>150</v>
      </c>
      <c r="D82" s="7" t="s">
        <v>154</v>
      </c>
      <c r="E82" s="7"/>
      <c r="F82" s="6" t="s">
        <v>152</v>
      </c>
      <c r="G82" s="8">
        <v>110</v>
      </c>
      <c r="H82" s="8">
        <v>319.08</v>
      </c>
      <c r="I82" s="8"/>
      <c r="J82" s="8">
        <v>35098.8</v>
      </c>
      <c r="K82" s="13"/>
    </row>
    <row r="83" ht="54" customHeight="1" spans="1:11">
      <c r="A83" s="5">
        <v>74</v>
      </c>
      <c r="B83" s="7" t="s">
        <v>155</v>
      </c>
      <c r="C83" s="7" t="s">
        <v>150</v>
      </c>
      <c r="D83" s="7" t="s">
        <v>156</v>
      </c>
      <c r="E83" s="7"/>
      <c r="F83" s="6" t="s">
        <v>152</v>
      </c>
      <c r="G83" s="8">
        <v>145</v>
      </c>
      <c r="H83" s="8">
        <v>266.32</v>
      </c>
      <c r="I83" s="8"/>
      <c r="J83" s="8">
        <v>38616.4</v>
      </c>
      <c r="K83" s="13"/>
    </row>
    <row r="84" ht="54" customHeight="1" spans="1:11">
      <c r="A84" s="5">
        <v>75</v>
      </c>
      <c r="B84" s="7" t="s">
        <v>157</v>
      </c>
      <c r="C84" s="7" t="s">
        <v>150</v>
      </c>
      <c r="D84" s="7" t="s">
        <v>158</v>
      </c>
      <c r="E84" s="7"/>
      <c r="F84" s="6" t="s">
        <v>152</v>
      </c>
      <c r="G84" s="8">
        <v>232</v>
      </c>
      <c r="H84" s="8">
        <v>206.25</v>
      </c>
      <c r="I84" s="8"/>
      <c r="J84" s="8">
        <v>47850</v>
      </c>
      <c r="K84" s="13"/>
    </row>
    <row r="85" ht="54" customHeight="1" spans="1:11">
      <c r="A85" s="5">
        <v>76</v>
      </c>
      <c r="B85" s="7" t="s">
        <v>159</v>
      </c>
      <c r="C85" s="7" t="s">
        <v>150</v>
      </c>
      <c r="D85" s="7" t="s">
        <v>160</v>
      </c>
      <c r="E85" s="7"/>
      <c r="F85" s="6" t="s">
        <v>152</v>
      </c>
      <c r="G85" s="8">
        <v>159</v>
      </c>
      <c r="H85" s="8">
        <v>162.77</v>
      </c>
      <c r="I85" s="8"/>
      <c r="J85" s="8">
        <v>25880.43</v>
      </c>
      <c r="K85" s="13"/>
    </row>
    <row r="86" ht="54" customHeight="1" spans="1:11">
      <c r="A86" s="5">
        <v>77</v>
      </c>
      <c r="B86" s="7" t="s">
        <v>161</v>
      </c>
      <c r="C86" s="7" t="s">
        <v>150</v>
      </c>
      <c r="D86" s="7" t="s">
        <v>162</v>
      </c>
      <c r="E86" s="7"/>
      <c r="F86" s="6" t="s">
        <v>152</v>
      </c>
      <c r="G86" s="8">
        <v>116</v>
      </c>
      <c r="H86" s="8">
        <v>103.33</v>
      </c>
      <c r="I86" s="8"/>
      <c r="J86" s="8">
        <v>11986.28</v>
      </c>
      <c r="K86" s="13"/>
    </row>
    <row r="87" ht="28.5" customHeight="1" spans="1:11">
      <c r="A87" s="5">
        <v>78</v>
      </c>
      <c r="B87" s="7" t="s">
        <v>163</v>
      </c>
      <c r="C87" s="7" t="s">
        <v>164</v>
      </c>
      <c r="D87" s="7" t="s">
        <v>165</v>
      </c>
      <c r="E87" s="7"/>
      <c r="F87" s="6" t="s">
        <v>152</v>
      </c>
      <c r="G87" s="8">
        <v>84</v>
      </c>
      <c r="H87" s="8">
        <v>10.37</v>
      </c>
      <c r="I87" s="8"/>
      <c r="J87" s="8">
        <v>871.08</v>
      </c>
      <c r="K87" s="13"/>
    </row>
    <row r="88" ht="66.75" customHeight="1" spans="1:11">
      <c r="A88" s="5">
        <v>79</v>
      </c>
      <c r="B88" s="7" t="s">
        <v>166</v>
      </c>
      <c r="C88" s="7" t="s">
        <v>167</v>
      </c>
      <c r="D88" s="7" t="s">
        <v>168</v>
      </c>
      <c r="E88" s="7"/>
      <c r="F88" s="6" t="s">
        <v>52</v>
      </c>
      <c r="G88" s="8">
        <v>148.565</v>
      </c>
      <c r="H88" s="8">
        <v>44.21</v>
      </c>
      <c r="I88" s="8"/>
      <c r="J88" s="8">
        <v>6568.06</v>
      </c>
      <c r="K88" s="13"/>
    </row>
    <row r="89" ht="66.75" customHeight="1" spans="1:11">
      <c r="A89" s="5">
        <v>80</v>
      </c>
      <c r="B89" s="7" t="s">
        <v>169</v>
      </c>
      <c r="C89" s="7" t="s">
        <v>167</v>
      </c>
      <c r="D89" s="7" t="s">
        <v>170</v>
      </c>
      <c r="E89" s="7"/>
      <c r="F89" s="6" t="s">
        <v>52</v>
      </c>
      <c r="G89" s="8">
        <v>67.5475</v>
      </c>
      <c r="H89" s="8">
        <v>27.41</v>
      </c>
      <c r="I89" s="8"/>
      <c r="J89" s="8">
        <v>1851.48</v>
      </c>
      <c r="K89" s="13"/>
    </row>
    <row r="90" ht="66.75" customHeight="1" spans="1:11">
      <c r="A90" s="5">
        <v>81</v>
      </c>
      <c r="B90" s="7" t="s">
        <v>171</v>
      </c>
      <c r="C90" s="7" t="s">
        <v>167</v>
      </c>
      <c r="D90" s="7" t="s">
        <v>170</v>
      </c>
      <c r="E90" s="7"/>
      <c r="F90" s="6" t="s">
        <v>52</v>
      </c>
      <c r="G90" s="8">
        <v>214.7575</v>
      </c>
      <c r="H90" s="8">
        <v>27.41</v>
      </c>
      <c r="I90" s="8"/>
      <c r="J90" s="8">
        <v>5886.5</v>
      </c>
      <c r="K90" s="13"/>
    </row>
    <row r="91" ht="66.75" customHeight="1" spans="1:11">
      <c r="A91" s="5">
        <v>82</v>
      </c>
      <c r="B91" s="7" t="s">
        <v>172</v>
      </c>
      <c r="C91" s="7" t="s">
        <v>167</v>
      </c>
      <c r="D91" s="7" t="s">
        <v>173</v>
      </c>
      <c r="E91" s="7"/>
      <c r="F91" s="6" t="s">
        <v>52</v>
      </c>
      <c r="G91" s="8">
        <v>670.8515</v>
      </c>
      <c r="H91" s="8">
        <v>21.12</v>
      </c>
      <c r="I91" s="8"/>
      <c r="J91" s="8">
        <v>14168.38</v>
      </c>
      <c r="K91" s="13"/>
    </row>
    <row r="92" ht="66.75" customHeight="1" spans="1:11">
      <c r="A92" s="5">
        <v>83</v>
      </c>
      <c r="B92" s="7" t="s">
        <v>174</v>
      </c>
      <c r="C92" s="7" t="s">
        <v>167</v>
      </c>
      <c r="D92" s="7" t="s">
        <v>173</v>
      </c>
      <c r="E92" s="7"/>
      <c r="F92" s="6" t="s">
        <v>52</v>
      </c>
      <c r="G92" s="8">
        <v>1048.462</v>
      </c>
      <c r="H92" s="8">
        <v>21.12</v>
      </c>
      <c r="I92" s="8"/>
      <c r="J92" s="8">
        <v>22143.52</v>
      </c>
      <c r="K92" s="13"/>
    </row>
    <row r="93" ht="66.75" customHeight="1" spans="1:11">
      <c r="A93" s="5">
        <v>84</v>
      </c>
      <c r="B93" s="7" t="s">
        <v>175</v>
      </c>
      <c r="C93" s="7" t="s">
        <v>167</v>
      </c>
      <c r="D93" s="7" t="s">
        <v>173</v>
      </c>
      <c r="E93" s="7"/>
      <c r="F93" s="6" t="s">
        <v>52</v>
      </c>
      <c r="G93" s="8">
        <v>449.62</v>
      </c>
      <c r="H93" s="8">
        <v>21.12</v>
      </c>
      <c r="I93" s="8"/>
      <c r="J93" s="8">
        <v>9495.97</v>
      </c>
      <c r="K93" s="13"/>
    </row>
    <row r="94" ht="66.75" customHeight="1" spans="1:11">
      <c r="A94" s="5">
        <v>85</v>
      </c>
      <c r="B94" s="7" t="s">
        <v>176</v>
      </c>
      <c r="C94" s="7" t="s">
        <v>167</v>
      </c>
      <c r="D94" s="7" t="s">
        <v>177</v>
      </c>
      <c r="E94" s="7"/>
      <c r="F94" s="6" t="s">
        <v>52</v>
      </c>
      <c r="G94" s="8">
        <v>113.67</v>
      </c>
      <c r="H94" s="8">
        <v>12.45</v>
      </c>
      <c r="I94" s="8"/>
      <c r="J94" s="8">
        <v>1415.19</v>
      </c>
      <c r="K94" s="13"/>
    </row>
    <row r="95" ht="66.75" customHeight="1" spans="1:11">
      <c r="A95" s="5">
        <v>86</v>
      </c>
      <c r="B95" s="7" t="s">
        <v>178</v>
      </c>
      <c r="C95" s="7" t="s">
        <v>167</v>
      </c>
      <c r="D95" s="7" t="s">
        <v>179</v>
      </c>
      <c r="E95" s="7"/>
      <c r="F95" s="6" t="s">
        <v>52</v>
      </c>
      <c r="G95" s="8">
        <v>188.28</v>
      </c>
      <c r="H95" s="8">
        <v>8.09</v>
      </c>
      <c r="I95" s="8"/>
      <c r="J95" s="8">
        <v>1523.19</v>
      </c>
      <c r="K95" s="13"/>
    </row>
    <row r="96" ht="28.5" customHeight="1" spans="1:11">
      <c r="A96" s="5">
        <v>87</v>
      </c>
      <c r="B96" s="7" t="s">
        <v>180</v>
      </c>
      <c r="C96" s="7" t="s">
        <v>150</v>
      </c>
      <c r="D96" s="7" t="s">
        <v>181</v>
      </c>
      <c r="E96" s="7"/>
      <c r="F96" s="6" t="s">
        <v>152</v>
      </c>
      <c r="G96" s="8">
        <v>8</v>
      </c>
      <c r="H96" s="8">
        <v>376.02</v>
      </c>
      <c r="I96" s="8"/>
      <c r="J96" s="8">
        <v>3008.16</v>
      </c>
      <c r="K96" s="13"/>
    </row>
    <row r="97" ht="28.5" customHeight="1" spans="1:11">
      <c r="A97" s="5">
        <v>88</v>
      </c>
      <c r="B97" s="7" t="s">
        <v>182</v>
      </c>
      <c r="C97" s="7" t="s">
        <v>150</v>
      </c>
      <c r="D97" s="7" t="s">
        <v>181</v>
      </c>
      <c r="E97" s="7"/>
      <c r="F97" s="6" t="s">
        <v>152</v>
      </c>
      <c r="G97" s="8">
        <v>4</v>
      </c>
      <c r="H97" s="8">
        <v>297.67</v>
      </c>
      <c r="I97" s="8"/>
      <c r="J97" s="8">
        <v>1190.68</v>
      </c>
      <c r="K97" s="13"/>
    </row>
    <row r="98" ht="28.5" customHeight="1" spans="1:11">
      <c r="A98" s="5">
        <v>89</v>
      </c>
      <c r="B98" s="7" t="s">
        <v>183</v>
      </c>
      <c r="C98" s="7" t="s">
        <v>150</v>
      </c>
      <c r="D98" s="7" t="s">
        <v>184</v>
      </c>
      <c r="E98" s="7"/>
      <c r="F98" s="6" t="s">
        <v>152</v>
      </c>
      <c r="G98" s="8">
        <v>12</v>
      </c>
      <c r="H98" s="8">
        <v>221.51</v>
      </c>
      <c r="I98" s="8"/>
      <c r="J98" s="8">
        <v>2658.12</v>
      </c>
      <c r="K98" s="13"/>
    </row>
    <row r="99" ht="28.5" customHeight="1" spans="1:11">
      <c r="A99" s="5">
        <v>90</v>
      </c>
      <c r="B99" s="7" t="s">
        <v>185</v>
      </c>
      <c r="C99" s="7" t="s">
        <v>150</v>
      </c>
      <c r="D99" s="7" t="s">
        <v>186</v>
      </c>
      <c r="E99" s="7"/>
      <c r="F99" s="6" t="s">
        <v>152</v>
      </c>
      <c r="G99" s="8">
        <v>22</v>
      </c>
      <c r="H99" s="8">
        <v>174.36</v>
      </c>
      <c r="I99" s="8"/>
      <c r="J99" s="8">
        <v>3835.92</v>
      </c>
      <c r="K99" s="13"/>
    </row>
    <row r="100" ht="28.5" customHeight="1" spans="1:11">
      <c r="A100" s="5">
        <v>91</v>
      </c>
      <c r="B100" s="7" t="s">
        <v>187</v>
      </c>
      <c r="C100" s="7" t="s">
        <v>150</v>
      </c>
      <c r="D100" s="7" t="s">
        <v>186</v>
      </c>
      <c r="E100" s="7"/>
      <c r="F100" s="6" t="s">
        <v>152</v>
      </c>
      <c r="G100" s="8">
        <v>33</v>
      </c>
      <c r="H100" s="8">
        <v>168.88</v>
      </c>
      <c r="I100" s="8"/>
      <c r="J100" s="8">
        <v>5573.04</v>
      </c>
      <c r="K100" s="13"/>
    </row>
    <row r="101" ht="28.5" customHeight="1" spans="1:11">
      <c r="A101" s="5">
        <v>92</v>
      </c>
      <c r="B101" s="7" t="s">
        <v>188</v>
      </c>
      <c r="C101" s="7" t="s">
        <v>150</v>
      </c>
      <c r="D101" s="7" t="s">
        <v>186</v>
      </c>
      <c r="E101" s="7"/>
      <c r="F101" s="6" t="s">
        <v>152</v>
      </c>
      <c r="G101" s="8">
        <v>12</v>
      </c>
      <c r="H101" s="8">
        <v>163.41</v>
      </c>
      <c r="I101" s="8"/>
      <c r="J101" s="8">
        <v>1960.92</v>
      </c>
      <c r="K101" s="13"/>
    </row>
    <row r="102" ht="28.5" customHeight="1" spans="1:11">
      <c r="A102" s="5">
        <v>93</v>
      </c>
      <c r="B102" s="7" t="s">
        <v>189</v>
      </c>
      <c r="C102" s="7" t="s">
        <v>150</v>
      </c>
      <c r="D102" s="7" t="s">
        <v>190</v>
      </c>
      <c r="E102" s="7"/>
      <c r="F102" s="6" t="s">
        <v>152</v>
      </c>
      <c r="G102" s="8">
        <v>12</v>
      </c>
      <c r="H102" s="8">
        <v>116.43</v>
      </c>
      <c r="I102" s="8"/>
      <c r="J102" s="8">
        <v>1397.16</v>
      </c>
      <c r="K102" s="13"/>
    </row>
    <row r="103" ht="28.5" customHeight="1" spans="1:11">
      <c r="A103" s="5">
        <v>94</v>
      </c>
      <c r="B103" s="7" t="s">
        <v>191</v>
      </c>
      <c r="C103" s="7" t="s">
        <v>150</v>
      </c>
      <c r="D103" s="7" t="s">
        <v>192</v>
      </c>
      <c r="E103" s="7"/>
      <c r="F103" s="6" t="s">
        <v>152</v>
      </c>
      <c r="G103" s="8">
        <v>4</v>
      </c>
      <c r="H103" s="8">
        <v>98.61</v>
      </c>
      <c r="I103" s="8"/>
      <c r="J103" s="8">
        <v>394.44</v>
      </c>
      <c r="K103" s="13"/>
    </row>
    <row r="104" ht="28.5" customHeight="1" spans="1:11">
      <c r="A104" s="5">
        <v>95</v>
      </c>
      <c r="B104" s="7" t="s">
        <v>193</v>
      </c>
      <c r="C104" s="7" t="s">
        <v>194</v>
      </c>
      <c r="D104" s="7" t="s">
        <v>195</v>
      </c>
      <c r="E104" s="7"/>
      <c r="F104" s="6" t="s">
        <v>196</v>
      </c>
      <c r="G104" s="8">
        <v>216</v>
      </c>
      <c r="H104" s="8">
        <v>964.4</v>
      </c>
      <c r="I104" s="8"/>
      <c r="J104" s="8">
        <v>208310.4</v>
      </c>
      <c r="K104" s="13"/>
    </row>
    <row r="105" ht="18" customHeight="1" spans="1:11">
      <c r="A105" s="5"/>
      <c r="B105" s="7"/>
      <c r="C105" s="7" t="s">
        <v>197</v>
      </c>
      <c r="D105" s="7"/>
      <c r="E105" s="7"/>
      <c r="F105" s="7"/>
      <c r="G105" s="8"/>
      <c r="H105" s="8"/>
      <c r="I105" s="8"/>
      <c r="J105" s="8">
        <v>36382.99</v>
      </c>
      <c r="K105" s="13"/>
    </row>
    <row r="106" ht="28.5" customHeight="1" spans="1:11">
      <c r="A106" s="5">
        <v>96</v>
      </c>
      <c r="B106" s="7" t="s">
        <v>198</v>
      </c>
      <c r="C106" s="7" t="s">
        <v>199</v>
      </c>
      <c r="D106" s="7" t="s">
        <v>200</v>
      </c>
      <c r="E106" s="7"/>
      <c r="F106" s="6" t="s">
        <v>52</v>
      </c>
      <c r="G106" s="8">
        <v>474.73</v>
      </c>
      <c r="H106" s="8">
        <v>4.64</v>
      </c>
      <c r="I106" s="8"/>
      <c r="J106" s="8">
        <v>2202.75</v>
      </c>
      <c r="K106" s="13"/>
    </row>
    <row r="107" ht="28.5" customHeight="1" spans="1:11">
      <c r="A107" s="5">
        <v>97</v>
      </c>
      <c r="B107" s="7" t="s">
        <v>201</v>
      </c>
      <c r="C107" s="7" t="s">
        <v>199</v>
      </c>
      <c r="D107" s="7" t="s">
        <v>200</v>
      </c>
      <c r="E107" s="7"/>
      <c r="F107" s="6" t="s">
        <v>52</v>
      </c>
      <c r="G107" s="8">
        <v>684.73</v>
      </c>
      <c r="H107" s="8">
        <v>5.56</v>
      </c>
      <c r="I107" s="8"/>
      <c r="J107" s="8">
        <v>3807.1</v>
      </c>
      <c r="K107" s="13"/>
    </row>
    <row r="108" ht="28.5" customHeight="1" spans="1:11">
      <c r="A108" s="5">
        <v>98</v>
      </c>
      <c r="B108" s="7" t="s">
        <v>202</v>
      </c>
      <c r="C108" s="7" t="s">
        <v>199</v>
      </c>
      <c r="D108" s="7" t="s">
        <v>203</v>
      </c>
      <c r="E108" s="7"/>
      <c r="F108" s="6" t="s">
        <v>52</v>
      </c>
      <c r="G108" s="8">
        <v>5596.04</v>
      </c>
      <c r="H108" s="8">
        <v>3.67</v>
      </c>
      <c r="I108" s="8"/>
      <c r="J108" s="8">
        <v>20537.47</v>
      </c>
      <c r="K108" s="13"/>
    </row>
    <row r="109" ht="28.5" customHeight="1" spans="1:11">
      <c r="A109" s="5">
        <v>99</v>
      </c>
      <c r="B109" s="7" t="s">
        <v>204</v>
      </c>
      <c r="C109" s="7" t="s">
        <v>199</v>
      </c>
      <c r="D109" s="7" t="s">
        <v>203</v>
      </c>
      <c r="E109" s="7"/>
      <c r="F109" s="6" t="s">
        <v>52</v>
      </c>
      <c r="G109" s="8">
        <v>2235.38</v>
      </c>
      <c r="H109" s="8">
        <v>4.4</v>
      </c>
      <c r="I109" s="8"/>
      <c r="J109" s="8">
        <v>9835.67</v>
      </c>
      <c r="K109" s="13"/>
    </row>
    <row r="110" ht="18" customHeight="1" spans="1:11">
      <c r="A110" s="5"/>
      <c r="B110" s="7"/>
      <c r="C110" s="7" t="s">
        <v>205</v>
      </c>
      <c r="D110" s="7"/>
      <c r="E110" s="7"/>
      <c r="F110" s="7"/>
      <c r="G110" s="8"/>
      <c r="H110" s="8"/>
      <c r="I110" s="8"/>
      <c r="J110" s="8">
        <v>48312.64</v>
      </c>
      <c r="K110" s="13"/>
    </row>
    <row r="111" ht="18" customHeight="1" spans="1:11">
      <c r="A111" s="5"/>
      <c r="B111" s="7"/>
      <c r="C111" s="7" t="s">
        <v>206</v>
      </c>
      <c r="D111" s="7"/>
      <c r="E111" s="7"/>
      <c r="F111" s="7"/>
      <c r="G111" s="8"/>
      <c r="H111" s="8"/>
      <c r="I111" s="8"/>
      <c r="J111" s="8">
        <v>44899.75</v>
      </c>
      <c r="K111" s="13"/>
    </row>
    <row r="112" ht="28.5" customHeight="1" spans="1:11">
      <c r="A112" s="5">
        <v>100</v>
      </c>
      <c r="B112" s="7" t="s">
        <v>207</v>
      </c>
      <c r="C112" s="7" t="s">
        <v>208</v>
      </c>
      <c r="D112" s="7" t="s">
        <v>209</v>
      </c>
      <c r="E112" s="7"/>
      <c r="F112" s="6" t="s">
        <v>210</v>
      </c>
      <c r="G112" s="8">
        <v>164</v>
      </c>
      <c r="H112" s="8">
        <v>128.43</v>
      </c>
      <c r="I112" s="8"/>
      <c r="J112" s="8">
        <v>21062.52</v>
      </c>
      <c r="K112" s="13"/>
    </row>
    <row r="113" ht="28.5" customHeight="1" spans="1:11">
      <c r="A113" s="5">
        <v>101</v>
      </c>
      <c r="B113" s="7" t="s">
        <v>211</v>
      </c>
      <c r="C113" s="7" t="s">
        <v>212</v>
      </c>
      <c r="D113" s="7" t="s">
        <v>213</v>
      </c>
      <c r="E113" s="7"/>
      <c r="F113" s="6" t="s">
        <v>210</v>
      </c>
      <c r="G113" s="8">
        <v>51</v>
      </c>
      <c r="H113" s="8">
        <v>182.03</v>
      </c>
      <c r="I113" s="8"/>
      <c r="J113" s="8">
        <v>9283.53</v>
      </c>
      <c r="K113" s="13"/>
    </row>
    <row r="114" ht="54" customHeight="1" spans="1:11">
      <c r="A114" s="5">
        <v>102</v>
      </c>
      <c r="B114" s="7" t="s">
        <v>214</v>
      </c>
      <c r="C114" s="7" t="s">
        <v>212</v>
      </c>
      <c r="D114" s="7" t="s">
        <v>215</v>
      </c>
      <c r="E114" s="7"/>
      <c r="F114" s="6" t="s">
        <v>210</v>
      </c>
      <c r="G114" s="8">
        <v>25</v>
      </c>
      <c r="H114" s="8">
        <v>95.1</v>
      </c>
      <c r="I114" s="8"/>
      <c r="J114" s="8">
        <v>2377.5</v>
      </c>
      <c r="K114" s="13"/>
    </row>
    <row r="115" ht="28.5" customHeight="1" spans="1:11">
      <c r="A115" s="5">
        <v>103</v>
      </c>
      <c r="B115" s="7" t="s">
        <v>216</v>
      </c>
      <c r="C115" s="7" t="s">
        <v>212</v>
      </c>
      <c r="D115" s="7" t="s">
        <v>217</v>
      </c>
      <c r="E115" s="7"/>
      <c r="F115" s="6" t="s">
        <v>210</v>
      </c>
      <c r="G115" s="8">
        <v>27</v>
      </c>
      <c r="H115" s="8">
        <v>109.8</v>
      </c>
      <c r="I115" s="8"/>
      <c r="J115" s="8">
        <v>2964.6</v>
      </c>
      <c r="K115" s="13"/>
    </row>
    <row r="116" ht="28.5" customHeight="1" spans="1:11">
      <c r="A116" s="5">
        <v>104</v>
      </c>
      <c r="B116" s="7" t="s">
        <v>218</v>
      </c>
      <c r="C116" s="7" t="s">
        <v>212</v>
      </c>
      <c r="D116" s="7" t="s">
        <v>217</v>
      </c>
      <c r="E116" s="7"/>
      <c r="F116" s="6" t="s">
        <v>210</v>
      </c>
      <c r="G116" s="8">
        <v>16</v>
      </c>
      <c r="H116" s="8">
        <v>125.56</v>
      </c>
      <c r="I116" s="8"/>
      <c r="J116" s="8">
        <v>2008.96</v>
      </c>
      <c r="K116" s="13"/>
    </row>
    <row r="117" ht="54" customHeight="1" spans="1:11">
      <c r="A117" s="5">
        <v>105</v>
      </c>
      <c r="B117" s="7" t="s">
        <v>219</v>
      </c>
      <c r="C117" s="7" t="s">
        <v>208</v>
      </c>
      <c r="D117" s="7" t="s">
        <v>220</v>
      </c>
      <c r="E117" s="7"/>
      <c r="F117" s="6" t="s">
        <v>210</v>
      </c>
      <c r="G117" s="8">
        <v>41</v>
      </c>
      <c r="H117" s="8">
        <v>100.68</v>
      </c>
      <c r="I117" s="8"/>
      <c r="J117" s="8">
        <v>4127.88</v>
      </c>
      <c r="K117" s="13"/>
    </row>
    <row r="118" ht="18" customHeight="1" spans="1:11">
      <c r="A118" s="5">
        <v>106</v>
      </c>
      <c r="B118" s="7" t="s">
        <v>221</v>
      </c>
      <c r="C118" s="7" t="s">
        <v>222</v>
      </c>
      <c r="D118" s="7" t="s">
        <v>223</v>
      </c>
      <c r="E118" s="7"/>
      <c r="F118" s="6" t="s">
        <v>152</v>
      </c>
      <c r="G118" s="8">
        <v>324</v>
      </c>
      <c r="H118" s="8">
        <v>9.49</v>
      </c>
      <c r="I118" s="8"/>
      <c r="J118" s="8">
        <v>3074.76</v>
      </c>
      <c r="K118" s="13"/>
    </row>
    <row r="119" ht="18" customHeight="1" spans="1:11">
      <c r="A119" s="5"/>
      <c r="B119" s="7"/>
      <c r="C119" s="7" t="s">
        <v>224</v>
      </c>
      <c r="D119" s="7"/>
      <c r="E119" s="7"/>
      <c r="F119" s="7"/>
      <c r="G119" s="8"/>
      <c r="H119" s="8"/>
      <c r="I119" s="8"/>
      <c r="J119" s="8">
        <v>1895.35</v>
      </c>
      <c r="K119" s="13"/>
    </row>
    <row r="120" ht="28.5" customHeight="1" spans="1:11">
      <c r="A120" s="5">
        <v>107</v>
      </c>
      <c r="B120" s="7" t="s">
        <v>225</v>
      </c>
      <c r="C120" s="7" t="s">
        <v>226</v>
      </c>
      <c r="D120" s="7" t="s">
        <v>227</v>
      </c>
      <c r="E120" s="7"/>
      <c r="F120" s="6" t="s">
        <v>152</v>
      </c>
      <c r="G120" s="8">
        <v>48</v>
      </c>
      <c r="H120" s="8">
        <v>21.06</v>
      </c>
      <c r="I120" s="8"/>
      <c r="J120" s="8">
        <v>1010.88</v>
      </c>
      <c r="K120" s="13"/>
    </row>
    <row r="121" ht="28.5" customHeight="1" spans="1:11">
      <c r="A121" s="5">
        <v>108</v>
      </c>
      <c r="B121" s="7" t="s">
        <v>228</v>
      </c>
      <c r="C121" s="7" t="s">
        <v>226</v>
      </c>
      <c r="D121" s="7" t="s">
        <v>229</v>
      </c>
      <c r="E121" s="7"/>
      <c r="F121" s="6" t="s">
        <v>152</v>
      </c>
      <c r="G121" s="8">
        <v>11</v>
      </c>
      <c r="H121" s="8">
        <v>23.03</v>
      </c>
      <c r="I121" s="8"/>
      <c r="J121" s="8">
        <v>253.33</v>
      </c>
      <c r="K121" s="13"/>
    </row>
    <row r="122" ht="28.5" customHeight="1" spans="1:11">
      <c r="A122" s="5">
        <v>109</v>
      </c>
      <c r="B122" s="7" t="s">
        <v>230</v>
      </c>
      <c r="C122" s="7" t="s">
        <v>226</v>
      </c>
      <c r="D122" s="7" t="s">
        <v>231</v>
      </c>
      <c r="E122" s="7"/>
      <c r="F122" s="6" t="s">
        <v>152</v>
      </c>
      <c r="G122" s="8">
        <v>2</v>
      </c>
      <c r="H122" s="8">
        <v>31.92</v>
      </c>
      <c r="I122" s="8"/>
      <c r="J122" s="8">
        <v>63.84</v>
      </c>
      <c r="K122" s="13"/>
    </row>
    <row r="123" ht="28.5" customHeight="1" spans="1:11">
      <c r="A123" s="5">
        <v>110</v>
      </c>
      <c r="B123" s="7" t="s">
        <v>232</v>
      </c>
      <c r="C123" s="7" t="s">
        <v>233</v>
      </c>
      <c r="D123" s="7" t="s">
        <v>234</v>
      </c>
      <c r="E123" s="7"/>
      <c r="F123" s="6" t="s">
        <v>152</v>
      </c>
      <c r="G123" s="8">
        <v>61</v>
      </c>
      <c r="H123" s="8">
        <v>9.3</v>
      </c>
      <c r="I123" s="8"/>
      <c r="J123" s="8">
        <v>567.3</v>
      </c>
      <c r="K123" s="13"/>
    </row>
    <row r="124" ht="18" customHeight="1" spans="1:11">
      <c r="A124" s="5"/>
      <c r="B124" s="7"/>
      <c r="C124" s="7" t="s">
        <v>235</v>
      </c>
      <c r="D124" s="7"/>
      <c r="E124" s="7"/>
      <c r="F124" s="7"/>
      <c r="G124" s="8"/>
      <c r="H124" s="8"/>
      <c r="I124" s="8"/>
      <c r="J124" s="8">
        <v>1517.54</v>
      </c>
      <c r="K124" s="13"/>
    </row>
    <row r="125" ht="28.5" customHeight="1" spans="1:11">
      <c r="A125" s="5">
        <v>111</v>
      </c>
      <c r="B125" s="7" t="s">
        <v>236</v>
      </c>
      <c r="C125" s="7" t="s">
        <v>235</v>
      </c>
      <c r="D125" s="7" t="s">
        <v>237</v>
      </c>
      <c r="E125" s="7"/>
      <c r="F125" s="6" t="s">
        <v>152</v>
      </c>
      <c r="G125" s="8">
        <v>69</v>
      </c>
      <c r="H125" s="8">
        <v>21.64</v>
      </c>
      <c r="I125" s="8"/>
      <c r="J125" s="8">
        <v>1493.16</v>
      </c>
      <c r="K125" s="13"/>
    </row>
    <row r="126" ht="28.5" customHeight="1" spans="1:11">
      <c r="A126" s="5">
        <v>112</v>
      </c>
      <c r="B126" s="7" t="s">
        <v>238</v>
      </c>
      <c r="C126" s="7" t="s">
        <v>235</v>
      </c>
      <c r="D126" s="7" t="s">
        <v>237</v>
      </c>
      <c r="E126" s="7"/>
      <c r="F126" s="6" t="s">
        <v>152</v>
      </c>
      <c r="G126" s="8">
        <v>1</v>
      </c>
      <c r="H126" s="8">
        <v>24.38</v>
      </c>
      <c r="I126" s="8"/>
      <c r="J126" s="8">
        <v>24.38</v>
      </c>
      <c r="K126" s="13"/>
    </row>
    <row r="127" ht="28.5" customHeight="1" spans="1:11">
      <c r="A127" s="5"/>
      <c r="B127" s="7"/>
      <c r="C127" s="7" t="s">
        <v>239</v>
      </c>
      <c r="D127" s="7"/>
      <c r="E127" s="7"/>
      <c r="F127" s="7"/>
      <c r="G127" s="8"/>
      <c r="H127" s="8"/>
      <c r="I127" s="8"/>
      <c r="J127" s="8">
        <v>271344.11</v>
      </c>
      <c r="K127" s="13"/>
    </row>
    <row r="128" ht="28.5" customHeight="1" spans="1:11">
      <c r="A128" s="5">
        <v>113</v>
      </c>
      <c r="B128" s="7" t="s">
        <v>240</v>
      </c>
      <c r="C128" s="7" t="s">
        <v>241</v>
      </c>
      <c r="D128" s="7" t="s">
        <v>242</v>
      </c>
      <c r="E128" s="7"/>
      <c r="F128" s="6" t="s">
        <v>31</v>
      </c>
      <c r="G128" s="8">
        <v>66</v>
      </c>
      <c r="H128" s="8">
        <v>82.1</v>
      </c>
      <c r="I128" s="8"/>
      <c r="J128" s="8">
        <v>5418.6</v>
      </c>
      <c r="K128" s="13"/>
    </row>
    <row r="129" ht="28.5" customHeight="1" spans="1:11">
      <c r="A129" s="5">
        <v>114</v>
      </c>
      <c r="B129" s="7" t="s">
        <v>243</v>
      </c>
      <c r="C129" s="7" t="s">
        <v>241</v>
      </c>
      <c r="D129" s="7" t="s">
        <v>242</v>
      </c>
      <c r="E129" s="7"/>
      <c r="F129" s="6" t="s">
        <v>31</v>
      </c>
      <c r="G129" s="8">
        <v>7</v>
      </c>
      <c r="H129" s="8">
        <v>200.1</v>
      </c>
      <c r="I129" s="8"/>
      <c r="J129" s="8">
        <v>1400.7</v>
      </c>
      <c r="K129" s="13"/>
    </row>
    <row r="130" ht="28.5" customHeight="1" spans="1:11">
      <c r="A130" s="5">
        <v>115</v>
      </c>
      <c r="B130" s="7" t="s">
        <v>244</v>
      </c>
      <c r="C130" s="7" t="s">
        <v>245</v>
      </c>
      <c r="D130" s="7" t="s">
        <v>246</v>
      </c>
      <c r="E130" s="7"/>
      <c r="F130" s="6" t="s">
        <v>52</v>
      </c>
      <c r="G130" s="8">
        <v>2596.6</v>
      </c>
      <c r="H130" s="8">
        <v>18.64</v>
      </c>
      <c r="I130" s="8"/>
      <c r="J130" s="8">
        <v>48400.62</v>
      </c>
      <c r="K130" s="13"/>
    </row>
    <row r="131" ht="28.5" customHeight="1" spans="1:11">
      <c r="A131" s="5">
        <v>116</v>
      </c>
      <c r="B131" s="7" t="s">
        <v>247</v>
      </c>
      <c r="C131" s="7" t="s">
        <v>248</v>
      </c>
      <c r="D131" s="7" t="s">
        <v>249</v>
      </c>
      <c r="E131" s="7"/>
      <c r="F131" s="6" t="s">
        <v>52</v>
      </c>
      <c r="G131" s="8">
        <v>4209.18</v>
      </c>
      <c r="H131" s="8">
        <v>50.91</v>
      </c>
      <c r="I131" s="8"/>
      <c r="J131" s="8">
        <v>214289.35</v>
      </c>
      <c r="K131" s="13"/>
    </row>
    <row r="132" ht="18" customHeight="1" spans="1:11">
      <c r="A132" s="5">
        <v>117</v>
      </c>
      <c r="B132" s="7" t="s">
        <v>250</v>
      </c>
      <c r="C132" s="7" t="s">
        <v>251</v>
      </c>
      <c r="D132" s="7" t="s">
        <v>252</v>
      </c>
      <c r="E132" s="7"/>
      <c r="F132" s="6" t="s">
        <v>196</v>
      </c>
      <c r="G132" s="8">
        <v>1</v>
      </c>
      <c r="H132" s="8">
        <v>1834.84</v>
      </c>
      <c r="I132" s="8"/>
      <c r="J132" s="8">
        <v>1834.84</v>
      </c>
      <c r="K132" s="13"/>
    </row>
    <row r="133" ht="18" customHeight="1" spans="1:11">
      <c r="A133" s="5"/>
      <c r="B133" s="7"/>
      <c r="C133" s="7" t="s">
        <v>253</v>
      </c>
      <c r="D133" s="7"/>
      <c r="E133" s="7"/>
      <c r="F133" s="7"/>
      <c r="G133" s="8"/>
      <c r="H133" s="8"/>
      <c r="I133" s="8"/>
      <c r="J133" s="8">
        <v>59693.67</v>
      </c>
      <c r="K133" s="13"/>
    </row>
    <row r="134" ht="92.25" customHeight="1" spans="1:11">
      <c r="A134" s="5">
        <v>118</v>
      </c>
      <c r="B134" s="7" t="s">
        <v>254</v>
      </c>
      <c r="C134" s="7" t="s">
        <v>255</v>
      </c>
      <c r="D134" s="7" t="s">
        <v>256</v>
      </c>
      <c r="E134" s="7"/>
      <c r="F134" s="6" t="s">
        <v>257</v>
      </c>
      <c r="G134" s="8">
        <v>1</v>
      </c>
      <c r="H134" s="8">
        <v>19789.25</v>
      </c>
      <c r="I134" s="8"/>
      <c r="J134" s="8">
        <v>19789.25</v>
      </c>
      <c r="K134" s="13"/>
    </row>
    <row r="135" ht="79.5" customHeight="1" spans="1:11">
      <c r="A135" s="5">
        <v>119</v>
      </c>
      <c r="B135" s="7" t="s">
        <v>258</v>
      </c>
      <c r="C135" s="7" t="s">
        <v>259</v>
      </c>
      <c r="D135" s="7" t="s">
        <v>260</v>
      </c>
      <c r="E135" s="7"/>
      <c r="F135" s="6" t="s">
        <v>257</v>
      </c>
      <c r="G135" s="8">
        <v>1</v>
      </c>
      <c r="H135" s="8">
        <v>39904.42</v>
      </c>
      <c r="I135" s="8"/>
      <c r="J135" s="8">
        <v>39904.42</v>
      </c>
      <c r="K135" s="13"/>
    </row>
    <row r="136" ht="28.5" customHeight="1" spans="1:11">
      <c r="A136" s="14" t="s">
        <v>261</v>
      </c>
      <c r="B136" s="15"/>
      <c r="C136" s="16"/>
      <c r="D136" s="16"/>
      <c r="E136" s="16"/>
      <c r="F136" s="16"/>
      <c r="G136" s="16"/>
      <c r="H136" s="16"/>
      <c r="I136" s="16"/>
      <c r="J136" s="19">
        <v>2297453.9</v>
      </c>
      <c r="K136" s="20"/>
    </row>
    <row r="137" ht="17.25" customHeight="1" spans="1:11">
      <c r="A137" s="17" t="s">
        <v>262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</row>
    <row r="138" ht="17.25" customHeight="1" spans="1:11">
      <c r="A138" s="17"/>
      <c r="B138" s="17"/>
      <c r="C138" s="17"/>
      <c r="D138" s="17"/>
      <c r="E138" s="18"/>
      <c r="F138" s="18"/>
      <c r="G138" s="18"/>
      <c r="H138" s="18"/>
      <c r="I138" s="21" t="s">
        <v>263</v>
      </c>
      <c r="J138" s="21"/>
      <c r="K138" s="21"/>
    </row>
  </sheetData>
  <mergeCells count="278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5"/>
  <sheetViews>
    <sheetView showGridLines="0" view="pageBreakPreview" zoomScaleNormal="100" workbookViewId="0">
      <selection activeCell="A1" sqref="A1:K1"/>
    </sheetView>
  </sheetViews>
  <sheetFormatPr defaultColWidth="9" defaultRowHeight="12"/>
  <cols>
    <col min="1" max="1" width="8.17142857142857" customWidth="1"/>
    <col min="2" max="2" width="14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13</v>
      </c>
      <c r="B1" s="1"/>
      <c r="C1" s="1"/>
      <c r="D1" s="1"/>
      <c r="E1" s="1"/>
      <c r="F1" s="1"/>
      <c r="G1" s="1"/>
      <c r="H1" s="1"/>
      <c r="I1" s="9"/>
      <c r="J1" s="9"/>
      <c r="K1" s="9"/>
    </row>
    <row r="2" ht="28.5" customHeight="1" spans="1:11">
      <c r="A2" s="2" t="s">
        <v>264</v>
      </c>
      <c r="B2" s="2"/>
      <c r="C2" s="2"/>
      <c r="D2" s="2"/>
      <c r="E2" s="2" t="s">
        <v>15</v>
      </c>
      <c r="F2" s="2"/>
      <c r="G2" s="2"/>
      <c r="H2" s="2"/>
      <c r="I2" s="10" t="s">
        <v>16</v>
      </c>
      <c r="J2" s="10"/>
      <c r="K2" s="10"/>
    </row>
    <row r="3" ht="28.5" customHeight="1" spans="1:11">
      <c r="A3" s="3" t="s">
        <v>2</v>
      </c>
      <c r="B3" s="4" t="s">
        <v>17</v>
      </c>
      <c r="C3" s="4" t="s">
        <v>18</v>
      </c>
      <c r="D3" s="4" t="s">
        <v>19</v>
      </c>
      <c r="E3" s="4"/>
      <c r="F3" s="4" t="s">
        <v>20</v>
      </c>
      <c r="G3" s="4" t="s">
        <v>21</v>
      </c>
      <c r="H3" s="4" t="s">
        <v>22</v>
      </c>
      <c r="I3" s="4"/>
      <c r="J3" s="4"/>
      <c r="K3" s="11"/>
    </row>
    <row r="4" ht="28.5" customHeight="1" spans="1:11">
      <c r="A4" s="5"/>
      <c r="B4" s="6"/>
      <c r="C4" s="6"/>
      <c r="D4" s="6"/>
      <c r="E4" s="6"/>
      <c r="F4" s="6"/>
      <c r="G4" s="6"/>
      <c r="H4" s="6" t="s">
        <v>23</v>
      </c>
      <c r="I4" s="6"/>
      <c r="J4" s="6" t="s">
        <v>24</v>
      </c>
      <c r="K4" s="12" t="s">
        <v>25</v>
      </c>
    </row>
    <row r="5" ht="28.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2" t="s">
        <v>26</v>
      </c>
    </row>
    <row r="6" ht="28.5" customHeight="1" spans="1:11">
      <c r="A6" s="5"/>
      <c r="B6" s="7"/>
      <c r="C6" s="7" t="s">
        <v>265</v>
      </c>
      <c r="D6" s="7"/>
      <c r="E6" s="7"/>
      <c r="F6" s="7"/>
      <c r="G6" s="8"/>
      <c r="H6" s="8"/>
      <c r="I6" s="8"/>
      <c r="J6" s="8">
        <v>266661.08</v>
      </c>
      <c r="K6" s="13"/>
    </row>
    <row r="7" ht="28.5" customHeight="1" spans="1:11">
      <c r="A7" s="5"/>
      <c r="B7" s="7"/>
      <c r="C7" s="7" t="s">
        <v>266</v>
      </c>
      <c r="D7" s="7"/>
      <c r="E7" s="7"/>
      <c r="F7" s="7"/>
      <c r="G7" s="8"/>
      <c r="H7" s="8"/>
      <c r="I7" s="8"/>
      <c r="J7" s="8">
        <v>168638.12</v>
      </c>
      <c r="K7" s="13"/>
    </row>
    <row r="8" ht="143.25" customHeight="1" spans="1:11">
      <c r="A8" s="5">
        <v>1</v>
      </c>
      <c r="B8" s="7" t="s">
        <v>267</v>
      </c>
      <c r="C8" s="7" t="s">
        <v>268</v>
      </c>
      <c r="D8" s="7" t="s">
        <v>269</v>
      </c>
      <c r="E8" s="7"/>
      <c r="F8" s="6" t="s">
        <v>52</v>
      </c>
      <c r="G8" s="8">
        <v>50.1</v>
      </c>
      <c r="H8" s="8">
        <v>82.73</v>
      </c>
      <c r="I8" s="8"/>
      <c r="J8" s="8">
        <v>4144.77</v>
      </c>
      <c r="K8" s="13"/>
    </row>
    <row r="9" ht="143.25" customHeight="1" spans="1:11">
      <c r="A9" s="5">
        <v>2</v>
      </c>
      <c r="B9" s="7" t="s">
        <v>270</v>
      </c>
      <c r="C9" s="7" t="s">
        <v>268</v>
      </c>
      <c r="D9" s="7" t="s">
        <v>271</v>
      </c>
      <c r="E9" s="7"/>
      <c r="F9" s="6" t="s">
        <v>52</v>
      </c>
      <c r="G9" s="8">
        <v>70.111</v>
      </c>
      <c r="H9" s="8">
        <v>95.98</v>
      </c>
      <c r="I9" s="8"/>
      <c r="J9" s="8">
        <v>6729.25</v>
      </c>
      <c r="K9" s="13"/>
    </row>
    <row r="10" ht="143.25" customHeight="1" spans="1:11">
      <c r="A10" s="5">
        <v>3</v>
      </c>
      <c r="B10" s="7" t="s">
        <v>272</v>
      </c>
      <c r="C10" s="7" t="s">
        <v>268</v>
      </c>
      <c r="D10" s="7" t="s">
        <v>273</v>
      </c>
      <c r="E10" s="7"/>
      <c r="F10" s="6" t="s">
        <v>52</v>
      </c>
      <c r="G10" s="8">
        <v>71.669</v>
      </c>
      <c r="H10" s="8">
        <v>104.54</v>
      </c>
      <c r="I10" s="8"/>
      <c r="J10" s="8">
        <v>7492.28</v>
      </c>
      <c r="K10" s="13"/>
    </row>
    <row r="11" ht="143.25" customHeight="1" spans="1:11">
      <c r="A11" s="5">
        <v>4</v>
      </c>
      <c r="B11" s="7" t="s">
        <v>274</v>
      </c>
      <c r="C11" s="7" t="s">
        <v>268</v>
      </c>
      <c r="D11" s="7" t="s">
        <v>275</v>
      </c>
      <c r="E11" s="7"/>
      <c r="F11" s="6" t="s">
        <v>52</v>
      </c>
      <c r="G11" s="8">
        <v>423.172</v>
      </c>
      <c r="H11" s="8">
        <v>120.1</v>
      </c>
      <c r="I11" s="8"/>
      <c r="J11" s="8">
        <v>50822.96</v>
      </c>
      <c r="K11" s="13"/>
    </row>
    <row r="12" ht="143.25" customHeight="1" spans="1:11">
      <c r="A12" s="5">
        <v>5</v>
      </c>
      <c r="B12" s="7" t="s">
        <v>276</v>
      </c>
      <c r="C12" s="7" t="s">
        <v>268</v>
      </c>
      <c r="D12" s="7" t="s">
        <v>277</v>
      </c>
      <c r="E12" s="7"/>
      <c r="F12" s="6" t="s">
        <v>52</v>
      </c>
      <c r="G12" s="8">
        <v>435.217</v>
      </c>
      <c r="H12" s="8">
        <v>145.76</v>
      </c>
      <c r="I12" s="8"/>
      <c r="J12" s="8">
        <v>63437.23</v>
      </c>
      <c r="K12" s="13"/>
    </row>
    <row r="13" ht="143.25" customHeight="1" spans="1:11">
      <c r="A13" s="5">
        <v>6</v>
      </c>
      <c r="B13" s="7" t="s">
        <v>278</v>
      </c>
      <c r="C13" s="7" t="s">
        <v>268</v>
      </c>
      <c r="D13" s="7" t="s">
        <v>279</v>
      </c>
      <c r="E13" s="7"/>
      <c r="F13" s="6" t="s">
        <v>52</v>
      </c>
      <c r="G13" s="8">
        <v>95.649</v>
      </c>
      <c r="H13" s="8">
        <v>168.64</v>
      </c>
      <c r="I13" s="8"/>
      <c r="J13" s="8">
        <v>16130.25</v>
      </c>
      <c r="K13" s="13"/>
    </row>
    <row r="14" ht="54" customHeight="1" spans="1:11">
      <c r="A14" s="5">
        <v>7</v>
      </c>
      <c r="B14" s="7" t="s">
        <v>280</v>
      </c>
      <c r="C14" s="7" t="s">
        <v>281</v>
      </c>
      <c r="D14" s="7" t="s">
        <v>282</v>
      </c>
      <c r="E14" s="7"/>
      <c r="F14" s="6" t="s">
        <v>152</v>
      </c>
      <c r="G14" s="8">
        <v>1</v>
      </c>
      <c r="H14" s="8">
        <v>48.11</v>
      </c>
      <c r="I14" s="8"/>
      <c r="J14" s="8">
        <v>48.11</v>
      </c>
      <c r="K14" s="13"/>
    </row>
    <row r="15" ht="54" customHeight="1" spans="1:11">
      <c r="A15" s="5">
        <v>8</v>
      </c>
      <c r="B15" s="7" t="s">
        <v>283</v>
      </c>
      <c r="C15" s="7" t="s">
        <v>281</v>
      </c>
      <c r="D15" s="7" t="s">
        <v>284</v>
      </c>
      <c r="E15" s="7"/>
      <c r="F15" s="6" t="s">
        <v>152</v>
      </c>
      <c r="G15" s="8">
        <v>23</v>
      </c>
      <c r="H15" s="8">
        <v>48.11</v>
      </c>
      <c r="I15" s="8"/>
      <c r="J15" s="8">
        <v>1106.53</v>
      </c>
      <c r="K15" s="13"/>
    </row>
    <row r="16" ht="54" customHeight="1" spans="1:11">
      <c r="A16" s="5">
        <v>9</v>
      </c>
      <c r="B16" s="7" t="s">
        <v>285</v>
      </c>
      <c r="C16" s="7" t="s">
        <v>281</v>
      </c>
      <c r="D16" s="7" t="s">
        <v>286</v>
      </c>
      <c r="E16" s="7"/>
      <c r="F16" s="6" t="s">
        <v>152</v>
      </c>
      <c r="G16" s="8">
        <v>50</v>
      </c>
      <c r="H16" s="8">
        <v>61.75</v>
      </c>
      <c r="I16" s="8"/>
      <c r="J16" s="8">
        <v>3087.5</v>
      </c>
      <c r="K16" s="13"/>
    </row>
    <row r="17" ht="54" customHeight="1" spans="1:11">
      <c r="A17" s="5">
        <v>10</v>
      </c>
      <c r="B17" s="7" t="s">
        <v>287</v>
      </c>
      <c r="C17" s="7" t="s">
        <v>281</v>
      </c>
      <c r="D17" s="7" t="s">
        <v>288</v>
      </c>
      <c r="E17" s="7"/>
      <c r="F17" s="6" t="s">
        <v>152</v>
      </c>
      <c r="G17" s="8">
        <v>7</v>
      </c>
      <c r="H17" s="8">
        <v>85.08</v>
      </c>
      <c r="I17" s="8"/>
      <c r="J17" s="8">
        <v>595.56</v>
      </c>
      <c r="K17" s="13"/>
    </row>
    <row r="18" ht="54" customHeight="1" spans="1:11">
      <c r="A18" s="5">
        <v>11</v>
      </c>
      <c r="B18" s="7" t="s">
        <v>289</v>
      </c>
      <c r="C18" s="7" t="s">
        <v>290</v>
      </c>
      <c r="D18" s="7" t="s">
        <v>291</v>
      </c>
      <c r="E18" s="7"/>
      <c r="F18" s="6" t="s">
        <v>152</v>
      </c>
      <c r="G18" s="8">
        <v>2</v>
      </c>
      <c r="H18" s="8">
        <v>213.43</v>
      </c>
      <c r="I18" s="8"/>
      <c r="J18" s="8">
        <v>426.86</v>
      </c>
      <c r="K18" s="13"/>
    </row>
    <row r="19" ht="54" customHeight="1" spans="1:11">
      <c r="A19" s="5">
        <v>12</v>
      </c>
      <c r="B19" s="7" t="s">
        <v>292</v>
      </c>
      <c r="C19" s="7" t="s">
        <v>290</v>
      </c>
      <c r="D19" s="7" t="s">
        <v>293</v>
      </c>
      <c r="E19" s="7"/>
      <c r="F19" s="6" t="s">
        <v>152</v>
      </c>
      <c r="G19" s="8">
        <v>2</v>
      </c>
      <c r="H19" s="8">
        <v>261.35</v>
      </c>
      <c r="I19" s="8"/>
      <c r="J19" s="8">
        <v>522.7</v>
      </c>
      <c r="K19" s="13"/>
    </row>
    <row r="20" ht="41.25" customHeight="1" spans="1:11">
      <c r="A20" s="5">
        <v>13</v>
      </c>
      <c r="B20" s="7" t="s">
        <v>294</v>
      </c>
      <c r="C20" s="7" t="s">
        <v>295</v>
      </c>
      <c r="D20" s="7" t="s">
        <v>296</v>
      </c>
      <c r="E20" s="7"/>
      <c r="F20" s="6" t="s">
        <v>77</v>
      </c>
      <c r="G20" s="8">
        <v>474.23</v>
      </c>
      <c r="H20" s="8">
        <v>29.72</v>
      </c>
      <c r="I20" s="8"/>
      <c r="J20" s="8">
        <v>14094.12</v>
      </c>
      <c r="K20" s="13"/>
    </row>
    <row r="21" ht="18" customHeight="1" spans="1:11">
      <c r="A21" s="5"/>
      <c r="B21" s="7"/>
      <c r="C21" s="7" t="s">
        <v>297</v>
      </c>
      <c r="D21" s="7"/>
      <c r="E21" s="7"/>
      <c r="F21" s="7"/>
      <c r="G21" s="8"/>
      <c r="H21" s="8"/>
      <c r="I21" s="8"/>
      <c r="J21" s="8">
        <v>51790.74</v>
      </c>
      <c r="K21" s="13"/>
    </row>
    <row r="22" ht="79.5" customHeight="1" spans="1:11">
      <c r="A22" s="5">
        <v>14</v>
      </c>
      <c r="B22" s="7" t="s">
        <v>298</v>
      </c>
      <c r="C22" s="7" t="s">
        <v>299</v>
      </c>
      <c r="D22" s="7" t="s">
        <v>300</v>
      </c>
      <c r="E22" s="7"/>
      <c r="F22" s="6" t="s">
        <v>301</v>
      </c>
      <c r="G22" s="8">
        <v>7</v>
      </c>
      <c r="H22" s="8">
        <v>153.88</v>
      </c>
      <c r="I22" s="8"/>
      <c r="J22" s="8">
        <v>1077.16</v>
      </c>
      <c r="K22" s="13"/>
    </row>
    <row r="23" ht="79.5" customHeight="1" spans="1:11">
      <c r="A23" s="5">
        <v>15</v>
      </c>
      <c r="B23" s="7" t="s">
        <v>302</v>
      </c>
      <c r="C23" s="7" t="s">
        <v>299</v>
      </c>
      <c r="D23" s="7" t="s">
        <v>303</v>
      </c>
      <c r="E23" s="7"/>
      <c r="F23" s="6" t="s">
        <v>301</v>
      </c>
      <c r="G23" s="8">
        <v>20</v>
      </c>
      <c r="H23" s="8">
        <v>268.28</v>
      </c>
      <c r="I23" s="8"/>
      <c r="J23" s="8">
        <v>5365.6</v>
      </c>
      <c r="K23" s="13"/>
    </row>
    <row r="24" ht="79.5" customHeight="1" spans="1:11">
      <c r="A24" s="5">
        <v>16</v>
      </c>
      <c r="B24" s="7" t="s">
        <v>304</v>
      </c>
      <c r="C24" s="7" t="s">
        <v>299</v>
      </c>
      <c r="D24" s="7" t="s">
        <v>305</v>
      </c>
      <c r="E24" s="7"/>
      <c r="F24" s="6" t="s">
        <v>301</v>
      </c>
      <c r="G24" s="8">
        <v>22</v>
      </c>
      <c r="H24" s="8">
        <v>387.07</v>
      </c>
      <c r="I24" s="8"/>
      <c r="J24" s="8">
        <v>8515.54</v>
      </c>
      <c r="K24" s="13"/>
    </row>
    <row r="25" ht="79.5" customHeight="1" spans="1:11">
      <c r="A25" s="5">
        <v>17</v>
      </c>
      <c r="B25" s="7" t="s">
        <v>306</v>
      </c>
      <c r="C25" s="7" t="s">
        <v>299</v>
      </c>
      <c r="D25" s="7" t="s">
        <v>307</v>
      </c>
      <c r="E25" s="7"/>
      <c r="F25" s="6" t="s">
        <v>301</v>
      </c>
      <c r="G25" s="8">
        <v>44</v>
      </c>
      <c r="H25" s="8">
        <v>559.11</v>
      </c>
      <c r="I25" s="8"/>
      <c r="J25" s="8">
        <v>24600.84</v>
      </c>
      <c r="K25" s="13"/>
    </row>
    <row r="26" ht="79.5" customHeight="1" spans="1:11">
      <c r="A26" s="5">
        <v>18</v>
      </c>
      <c r="B26" s="7" t="s">
        <v>308</v>
      </c>
      <c r="C26" s="7" t="s">
        <v>299</v>
      </c>
      <c r="D26" s="7" t="s">
        <v>309</v>
      </c>
      <c r="E26" s="7"/>
      <c r="F26" s="6" t="s">
        <v>301</v>
      </c>
      <c r="G26" s="8">
        <v>8</v>
      </c>
      <c r="H26" s="8">
        <v>1528.95</v>
      </c>
      <c r="I26" s="8"/>
      <c r="J26" s="8">
        <v>12231.6</v>
      </c>
      <c r="K26" s="13"/>
    </row>
    <row r="27" ht="18" customHeight="1" spans="1:11">
      <c r="A27" s="5"/>
      <c r="B27" s="7"/>
      <c r="C27" s="7" t="s">
        <v>310</v>
      </c>
      <c r="D27" s="7"/>
      <c r="E27" s="7"/>
      <c r="F27" s="7"/>
      <c r="G27" s="8"/>
      <c r="H27" s="8"/>
      <c r="I27" s="8"/>
      <c r="J27" s="8">
        <v>46232.22</v>
      </c>
      <c r="K27" s="13"/>
    </row>
    <row r="28" ht="66.75" customHeight="1" spans="1:11">
      <c r="A28" s="5">
        <v>19</v>
      </c>
      <c r="B28" s="7" t="s">
        <v>311</v>
      </c>
      <c r="C28" s="7" t="s">
        <v>312</v>
      </c>
      <c r="D28" s="7" t="s">
        <v>313</v>
      </c>
      <c r="E28" s="7"/>
      <c r="F28" s="6" t="s">
        <v>152</v>
      </c>
      <c r="G28" s="8">
        <v>1</v>
      </c>
      <c r="H28" s="8">
        <v>100.25</v>
      </c>
      <c r="I28" s="8"/>
      <c r="J28" s="8">
        <v>100.25</v>
      </c>
      <c r="K28" s="13"/>
    </row>
    <row r="29" ht="66.75" customHeight="1" spans="1:11">
      <c r="A29" s="5">
        <v>20</v>
      </c>
      <c r="B29" s="7" t="s">
        <v>314</v>
      </c>
      <c r="C29" s="7" t="s">
        <v>312</v>
      </c>
      <c r="D29" s="7" t="s">
        <v>315</v>
      </c>
      <c r="E29" s="7"/>
      <c r="F29" s="6" t="s">
        <v>152</v>
      </c>
      <c r="G29" s="8">
        <v>1</v>
      </c>
      <c r="H29" s="8">
        <v>146.65</v>
      </c>
      <c r="I29" s="8"/>
      <c r="J29" s="8">
        <v>146.65</v>
      </c>
      <c r="K29" s="13"/>
    </row>
    <row r="30" ht="105" customHeight="1" spans="1:11">
      <c r="A30" s="5">
        <v>21</v>
      </c>
      <c r="B30" s="7" t="s">
        <v>316</v>
      </c>
      <c r="C30" s="7" t="s">
        <v>317</v>
      </c>
      <c r="D30" s="7" t="s">
        <v>318</v>
      </c>
      <c r="E30" s="7"/>
      <c r="F30" s="6" t="s">
        <v>301</v>
      </c>
      <c r="G30" s="8">
        <v>2</v>
      </c>
      <c r="H30" s="8">
        <v>1225.41</v>
      </c>
      <c r="I30" s="8"/>
      <c r="J30" s="8">
        <v>2450.82</v>
      </c>
      <c r="K30" s="13"/>
    </row>
    <row r="31" ht="105" customHeight="1" spans="1:11">
      <c r="A31" s="5">
        <v>22</v>
      </c>
      <c r="B31" s="7" t="s">
        <v>319</v>
      </c>
      <c r="C31" s="7" t="s">
        <v>317</v>
      </c>
      <c r="D31" s="7" t="s">
        <v>320</v>
      </c>
      <c r="E31" s="7"/>
      <c r="F31" s="6" t="s">
        <v>301</v>
      </c>
      <c r="G31" s="8">
        <v>6</v>
      </c>
      <c r="H31" s="8">
        <v>1518.72</v>
      </c>
      <c r="I31" s="8"/>
      <c r="J31" s="8">
        <v>9112.32</v>
      </c>
      <c r="K31" s="13"/>
    </row>
    <row r="32" ht="105" customHeight="1" spans="1:11">
      <c r="A32" s="5">
        <v>23</v>
      </c>
      <c r="B32" s="7" t="s">
        <v>321</v>
      </c>
      <c r="C32" s="7" t="s">
        <v>317</v>
      </c>
      <c r="D32" s="7" t="s">
        <v>322</v>
      </c>
      <c r="E32" s="7"/>
      <c r="F32" s="6" t="s">
        <v>301</v>
      </c>
      <c r="G32" s="8">
        <v>12</v>
      </c>
      <c r="H32" s="8">
        <v>2122.31</v>
      </c>
      <c r="I32" s="8"/>
      <c r="J32" s="8">
        <v>25467.72</v>
      </c>
      <c r="K32" s="13"/>
    </row>
    <row r="33" ht="105" customHeight="1" spans="1:11">
      <c r="A33" s="5">
        <v>24</v>
      </c>
      <c r="B33" s="7" t="s">
        <v>323</v>
      </c>
      <c r="C33" s="7" t="s">
        <v>317</v>
      </c>
      <c r="D33" s="7" t="s">
        <v>324</v>
      </c>
      <c r="E33" s="7"/>
      <c r="F33" s="6" t="s">
        <v>301</v>
      </c>
      <c r="G33" s="8">
        <v>2</v>
      </c>
      <c r="H33" s="8">
        <v>2577.99</v>
      </c>
      <c r="I33" s="8"/>
      <c r="J33" s="8">
        <v>5155.98</v>
      </c>
      <c r="K33" s="13"/>
    </row>
    <row r="34" ht="79.5" customHeight="1" spans="1:11">
      <c r="A34" s="5">
        <v>25</v>
      </c>
      <c r="B34" s="7" t="s">
        <v>325</v>
      </c>
      <c r="C34" s="7" t="s">
        <v>326</v>
      </c>
      <c r="D34" s="7" t="s">
        <v>327</v>
      </c>
      <c r="E34" s="7"/>
      <c r="F34" s="6" t="s">
        <v>152</v>
      </c>
      <c r="G34" s="8">
        <v>28</v>
      </c>
      <c r="H34" s="8">
        <v>99.75</v>
      </c>
      <c r="I34" s="8"/>
      <c r="J34" s="8">
        <v>2793</v>
      </c>
      <c r="K34" s="13"/>
    </row>
    <row r="35" ht="66.75" customHeight="1" spans="1:11">
      <c r="A35" s="5">
        <v>26</v>
      </c>
      <c r="B35" s="7" t="s">
        <v>328</v>
      </c>
      <c r="C35" s="7" t="s">
        <v>329</v>
      </c>
      <c r="D35" s="7" t="s">
        <v>330</v>
      </c>
      <c r="E35" s="7"/>
      <c r="F35" s="6" t="s">
        <v>152</v>
      </c>
      <c r="G35" s="8">
        <v>28</v>
      </c>
      <c r="H35" s="8">
        <v>35.91</v>
      </c>
      <c r="I35" s="8"/>
      <c r="J35" s="8">
        <v>1005.48</v>
      </c>
      <c r="K35" s="13"/>
    </row>
    <row r="36" ht="28.5" customHeight="1" spans="1:11">
      <c r="A36" s="5"/>
      <c r="B36" s="7"/>
      <c r="C36" s="7" t="s">
        <v>331</v>
      </c>
      <c r="D36" s="7"/>
      <c r="E36" s="7"/>
      <c r="F36" s="7"/>
      <c r="G36" s="8"/>
      <c r="H36" s="8"/>
      <c r="I36" s="8"/>
      <c r="J36" s="8">
        <v>190926.46</v>
      </c>
      <c r="K36" s="13"/>
    </row>
    <row r="37" ht="28.5" customHeight="1" spans="1:11">
      <c r="A37" s="5"/>
      <c r="B37" s="7"/>
      <c r="C37" s="7" t="s">
        <v>332</v>
      </c>
      <c r="D37" s="7"/>
      <c r="E37" s="7"/>
      <c r="F37" s="7"/>
      <c r="G37" s="8"/>
      <c r="H37" s="8"/>
      <c r="I37" s="8"/>
      <c r="J37" s="8">
        <v>190926.46</v>
      </c>
      <c r="K37" s="13"/>
    </row>
    <row r="38" ht="92.25" customHeight="1" spans="1:11">
      <c r="A38" s="5">
        <v>27</v>
      </c>
      <c r="B38" s="7" t="s">
        <v>333</v>
      </c>
      <c r="C38" s="7" t="s">
        <v>334</v>
      </c>
      <c r="D38" s="7" t="s">
        <v>335</v>
      </c>
      <c r="E38" s="7"/>
      <c r="F38" s="6" t="s">
        <v>52</v>
      </c>
      <c r="G38" s="8">
        <v>43.066</v>
      </c>
      <c r="H38" s="8">
        <v>31.59</v>
      </c>
      <c r="I38" s="8"/>
      <c r="J38" s="8">
        <v>1360.45</v>
      </c>
      <c r="K38" s="13"/>
    </row>
    <row r="39" ht="92.25" customHeight="1" spans="1:11">
      <c r="A39" s="5">
        <v>28</v>
      </c>
      <c r="B39" s="7" t="s">
        <v>336</v>
      </c>
      <c r="C39" s="7" t="s">
        <v>334</v>
      </c>
      <c r="D39" s="7" t="s">
        <v>337</v>
      </c>
      <c r="E39" s="7"/>
      <c r="F39" s="6" t="s">
        <v>52</v>
      </c>
      <c r="G39" s="8">
        <v>8.323</v>
      </c>
      <c r="H39" s="8">
        <v>44</v>
      </c>
      <c r="I39" s="8"/>
      <c r="J39" s="8">
        <v>366.21</v>
      </c>
      <c r="K39" s="13"/>
    </row>
    <row r="40" ht="92.25" customHeight="1" spans="1:11">
      <c r="A40" s="5">
        <v>29</v>
      </c>
      <c r="B40" s="7" t="s">
        <v>338</v>
      </c>
      <c r="C40" s="7" t="s">
        <v>334</v>
      </c>
      <c r="D40" s="7" t="s">
        <v>339</v>
      </c>
      <c r="E40" s="7"/>
      <c r="F40" s="6" t="s">
        <v>52</v>
      </c>
      <c r="G40" s="8">
        <v>673.8</v>
      </c>
      <c r="H40" s="8">
        <v>61.75</v>
      </c>
      <c r="I40" s="8"/>
      <c r="J40" s="8">
        <v>41607.15</v>
      </c>
      <c r="K40" s="13"/>
    </row>
    <row r="41" ht="92.25" customHeight="1" spans="1:11">
      <c r="A41" s="5">
        <v>30</v>
      </c>
      <c r="B41" s="7" t="s">
        <v>340</v>
      </c>
      <c r="C41" s="7" t="s">
        <v>334</v>
      </c>
      <c r="D41" s="7" t="s">
        <v>341</v>
      </c>
      <c r="E41" s="7"/>
      <c r="F41" s="6" t="s">
        <v>52</v>
      </c>
      <c r="G41" s="8">
        <v>559.16</v>
      </c>
      <c r="H41" s="8">
        <v>89.65</v>
      </c>
      <c r="I41" s="8"/>
      <c r="J41" s="8">
        <v>50128.69</v>
      </c>
      <c r="K41" s="13"/>
    </row>
    <row r="42" ht="92.25" customHeight="1" spans="1:11">
      <c r="A42" s="5">
        <v>31</v>
      </c>
      <c r="B42" s="7" t="s">
        <v>342</v>
      </c>
      <c r="C42" s="7" t="s">
        <v>334</v>
      </c>
      <c r="D42" s="7" t="s">
        <v>343</v>
      </c>
      <c r="E42" s="7"/>
      <c r="F42" s="6" t="s">
        <v>52</v>
      </c>
      <c r="G42" s="8">
        <v>146.091</v>
      </c>
      <c r="H42" s="8">
        <v>44</v>
      </c>
      <c r="I42" s="8"/>
      <c r="J42" s="8">
        <v>6428</v>
      </c>
      <c r="K42" s="13"/>
    </row>
    <row r="43" ht="92.25" customHeight="1" spans="1:11">
      <c r="A43" s="5">
        <v>32</v>
      </c>
      <c r="B43" s="7" t="s">
        <v>344</v>
      </c>
      <c r="C43" s="7" t="s">
        <v>334</v>
      </c>
      <c r="D43" s="7" t="s">
        <v>345</v>
      </c>
      <c r="E43" s="7"/>
      <c r="F43" s="6" t="s">
        <v>52</v>
      </c>
      <c r="G43" s="8">
        <v>94.919</v>
      </c>
      <c r="H43" s="8">
        <v>61.75</v>
      </c>
      <c r="I43" s="8"/>
      <c r="J43" s="8">
        <v>5861.25</v>
      </c>
      <c r="K43" s="13"/>
    </row>
    <row r="44" ht="92.25" customHeight="1" spans="1:11">
      <c r="A44" s="5">
        <v>33</v>
      </c>
      <c r="B44" s="7" t="s">
        <v>346</v>
      </c>
      <c r="C44" s="7" t="s">
        <v>334</v>
      </c>
      <c r="D44" s="7" t="s">
        <v>347</v>
      </c>
      <c r="E44" s="7"/>
      <c r="F44" s="6" t="s">
        <v>52</v>
      </c>
      <c r="G44" s="8">
        <v>445.59</v>
      </c>
      <c r="H44" s="8">
        <v>74.35</v>
      </c>
      <c r="I44" s="8"/>
      <c r="J44" s="8">
        <v>33129.62</v>
      </c>
      <c r="K44" s="13"/>
    </row>
    <row r="45" ht="92.25" customHeight="1" spans="1:11">
      <c r="A45" s="5">
        <v>34</v>
      </c>
      <c r="B45" s="7" t="s">
        <v>348</v>
      </c>
      <c r="C45" s="7" t="s">
        <v>334</v>
      </c>
      <c r="D45" s="7" t="s">
        <v>349</v>
      </c>
      <c r="E45" s="7"/>
      <c r="F45" s="6" t="s">
        <v>52</v>
      </c>
      <c r="G45" s="8">
        <v>149.321</v>
      </c>
      <c r="H45" s="8">
        <v>108.13</v>
      </c>
      <c r="I45" s="8"/>
      <c r="J45" s="8">
        <v>16146.08</v>
      </c>
      <c r="K45" s="13"/>
    </row>
    <row r="46" ht="54" customHeight="1" spans="1:11">
      <c r="A46" s="5">
        <v>35</v>
      </c>
      <c r="B46" s="7" t="s">
        <v>350</v>
      </c>
      <c r="C46" s="7" t="s">
        <v>351</v>
      </c>
      <c r="D46" s="7" t="s">
        <v>352</v>
      </c>
      <c r="E46" s="7"/>
      <c r="F46" s="6" t="s">
        <v>152</v>
      </c>
      <c r="G46" s="8">
        <v>2</v>
      </c>
      <c r="H46" s="8">
        <v>64.49</v>
      </c>
      <c r="I46" s="8"/>
      <c r="J46" s="8">
        <v>128.98</v>
      </c>
      <c r="K46" s="13"/>
    </row>
    <row r="47" ht="54" customHeight="1" spans="1:11">
      <c r="A47" s="5">
        <v>36</v>
      </c>
      <c r="B47" s="7" t="s">
        <v>353</v>
      </c>
      <c r="C47" s="7" t="s">
        <v>351</v>
      </c>
      <c r="D47" s="7" t="s">
        <v>354</v>
      </c>
      <c r="E47" s="7"/>
      <c r="F47" s="6" t="s">
        <v>152</v>
      </c>
      <c r="G47" s="8">
        <v>3</v>
      </c>
      <c r="H47" s="8">
        <v>105.28</v>
      </c>
      <c r="I47" s="8"/>
      <c r="J47" s="8">
        <v>315.84</v>
      </c>
      <c r="K47" s="13"/>
    </row>
    <row r="48" ht="54" customHeight="1" spans="1:11">
      <c r="A48" s="5">
        <v>37</v>
      </c>
      <c r="B48" s="7" t="s">
        <v>355</v>
      </c>
      <c r="C48" s="7" t="s">
        <v>351</v>
      </c>
      <c r="D48" s="7" t="s">
        <v>356</v>
      </c>
      <c r="E48" s="7"/>
      <c r="F48" s="6" t="s">
        <v>152</v>
      </c>
      <c r="G48" s="8">
        <v>11</v>
      </c>
      <c r="H48" s="8">
        <v>28.66</v>
      </c>
      <c r="I48" s="8"/>
      <c r="J48" s="8">
        <v>315.26</v>
      </c>
      <c r="K48" s="13"/>
    </row>
    <row r="49" ht="66.75" customHeight="1" spans="1:11">
      <c r="A49" s="5">
        <v>38</v>
      </c>
      <c r="B49" s="7" t="s">
        <v>357</v>
      </c>
      <c r="C49" s="7" t="s">
        <v>358</v>
      </c>
      <c r="D49" s="7" t="s">
        <v>359</v>
      </c>
      <c r="E49" s="7"/>
      <c r="F49" s="6" t="s">
        <v>152</v>
      </c>
      <c r="G49" s="8">
        <v>8</v>
      </c>
      <c r="H49" s="8">
        <v>30.4</v>
      </c>
      <c r="I49" s="8"/>
      <c r="J49" s="8">
        <v>243.2</v>
      </c>
      <c r="K49" s="13"/>
    </row>
    <row r="50" ht="66.75" customHeight="1" spans="1:11">
      <c r="A50" s="5">
        <v>39</v>
      </c>
      <c r="B50" s="7" t="s">
        <v>360</v>
      </c>
      <c r="C50" s="7" t="s">
        <v>358</v>
      </c>
      <c r="D50" s="7" t="s">
        <v>361</v>
      </c>
      <c r="E50" s="7"/>
      <c r="F50" s="6" t="s">
        <v>152</v>
      </c>
      <c r="G50" s="8">
        <v>16</v>
      </c>
      <c r="H50" s="8">
        <v>48.69</v>
      </c>
      <c r="I50" s="8"/>
      <c r="J50" s="8">
        <v>779.04</v>
      </c>
      <c r="K50" s="13"/>
    </row>
    <row r="51" ht="66.75" customHeight="1" spans="1:11">
      <c r="A51" s="5">
        <v>40</v>
      </c>
      <c r="B51" s="7" t="s">
        <v>362</v>
      </c>
      <c r="C51" s="7" t="s">
        <v>358</v>
      </c>
      <c r="D51" s="7" t="s">
        <v>363</v>
      </c>
      <c r="E51" s="7"/>
      <c r="F51" s="6" t="s">
        <v>152</v>
      </c>
      <c r="G51" s="8">
        <v>78</v>
      </c>
      <c r="H51" s="8">
        <v>53.33</v>
      </c>
      <c r="I51" s="8"/>
      <c r="J51" s="8">
        <v>4159.74</v>
      </c>
      <c r="K51" s="13"/>
    </row>
    <row r="52" ht="66.75" customHeight="1" spans="1:11">
      <c r="A52" s="5">
        <v>41</v>
      </c>
      <c r="B52" s="7" t="s">
        <v>364</v>
      </c>
      <c r="C52" s="7" t="s">
        <v>358</v>
      </c>
      <c r="D52" s="7" t="s">
        <v>365</v>
      </c>
      <c r="E52" s="7"/>
      <c r="F52" s="6" t="s">
        <v>152</v>
      </c>
      <c r="G52" s="8">
        <v>82</v>
      </c>
      <c r="H52" s="8">
        <v>74.66</v>
      </c>
      <c r="I52" s="8"/>
      <c r="J52" s="8">
        <v>6122.12</v>
      </c>
      <c r="K52" s="13"/>
    </row>
    <row r="53" ht="54" customHeight="1" spans="1:11">
      <c r="A53" s="5">
        <v>42</v>
      </c>
      <c r="B53" s="7" t="s">
        <v>366</v>
      </c>
      <c r="C53" s="7" t="s">
        <v>290</v>
      </c>
      <c r="D53" s="7" t="s">
        <v>291</v>
      </c>
      <c r="E53" s="7"/>
      <c r="F53" s="6" t="s">
        <v>152</v>
      </c>
      <c r="G53" s="8">
        <v>1</v>
      </c>
      <c r="H53" s="8">
        <v>213.43</v>
      </c>
      <c r="I53" s="8"/>
      <c r="J53" s="8">
        <v>213.43</v>
      </c>
      <c r="K53" s="13"/>
    </row>
    <row r="54" ht="54" customHeight="1" spans="1:11">
      <c r="A54" s="5">
        <v>43</v>
      </c>
      <c r="B54" s="7" t="s">
        <v>367</v>
      </c>
      <c r="C54" s="7" t="s">
        <v>290</v>
      </c>
      <c r="D54" s="7" t="s">
        <v>368</v>
      </c>
      <c r="E54" s="7"/>
      <c r="F54" s="6" t="s">
        <v>152</v>
      </c>
      <c r="G54" s="8">
        <v>2</v>
      </c>
      <c r="H54" s="8">
        <v>261.35</v>
      </c>
      <c r="I54" s="8"/>
      <c r="J54" s="8">
        <v>522.7</v>
      </c>
      <c r="K54" s="13"/>
    </row>
    <row r="55" ht="54" customHeight="1" spans="1:11">
      <c r="A55" s="5">
        <v>44</v>
      </c>
      <c r="B55" s="7" t="s">
        <v>369</v>
      </c>
      <c r="C55" s="7" t="s">
        <v>290</v>
      </c>
      <c r="D55" s="7" t="s">
        <v>370</v>
      </c>
      <c r="E55" s="7"/>
      <c r="F55" s="6" t="s">
        <v>152</v>
      </c>
      <c r="G55" s="8">
        <v>25</v>
      </c>
      <c r="H55" s="8">
        <v>304.74</v>
      </c>
      <c r="I55" s="8"/>
      <c r="J55" s="8">
        <v>7618.5</v>
      </c>
      <c r="K55" s="13"/>
    </row>
    <row r="56" ht="54" customHeight="1" spans="1:11">
      <c r="A56" s="5">
        <v>45</v>
      </c>
      <c r="B56" s="7" t="s">
        <v>371</v>
      </c>
      <c r="C56" s="7" t="s">
        <v>290</v>
      </c>
      <c r="D56" s="7" t="s">
        <v>372</v>
      </c>
      <c r="E56" s="7"/>
      <c r="F56" s="6" t="s">
        <v>152</v>
      </c>
      <c r="G56" s="8">
        <v>19</v>
      </c>
      <c r="H56" s="8">
        <v>368.03</v>
      </c>
      <c r="I56" s="8"/>
      <c r="J56" s="8">
        <v>6992.57</v>
      </c>
      <c r="K56" s="13"/>
    </row>
    <row r="57" ht="54" customHeight="1" spans="1:11">
      <c r="A57" s="5">
        <v>46</v>
      </c>
      <c r="B57" s="7" t="s">
        <v>373</v>
      </c>
      <c r="C57" s="7" t="s">
        <v>374</v>
      </c>
      <c r="D57" s="7" t="s">
        <v>375</v>
      </c>
      <c r="E57" s="7"/>
      <c r="F57" s="6" t="s">
        <v>152</v>
      </c>
      <c r="G57" s="8">
        <v>21</v>
      </c>
      <c r="H57" s="8">
        <v>8.81</v>
      </c>
      <c r="I57" s="8"/>
      <c r="J57" s="8">
        <v>185.01</v>
      </c>
      <c r="K57" s="13"/>
    </row>
    <row r="58" ht="54" customHeight="1" spans="1:11">
      <c r="A58" s="5">
        <v>47</v>
      </c>
      <c r="B58" s="7" t="s">
        <v>376</v>
      </c>
      <c r="C58" s="7" t="s">
        <v>374</v>
      </c>
      <c r="D58" s="7" t="s">
        <v>377</v>
      </c>
      <c r="E58" s="7"/>
      <c r="F58" s="6" t="s">
        <v>152</v>
      </c>
      <c r="G58" s="8">
        <v>20</v>
      </c>
      <c r="H58" s="8">
        <v>4.44</v>
      </c>
      <c r="I58" s="8"/>
      <c r="J58" s="8">
        <v>88.8</v>
      </c>
      <c r="K58" s="13"/>
    </row>
    <row r="59" ht="54" customHeight="1" spans="1:11">
      <c r="A59" s="5">
        <v>48</v>
      </c>
      <c r="B59" s="7" t="s">
        <v>378</v>
      </c>
      <c r="C59" s="7" t="s">
        <v>374</v>
      </c>
      <c r="D59" s="7" t="s">
        <v>379</v>
      </c>
      <c r="E59" s="7"/>
      <c r="F59" s="6" t="s">
        <v>152</v>
      </c>
      <c r="G59" s="8">
        <v>4</v>
      </c>
      <c r="H59" s="8">
        <v>3</v>
      </c>
      <c r="I59" s="8"/>
      <c r="J59" s="8">
        <v>12</v>
      </c>
      <c r="K59" s="13"/>
    </row>
    <row r="60" ht="54" customHeight="1" spans="1:11">
      <c r="A60" s="5">
        <v>49</v>
      </c>
      <c r="B60" s="7" t="s">
        <v>380</v>
      </c>
      <c r="C60" s="7" t="s">
        <v>374</v>
      </c>
      <c r="D60" s="7" t="s">
        <v>381</v>
      </c>
      <c r="E60" s="7"/>
      <c r="F60" s="6" t="s">
        <v>152</v>
      </c>
      <c r="G60" s="8">
        <v>2</v>
      </c>
      <c r="H60" s="8">
        <v>1.93</v>
      </c>
      <c r="I60" s="8"/>
      <c r="J60" s="8">
        <v>3.86</v>
      </c>
      <c r="K60" s="13"/>
    </row>
    <row r="61" ht="41.25" customHeight="1" spans="1:11">
      <c r="A61" s="5">
        <v>50</v>
      </c>
      <c r="B61" s="7" t="s">
        <v>382</v>
      </c>
      <c r="C61" s="7" t="s">
        <v>295</v>
      </c>
      <c r="D61" s="7" t="s">
        <v>296</v>
      </c>
      <c r="E61" s="7"/>
      <c r="F61" s="6" t="s">
        <v>77</v>
      </c>
      <c r="G61" s="8">
        <v>275.84</v>
      </c>
      <c r="H61" s="8">
        <v>29.72</v>
      </c>
      <c r="I61" s="8"/>
      <c r="J61" s="8">
        <v>8197.96</v>
      </c>
      <c r="K61" s="13"/>
    </row>
    <row r="62" ht="28.5" customHeight="1" spans="1:11">
      <c r="A62" s="5"/>
      <c r="B62" s="7"/>
      <c r="C62" s="7" t="s">
        <v>383</v>
      </c>
      <c r="D62" s="7"/>
      <c r="E62" s="7"/>
      <c r="F62" s="7"/>
      <c r="G62" s="8"/>
      <c r="H62" s="8"/>
      <c r="I62" s="8"/>
      <c r="J62" s="8">
        <v>290399.26</v>
      </c>
      <c r="K62" s="13"/>
    </row>
    <row r="63" ht="28.5" customHeight="1" spans="1:11">
      <c r="A63" s="5"/>
      <c r="B63" s="7"/>
      <c r="C63" s="7" t="s">
        <v>384</v>
      </c>
      <c r="D63" s="7"/>
      <c r="E63" s="7"/>
      <c r="F63" s="7"/>
      <c r="G63" s="8"/>
      <c r="H63" s="8"/>
      <c r="I63" s="8"/>
      <c r="J63" s="8">
        <v>290399.26</v>
      </c>
      <c r="K63" s="13"/>
    </row>
    <row r="64" ht="92.25" customHeight="1" spans="1:11">
      <c r="A64" s="5">
        <v>51</v>
      </c>
      <c r="B64" s="7" t="s">
        <v>385</v>
      </c>
      <c r="C64" s="7" t="s">
        <v>334</v>
      </c>
      <c r="D64" s="7" t="s">
        <v>386</v>
      </c>
      <c r="E64" s="7"/>
      <c r="F64" s="6" t="s">
        <v>52</v>
      </c>
      <c r="G64" s="8">
        <v>36.482</v>
      </c>
      <c r="H64" s="8">
        <v>38.29</v>
      </c>
      <c r="I64" s="8"/>
      <c r="J64" s="8">
        <v>1396.9</v>
      </c>
      <c r="K64" s="13"/>
    </row>
    <row r="65" ht="92.25" customHeight="1" spans="1:11">
      <c r="A65" s="5">
        <v>52</v>
      </c>
      <c r="B65" s="7" t="s">
        <v>387</v>
      </c>
      <c r="C65" s="7" t="s">
        <v>334</v>
      </c>
      <c r="D65" s="7" t="s">
        <v>388</v>
      </c>
      <c r="E65" s="7"/>
      <c r="F65" s="6" t="s">
        <v>52</v>
      </c>
      <c r="G65" s="8">
        <v>2957.38</v>
      </c>
      <c r="H65" s="8">
        <v>50.24</v>
      </c>
      <c r="I65" s="8"/>
      <c r="J65" s="8">
        <v>148578.77</v>
      </c>
      <c r="K65" s="13"/>
    </row>
    <row r="66" ht="92.25" customHeight="1" spans="1:11">
      <c r="A66" s="5">
        <v>53</v>
      </c>
      <c r="B66" s="7" t="s">
        <v>389</v>
      </c>
      <c r="C66" s="7" t="s">
        <v>334</v>
      </c>
      <c r="D66" s="7" t="s">
        <v>390</v>
      </c>
      <c r="E66" s="7"/>
      <c r="F66" s="6" t="s">
        <v>52</v>
      </c>
      <c r="G66" s="8">
        <v>668.83</v>
      </c>
      <c r="H66" s="8">
        <v>84.11</v>
      </c>
      <c r="I66" s="8"/>
      <c r="J66" s="8">
        <v>56255.29</v>
      </c>
      <c r="K66" s="13"/>
    </row>
    <row r="67" ht="54" customHeight="1" spans="1:11">
      <c r="A67" s="5">
        <v>54</v>
      </c>
      <c r="B67" s="7" t="s">
        <v>391</v>
      </c>
      <c r="C67" s="7" t="s">
        <v>290</v>
      </c>
      <c r="D67" s="7" t="s">
        <v>370</v>
      </c>
      <c r="E67" s="7"/>
      <c r="F67" s="6" t="s">
        <v>152</v>
      </c>
      <c r="G67" s="8">
        <v>37</v>
      </c>
      <c r="H67" s="8">
        <v>304.74</v>
      </c>
      <c r="I67" s="8"/>
      <c r="J67" s="8">
        <v>11275.38</v>
      </c>
      <c r="K67" s="13"/>
    </row>
    <row r="68" ht="54" customHeight="1" spans="1:11">
      <c r="A68" s="5">
        <v>55</v>
      </c>
      <c r="B68" s="7" t="s">
        <v>392</v>
      </c>
      <c r="C68" s="7" t="s">
        <v>290</v>
      </c>
      <c r="D68" s="7" t="s">
        <v>372</v>
      </c>
      <c r="E68" s="7"/>
      <c r="F68" s="6" t="s">
        <v>152</v>
      </c>
      <c r="G68" s="8">
        <v>11</v>
      </c>
      <c r="H68" s="8">
        <v>368.03</v>
      </c>
      <c r="I68" s="8"/>
      <c r="J68" s="8">
        <v>4048.33</v>
      </c>
      <c r="K68" s="13"/>
    </row>
    <row r="69" ht="54" customHeight="1" spans="1:11">
      <c r="A69" s="5">
        <v>56</v>
      </c>
      <c r="B69" s="7" t="s">
        <v>393</v>
      </c>
      <c r="C69" s="7" t="s">
        <v>394</v>
      </c>
      <c r="D69" s="7" t="s">
        <v>395</v>
      </c>
      <c r="E69" s="7"/>
      <c r="F69" s="6" t="s">
        <v>152</v>
      </c>
      <c r="G69" s="8">
        <v>78</v>
      </c>
      <c r="H69" s="8">
        <v>170.51</v>
      </c>
      <c r="I69" s="8"/>
      <c r="J69" s="8">
        <v>13299.78</v>
      </c>
      <c r="K69" s="13"/>
    </row>
    <row r="70" ht="54" customHeight="1" spans="1:11">
      <c r="A70" s="5">
        <v>57</v>
      </c>
      <c r="B70" s="7" t="s">
        <v>396</v>
      </c>
      <c r="C70" s="7" t="s">
        <v>397</v>
      </c>
      <c r="D70" s="7" t="s">
        <v>398</v>
      </c>
      <c r="E70" s="7"/>
      <c r="F70" s="6" t="s">
        <v>152</v>
      </c>
      <c r="G70" s="8">
        <v>9</v>
      </c>
      <c r="H70" s="8">
        <v>138.78</v>
      </c>
      <c r="I70" s="8"/>
      <c r="J70" s="8">
        <v>1249.02</v>
      </c>
      <c r="K70" s="13"/>
    </row>
    <row r="71" ht="54" customHeight="1" spans="1:11">
      <c r="A71" s="5">
        <v>58</v>
      </c>
      <c r="B71" s="7" t="s">
        <v>399</v>
      </c>
      <c r="C71" s="7" t="s">
        <v>351</v>
      </c>
      <c r="D71" s="7" t="s">
        <v>400</v>
      </c>
      <c r="E71" s="7"/>
      <c r="F71" s="6" t="s">
        <v>152</v>
      </c>
      <c r="G71" s="8">
        <v>70</v>
      </c>
      <c r="H71" s="8">
        <v>64.93</v>
      </c>
      <c r="I71" s="8"/>
      <c r="J71" s="8">
        <v>4545.1</v>
      </c>
      <c r="K71" s="13"/>
    </row>
    <row r="72" ht="41.25" customHeight="1" spans="1:11">
      <c r="A72" s="5">
        <v>59</v>
      </c>
      <c r="B72" s="7" t="s">
        <v>401</v>
      </c>
      <c r="C72" s="7" t="s">
        <v>295</v>
      </c>
      <c r="D72" s="7" t="s">
        <v>296</v>
      </c>
      <c r="E72" s="7"/>
      <c r="F72" s="6" t="s">
        <v>77</v>
      </c>
      <c r="G72" s="8">
        <v>1673.98</v>
      </c>
      <c r="H72" s="8">
        <v>29.72</v>
      </c>
      <c r="I72" s="8"/>
      <c r="J72" s="8">
        <v>49750.69</v>
      </c>
      <c r="K72" s="13"/>
    </row>
    <row r="73" ht="18" customHeight="1" spans="1:11">
      <c r="A73" s="5"/>
      <c r="B73" s="7"/>
      <c r="C73" s="7" t="s">
        <v>402</v>
      </c>
      <c r="D73" s="7"/>
      <c r="E73" s="7"/>
      <c r="F73" s="7"/>
      <c r="G73" s="8"/>
      <c r="H73" s="8"/>
      <c r="I73" s="8"/>
      <c r="J73" s="8">
        <v>500.52</v>
      </c>
      <c r="K73" s="13"/>
    </row>
    <row r="74" ht="18" customHeight="1" spans="1:11">
      <c r="A74" s="5"/>
      <c r="B74" s="7"/>
      <c r="C74" s="7" t="s">
        <v>266</v>
      </c>
      <c r="D74" s="7"/>
      <c r="E74" s="7"/>
      <c r="F74" s="7"/>
      <c r="G74" s="8"/>
      <c r="H74" s="8"/>
      <c r="I74" s="8"/>
      <c r="J74" s="8">
        <v>299.48</v>
      </c>
      <c r="K74" s="13"/>
    </row>
    <row r="75" ht="143.25" customHeight="1" spans="1:11">
      <c r="A75" s="5">
        <v>60</v>
      </c>
      <c r="B75" s="7" t="s">
        <v>403</v>
      </c>
      <c r="C75" s="7" t="s">
        <v>268</v>
      </c>
      <c r="D75" s="7" t="s">
        <v>269</v>
      </c>
      <c r="E75" s="7"/>
      <c r="F75" s="6" t="s">
        <v>52</v>
      </c>
      <c r="G75" s="8">
        <v>3.62</v>
      </c>
      <c r="H75" s="8">
        <v>82.73</v>
      </c>
      <c r="I75" s="8"/>
      <c r="J75" s="8">
        <v>299.48</v>
      </c>
      <c r="K75" s="13"/>
    </row>
    <row r="76" ht="18" customHeight="1" spans="1:11">
      <c r="A76" s="5"/>
      <c r="B76" s="7"/>
      <c r="C76" s="7" t="s">
        <v>297</v>
      </c>
      <c r="D76" s="7"/>
      <c r="E76" s="7"/>
      <c r="F76" s="7"/>
      <c r="G76" s="8"/>
      <c r="H76" s="8"/>
      <c r="I76" s="8"/>
      <c r="J76" s="8">
        <v>153.88</v>
      </c>
      <c r="K76" s="13"/>
    </row>
    <row r="77" ht="79.5" customHeight="1" spans="1:11">
      <c r="A77" s="5">
        <v>61</v>
      </c>
      <c r="B77" s="7" t="s">
        <v>404</v>
      </c>
      <c r="C77" s="7" t="s">
        <v>299</v>
      </c>
      <c r="D77" s="7" t="s">
        <v>300</v>
      </c>
      <c r="E77" s="7"/>
      <c r="F77" s="6" t="s">
        <v>301</v>
      </c>
      <c r="G77" s="8">
        <v>1</v>
      </c>
      <c r="H77" s="8">
        <v>153.88</v>
      </c>
      <c r="I77" s="8"/>
      <c r="J77" s="8">
        <v>153.88</v>
      </c>
      <c r="K77" s="13"/>
    </row>
    <row r="78" ht="18" customHeight="1" spans="1:11">
      <c r="A78" s="5"/>
      <c r="B78" s="7"/>
      <c r="C78" s="7" t="s">
        <v>310</v>
      </c>
      <c r="D78" s="7"/>
      <c r="E78" s="7"/>
      <c r="F78" s="7"/>
      <c r="G78" s="8"/>
      <c r="H78" s="8"/>
      <c r="I78" s="8"/>
      <c r="J78" s="8">
        <v>47.16</v>
      </c>
      <c r="K78" s="13"/>
    </row>
    <row r="79" ht="66.75" customHeight="1" spans="1:11">
      <c r="A79" s="5">
        <v>62</v>
      </c>
      <c r="B79" s="7" t="s">
        <v>405</v>
      </c>
      <c r="C79" s="7" t="s">
        <v>329</v>
      </c>
      <c r="D79" s="7" t="s">
        <v>406</v>
      </c>
      <c r="E79" s="7"/>
      <c r="F79" s="6" t="s">
        <v>152</v>
      </c>
      <c r="G79" s="8">
        <v>1</v>
      </c>
      <c r="H79" s="8">
        <v>47.16</v>
      </c>
      <c r="I79" s="8"/>
      <c r="J79" s="8">
        <v>47.16</v>
      </c>
      <c r="K79" s="13"/>
    </row>
    <row r="80" ht="18" customHeight="1" spans="1:11">
      <c r="A80" s="5"/>
      <c r="B80" s="7"/>
      <c r="C80" s="7" t="s">
        <v>253</v>
      </c>
      <c r="D80" s="7"/>
      <c r="E80" s="7"/>
      <c r="F80" s="7"/>
      <c r="G80" s="8"/>
      <c r="H80" s="8"/>
      <c r="I80" s="8"/>
      <c r="J80" s="8">
        <v>16926.01</v>
      </c>
      <c r="K80" s="13"/>
    </row>
    <row r="81" ht="18" customHeight="1" spans="1:11">
      <c r="A81" s="5">
        <v>63</v>
      </c>
      <c r="B81" s="7" t="s">
        <v>407</v>
      </c>
      <c r="C81" s="7" t="s">
        <v>255</v>
      </c>
      <c r="D81" s="7"/>
      <c r="E81" s="7"/>
      <c r="F81" s="6" t="s">
        <v>257</v>
      </c>
      <c r="G81" s="8">
        <v>1</v>
      </c>
      <c r="H81" s="8">
        <v>4745.39</v>
      </c>
      <c r="I81" s="8"/>
      <c r="J81" s="8">
        <v>4745.39</v>
      </c>
      <c r="K81" s="13"/>
    </row>
    <row r="82" ht="18" customHeight="1" spans="1:11">
      <c r="A82" s="5">
        <v>64</v>
      </c>
      <c r="B82" s="7" t="s">
        <v>408</v>
      </c>
      <c r="C82" s="7" t="s">
        <v>259</v>
      </c>
      <c r="D82" s="7"/>
      <c r="E82" s="7"/>
      <c r="F82" s="6" t="s">
        <v>257</v>
      </c>
      <c r="G82" s="8">
        <v>1</v>
      </c>
      <c r="H82" s="8">
        <v>12180.62</v>
      </c>
      <c r="I82" s="8"/>
      <c r="J82" s="8">
        <v>12180.62</v>
      </c>
      <c r="K82" s="13"/>
    </row>
    <row r="83" ht="28.5" customHeight="1" spans="1:11">
      <c r="A83" s="14" t="s">
        <v>261</v>
      </c>
      <c r="B83" s="15"/>
      <c r="C83" s="16"/>
      <c r="D83" s="16"/>
      <c r="E83" s="16"/>
      <c r="F83" s="16"/>
      <c r="G83" s="16"/>
      <c r="H83" s="16"/>
      <c r="I83" s="16"/>
      <c r="J83" s="19">
        <v>765413.33</v>
      </c>
      <c r="K83" s="20"/>
    </row>
    <row r="84" ht="17.25" customHeight="1" spans="1:11">
      <c r="A84" s="17" t="s">
        <v>262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</row>
    <row r="85" ht="17.25" customHeight="1" spans="1:11">
      <c r="A85" s="17"/>
      <c r="B85" s="17"/>
      <c r="C85" s="17"/>
      <c r="D85" s="17"/>
      <c r="E85" s="18"/>
      <c r="F85" s="18"/>
      <c r="G85" s="18"/>
      <c r="H85" s="18"/>
      <c r="I85" s="21" t="s">
        <v>263</v>
      </c>
      <c r="J85" s="21"/>
      <c r="K85" s="21"/>
    </row>
  </sheetData>
  <mergeCells count="172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8"/>
  <sheetViews>
    <sheetView showGridLines="0" view="pageBreakPreview" zoomScaleNormal="100" workbookViewId="0">
      <selection activeCell="J134" sqref="J134"/>
    </sheetView>
  </sheetViews>
  <sheetFormatPr defaultColWidth="9" defaultRowHeight="12"/>
  <cols>
    <col min="1" max="1" width="7.14285714285714" customWidth="1"/>
    <col min="2" max="2" width="13.1428571428571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.66666666666667" customWidth="1"/>
    <col min="10" max="10" width="12" customWidth="1"/>
    <col min="11" max="11" width="9.17142857142857" customWidth="1"/>
  </cols>
  <sheetData>
    <row r="1" ht="39.75" customHeight="1" spans="1:11">
      <c r="A1" s="1" t="s">
        <v>13</v>
      </c>
      <c r="B1" s="1"/>
      <c r="C1" s="1"/>
      <c r="D1" s="1"/>
      <c r="E1" s="1"/>
      <c r="F1" s="1"/>
      <c r="G1" s="1"/>
      <c r="H1" s="1"/>
      <c r="I1" s="9"/>
      <c r="J1" s="9"/>
      <c r="K1" s="9"/>
    </row>
    <row r="2" ht="28.5" customHeight="1" spans="1:11">
      <c r="A2" s="2" t="s">
        <v>409</v>
      </c>
      <c r="B2" s="2"/>
      <c r="C2" s="2"/>
      <c r="D2" s="2"/>
      <c r="E2" s="2" t="s">
        <v>15</v>
      </c>
      <c r="F2" s="2"/>
      <c r="G2" s="2"/>
      <c r="H2" s="2"/>
      <c r="I2" s="10" t="s">
        <v>16</v>
      </c>
      <c r="J2" s="10"/>
      <c r="K2" s="10"/>
    </row>
    <row r="3" ht="28.5" customHeight="1" spans="1:11">
      <c r="A3" s="3" t="s">
        <v>2</v>
      </c>
      <c r="B3" s="4" t="s">
        <v>17</v>
      </c>
      <c r="C3" s="4" t="s">
        <v>18</v>
      </c>
      <c r="D3" s="4" t="s">
        <v>19</v>
      </c>
      <c r="E3" s="4"/>
      <c r="F3" s="4" t="s">
        <v>20</v>
      </c>
      <c r="G3" s="4" t="s">
        <v>21</v>
      </c>
      <c r="H3" s="4" t="s">
        <v>22</v>
      </c>
      <c r="I3" s="4"/>
      <c r="J3" s="4"/>
      <c r="K3" s="11"/>
    </row>
    <row r="4" ht="28.5" customHeight="1" spans="1:11">
      <c r="A4" s="5"/>
      <c r="B4" s="6"/>
      <c r="C4" s="6"/>
      <c r="D4" s="6"/>
      <c r="E4" s="6"/>
      <c r="F4" s="6"/>
      <c r="G4" s="6"/>
      <c r="H4" s="6" t="s">
        <v>23</v>
      </c>
      <c r="I4" s="6"/>
      <c r="J4" s="6" t="s">
        <v>24</v>
      </c>
      <c r="K4" s="12" t="s">
        <v>25</v>
      </c>
    </row>
    <row r="5" ht="28.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2" t="s">
        <v>26</v>
      </c>
    </row>
    <row r="6" ht="18" customHeight="1" spans="1:11">
      <c r="A6" s="5"/>
      <c r="B6" s="7"/>
      <c r="C6" s="7" t="s">
        <v>27</v>
      </c>
      <c r="D6" s="7"/>
      <c r="E6" s="7"/>
      <c r="F6" s="7"/>
      <c r="G6" s="8"/>
      <c r="H6" s="8"/>
      <c r="I6" s="8"/>
      <c r="J6" s="8">
        <v>91948.8</v>
      </c>
      <c r="K6" s="13"/>
    </row>
    <row r="7" ht="28.5" customHeight="1" spans="1:11">
      <c r="A7" s="5">
        <v>1</v>
      </c>
      <c r="B7" s="7" t="s">
        <v>410</v>
      </c>
      <c r="C7" s="7" t="s">
        <v>29</v>
      </c>
      <c r="D7" s="7" t="s">
        <v>30</v>
      </c>
      <c r="E7" s="7"/>
      <c r="F7" s="6" t="s">
        <v>31</v>
      </c>
      <c r="G7" s="8">
        <v>50</v>
      </c>
      <c r="H7" s="8">
        <v>783.49</v>
      </c>
      <c r="I7" s="8"/>
      <c r="J7" s="8">
        <v>39174.5</v>
      </c>
      <c r="K7" s="13"/>
    </row>
    <row r="8" ht="28.5" customHeight="1" spans="1:11">
      <c r="A8" s="5">
        <v>2</v>
      </c>
      <c r="B8" s="7" t="s">
        <v>411</v>
      </c>
      <c r="C8" s="7" t="s">
        <v>29</v>
      </c>
      <c r="D8" s="7" t="s">
        <v>33</v>
      </c>
      <c r="E8" s="7"/>
      <c r="F8" s="6" t="s">
        <v>31</v>
      </c>
      <c r="G8" s="8">
        <v>10</v>
      </c>
      <c r="H8" s="8">
        <v>252.05</v>
      </c>
      <c r="I8" s="8"/>
      <c r="J8" s="8">
        <v>2520.5</v>
      </c>
      <c r="K8" s="13"/>
    </row>
    <row r="9" ht="28.5" customHeight="1" spans="1:11">
      <c r="A9" s="5">
        <v>3</v>
      </c>
      <c r="B9" s="7" t="s">
        <v>412</v>
      </c>
      <c r="C9" s="7" t="s">
        <v>29</v>
      </c>
      <c r="D9" s="7" t="s">
        <v>35</v>
      </c>
      <c r="E9" s="7"/>
      <c r="F9" s="6" t="s">
        <v>31</v>
      </c>
      <c r="G9" s="8">
        <v>10</v>
      </c>
      <c r="H9" s="8">
        <v>303.5</v>
      </c>
      <c r="I9" s="8"/>
      <c r="J9" s="8">
        <v>3035</v>
      </c>
      <c r="K9" s="13"/>
    </row>
    <row r="10" ht="28.5" customHeight="1" spans="1:11">
      <c r="A10" s="5">
        <v>4</v>
      </c>
      <c r="B10" s="7" t="s">
        <v>413</v>
      </c>
      <c r="C10" s="7" t="s">
        <v>29</v>
      </c>
      <c r="D10" s="7" t="s">
        <v>37</v>
      </c>
      <c r="E10" s="7"/>
      <c r="F10" s="6" t="s">
        <v>31</v>
      </c>
      <c r="G10" s="8">
        <v>50</v>
      </c>
      <c r="H10" s="8">
        <v>381.68</v>
      </c>
      <c r="I10" s="8"/>
      <c r="J10" s="8">
        <v>19084</v>
      </c>
      <c r="K10" s="13"/>
    </row>
    <row r="11" ht="28.5" customHeight="1" spans="1:11">
      <c r="A11" s="5">
        <v>5</v>
      </c>
      <c r="B11" s="7" t="s">
        <v>414</v>
      </c>
      <c r="C11" s="7" t="s">
        <v>29</v>
      </c>
      <c r="D11" s="7" t="s">
        <v>39</v>
      </c>
      <c r="E11" s="7"/>
      <c r="F11" s="6" t="s">
        <v>31</v>
      </c>
      <c r="G11" s="8">
        <v>10</v>
      </c>
      <c r="H11" s="8">
        <v>455.43</v>
      </c>
      <c r="I11" s="8"/>
      <c r="J11" s="8">
        <v>4554.3</v>
      </c>
      <c r="K11" s="13"/>
    </row>
    <row r="12" ht="28.5" customHeight="1" spans="1:11">
      <c r="A12" s="5">
        <v>6</v>
      </c>
      <c r="B12" s="7" t="s">
        <v>415</v>
      </c>
      <c r="C12" s="7" t="s">
        <v>29</v>
      </c>
      <c r="D12" s="7" t="s">
        <v>41</v>
      </c>
      <c r="E12" s="7"/>
      <c r="F12" s="6" t="s">
        <v>31</v>
      </c>
      <c r="G12" s="8">
        <v>10</v>
      </c>
      <c r="H12" s="8">
        <v>204.71</v>
      </c>
      <c r="I12" s="8"/>
      <c r="J12" s="8">
        <v>2047.1</v>
      </c>
      <c r="K12" s="13"/>
    </row>
    <row r="13" ht="28.5" customHeight="1" spans="1:11">
      <c r="A13" s="5">
        <v>7</v>
      </c>
      <c r="B13" s="7" t="s">
        <v>416</v>
      </c>
      <c r="C13" s="7" t="s">
        <v>29</v>
      </c>
      <c r="D13" s="7" t="s">
        <v>43</v>
      </c>
      <c r="E13" s="7"/>
      <c r="F13" s="6" t="s">
        <v>31</v>
      </c>
      <c r="G13" s="8">
        <v>10</v>
      </c>
      <c r="H13" s="8">
        <v>244.77</v>
      </c>
      <c r="I13" s="8"/>
      <c r="J13" s="8">
        <v>2447.7</v>
      </c>
      <c r="K13" s="13"/>
    </row>
    <row r="14" ht="28.5" customHeight="1" spans="1:11">
      <c r="A14" s="5">
        <v>8</v>
      </c>
      <c r="B14" s="7" t="s">
        <v>417</v>
      </c>
      <c r="C14" s="7" t="s">
        <v>29</v>
      </c>
      <c r="D14" s="7" t="s">
        <v>45</v>
      </c>
      <c r="E14" s="7"/>
      <c r="F14" s="6" t="s">
        <v>31</v>
      </c>
      <c r="G14" s="8">
        <v>50</v>
      </c>
      <c r="H14" s="8">
        <v>308.03</v>
      </c>
      <c r="I14" s="8"/>
      <c r="J14" s="8">
        <v>15401.5</v>
      </c>
      <c r="K14" s="13"/>
    </row>
    <row r="15" ht="28.5" customHeight="1" spans="1:11">
      <c r="A15" s="5">
        <v>9</v>
      </c>
      <c r="B15" s="7" t="s">
        <v>418</v>
      </c>
      <c r="C15" s="7" t="s">
        <v>29</v>
      </c>
      <c r="D15" s="7" t="s">
        <v>47</v>
      </c>
      <c r="E15" s="7"/>
      <c r="F15" s="6" t="s">
        <v>31</v>
      </c>
      <c r="G15" s="8">
        <v>10</v>
      </c>
      <c r="H15" s="8">
        <v>368.42</v>
      </c>
      <c r="I15" s="8"/>
      <c r="J15" s="8">
        <v>3684.2</v>
      </c>
      <c r="K15" s="13"/>
    </row>
    <row r="16" ht="28.5" customHeight="1" spans="1:11">
      <c r="A16" s="5"/>
      <c r="B16" s="7"/>
      <c r="C16" s="7" t="s">
        <v>48</v>
      </c>
      <c r="D16" s="7"/>
      <c r="E16" s="7"/>
      <c r="F16" s="7"/>
      <c r="G16" s="8"/>
      <c r="H16" s="8"/>
      <c r="I16" s="8"/>
      <c r="J16" s="8">
        <v>865365.72</v>
      </c>
      <c r="K16" s="13"/>
    </row>
    <row r="17" ht="41.25" customHeight="1" spans="1:11">
      <c r="A17" s="5">
        <v>10</v>
      </c>
      <c r="B17" s="7" t="s">
        <v>419</v>
      </c>
      <c r="C17" s="7" t="s">
        <v>50</v>
      </c>
      <c r="D17" s="7" t="s">
        <v>420</v>
      </c>
      <c r="E17" s="7"/>
      <c r="F17" s="6" t="s">
        <v>52</v>
      </c>
      <c r="G17" s="8">
        <v>13.455</v>
      </c>
      <c r="H17" s="8">
        <v>269.24</v>
      </c>
      <c r="I17" s="8"/>
      <c r="J17" s="8">
        <v>3622.62</v>
      </c>
      <c r="K17" s="13"/>
    </row>
    <row r="18" ht="41.25" customHeight="1" spans="1:11">
      <c r="A18" s="5">
        <v>11</v>
      </c>
      <c r="B18" s="7" t="s">
        <v>49</v>
      </c>
      <c r="C18" s="7" t="s">
        <v>50</v>
      </c>
      <c r="D18" s="7" t="s">
        <v>421</v>
      </c>
      <c r="E18" s="7"/>
      <c r="F18" s="6" t="s">
        <v>52</v>
      </c>
      <c r="G18" s="8">
        <v>204.469</v>
      </c>
      <c r="H18" s="8">
        <v>637.14</v>
      </c>
      <c r="I18" s="8"/>
      <c r="J18" s="8">
        <v>130275.38</v>
      </c>
      <c r="K18" s="13"/>
    </row>
    <row r="19" ht="41.25" customHeight="1" spans="1:11">
      <c r="A19" s="5">
        <v>12</v>
      </c>
      <c r="B19" s="7" t="s">
        <v>53</v>
      </c>
      <c r="C19" s="7" t="s">
        <v>50</v>
      </c>
      <c r="D19" s="7" t="s">
        <v>422</v>
      </c>
      <c r="E19" s="7"/>
      <c r="F19" s="6" t="s">
        <v>52</v>
      </c>
      <c r="G19" s="8">
        <v>382.493</v>
      </c>
      <c r="H19" s="8">
        <v>357.55</v>
      </c>
      <c r="I19" s="8"/>
      <c r="J19" s="8">
        <v>136760.37</v>
      </c>
      <c r="K19" s="13"/>
    </row>
    <row r="20" ht="41.25" customHeight="1" spans="1:11">
      <c r="A20" s="5">
        <v>13</v>
      </c>
      <c r="B20" s="7" t="s">
        <v>66</v>
      </c>
      <c r="C20" s="7" t="s">
        <v>50</v>
      </c>
      <c r="D20" s="7" t="s">
        <v>423</v>
      </c>
      <c r="E20" s="7"/>
      <c r="F20" s="6" t="s">
        <v>52</v>
      </c>
      <c r="G20" s="8">
        <v>158.517</v>
      </c>
      <c r="H20" s="8">
        <v>279.41</v>
      </c>
      <c r="I20" s="8"/>
      <c r="J20" s="8">
        <v>44291.23</v>
      </c>
      <c r="K20" s="13"/>
    </row>
    <row r="21" ht="41.25" customHeight="1" spans="1:11">
      <c r="A21" s="5">
        <v>14</v>
      </c>
      <c r="B21" s="7" t="s">
        <v>57</v>
      </c>
      <c r="C21" s="7" t="s">
        <v>50</v>
      </c>
      <c r="D21" s="7" t="s">
        <v>424</v>
      </c>
      <c r="E21" s="7"/>
      <c r="F21" s="6" t="s">
        <v>52</v>
      </c>
      <c r="G21" s="8">
        <v>5.979</v>
      </c>
      <c r="H21" s="8">
        <v>199.64</v>
      </c>
      <c r="I21" s="8"/>
      <c r="J21" s="8">
        <v>1193.65</v>
      </c>
      <c r="K21" s="13"/>
    </row>
    <row r="22" ht="41.25" customHeight="1" spans="1:11">
      <c r="A22" s="5">
        <v>15</v>
      </c>
      <c r="B22" s="7" t="s">
        <v>61</v>
      </c>
      <c r="C22" s="7" t="s">
        <v>50</v>
      </c>
      <c r="D22" s="7" t="s">
        <v>425</v>
      </c>
      <c r="E22" s="7"/>
      <c r="F22" s="6" t="s">
        <v>52</v>
      </c>
      <c r="G22" s="8">
        <v>175.69</v>
      </c>
      <c r="H22" s="8">
        <v>170.43</v>
      </c>
      <c r="I22" s="8"/>
      <c r="J22" s="8">
        <v>29942.85</v>
      </c>
      <c r="K22" s="13"/>
    </row>
    <row r="23" ht="41.25" customHeight="1" spans="1:11">
      <c r="A23" s="5">
        <v>16</v>
      </c>
      <c r="B23" s="7" t="s">
        <v>62</v>
      </c>
      <c r="C23" s="7" t="s">
        <v>50</v>
      </c>
      <c r="D23" s="7" t="s">
        <v>426</v>
      </c>
      <c r="E23" s="7"/>
      <c r="F23" s="6" t="s">
        <v>52</v>
      </c>
      <c r="G23" s="8">
        <v>374.82</v>
      </c>
      <c r="H23" s="8">
        <v>118.05</v>
      </c>
      <c r="I23" s="8"/>
      <c r="J23" s="8">
        <v>44247.5</v>
      </c>
      <c r="K23" s="13"/>
    </row>
    <row r="24" ht="41.25" customHeight="1" spans="1:11">
      <c r="A24" s="5">
        <v>17</v>
      </c>
      <c r="B24" s="7" t="s">
        <v>64</v>
      </c>
      <c r="C24" s="7" t="s">
        <v>50</v>
      </c>
      <c r="D24" s="7" t="s">
        <v>427</v>
      </c>
      <c r="E24" s="7"/>
      <c r="F24" s="6" t="s">
        <v>52</v>
      </c>
      <c r="G24" s="8">
        <v>75.367</v>
      </c>
      <c r="H24" s="8">
        <v>96.88</v>
      </c>
      <c r="I24" s="8"/>
      <c r="J24" s="8">
        <v>7301.55</v>
      </c>
      <c r="K24" s="13"/>
    </row>
    <row r="25" ht="41.25" customHeight="1" spans="1:11">
      <c r="A25" s="5">
        <v>18</v>
      </c>
      <c r="B25" s="7" t="s">
        <v>428</v>
      </c>
      <c r="C25" s="7" t="s">
        <v>50</v>
      </c>
      <c r="D25" s="7" t="s">
        <v>429</v>
      </c>
      <c r="E25" s="7"/>
      <c r="F25" s="6" t="s">
        <v>52</v>
      </c>
      <c r="G25" s="8">
        <v>13.971</v>
      </c>
      <c r="H25" s="8">
        <v>398.63</v>
      </c>
      <c r="I25" s="8"/>
      <c r="J25" s="8">
        <v>5569.26</v>
      </c>
      <c r="K25" s="13"/>
    </row>
    <row r="26" ht="41.25" customHeight="1" spans="1:11">
      <c r="A26" s="5">
        <v>19</v>
      </c>
      <c r="B26" s="7" t="s">
        <v>430</v>
      </c>
      <c r="C26" s="7" t="s">
        <v>50</v>
      </c>
      <c r="D26" s="7" t="s">
        <v>431</v>
      </c>
      <c r="E26" s="7"/>
      <c r="F26" s="6" t="s">
        <v>52</v>
      </c>
      <c r="G26" s="8">
        <v>42.122</v>
      </c>
      <c r="H26" s="8">
        <v>315.84</v>
      </c>
      <c r="I26" s="8"/>
      <c r="J26" s="8">
        <v>13303.81</v>
      </c>
      <c r="K26" s="13"/>
    </row>
    <row r="27" ht="41.25" customHeight="1" spans="1:11">
      <c r="A27" s="5">
        <v>20</v>
      </c>
      <c r="B27" s="7" t="s">
        <v>432</v>
      </c>
      <c r="C27" s="7" t="s">
        <v>50</v>
      </c>
      <c r="D27" s="7" t="s">
        <v>433</v>
      </c>
      <c r="E27" s="7"/>
      <c r="F27" s="6" t="s">
        <v>52</v>
      </c>
      <c r="G27" s="8">
        <v>56.308</v>
      </c>
      <c r="H27" s="8">
        <v>277.18</v>
      </c>
      <c r="I27" s="8"/>
      <c r="J27" s="8">
        <v>15607.45</v>
      </c>
      <c r="K27" s="13"/>
    </row>
    <row r="28" ht="41.25" customHeight="1" spans="1:11">
      <c r="A28" s="5">
        <v>21</v>
      </c>
      <c r="B28" s="7" t="s">
        <v>434</v>
      </c>
      <c r="C28" s="7" t="s">
        <v>50</v>
      </c>
      <c r="D28" s="7" t="s">
        <v>435</v>
      </c>
      <c r="E28" s="7"/>
      <c r="F28" s="6" t="s">
        <v>52</v>
      </c>
      <c r="G28" s="8">
        <v>153.125</v>
      </c>
      <c r="H28" s="8">
        <v>213.24</v>
      </c>
      <c r="I28" s="8"/>
      <c r="J28" s="8">
        <v>32652.38</v>
      </c>
      <c r="K28" s="13"/>
    </row>
    <row r="29" ht="41.25" customHeight="1" spans="1:11">
      <c r="A29" s="5">
        <v>22</v>
      </c>
      <c r="B29" s="7" t="s">
        <v>70</v>
      </c>
      <c r="C29" s="7" t="s">
        <v>50</v>
      </c>
      <c r="D29" s="7" t="s">
        <v>436</v>
      </c>
      <c r="E29" s="7"/>
      <c r="F29" s="6" t="s">
        <v>52</v>
      </c>
      <c r="G29" s="8">
        <v>135.542</v>
      </c>
      <c r="H29" s="8">
        <v>165.8</v>
      </c>
      <c r="I29" s="8"/>
      <c r="J29" s="8">
        <v>22472.86</v>
      </c>
      <c r="K29" s="13"/>
    </row>
    <row r="30" ht="41.25" customHeight="1" spans="1:11">
      <c r="A30" s="5">
        <v>23</v>
      </c>
      <c r="B30" s="7" t="s">
        <v>71</v>
      </c>
      <c r="C30" s="7" t="s">
        <v>50</v>
      </c>
      <c r="D30" s="7" t="s">
        <v>437</v>
      </c>
      <c r="E30" s="7"/>
      <c r="F30" s="6" t="s">
        <v>52</v>
      </c>
      <c r="G30" s="8">
        <v>438.342</v>
      </c>
      <c r="H30" s="8">
        <v>97.23</v>
      </c>
      <c r="I30" s="8"/>
      <c r="J30" s="8">
        <v>42619.99</v>
      </c>
      <c r="K30" s="13"/>
    </row>
    <row r="31" ht="41.25" customHeight="1" spans="1:11">
      <c r="A31" s="5">
        <v>24</v>
      </c>
      <c r="B31" s="7" t="s">
        <v>73</v>
      </c>
      <c r="C31" s="7" t="s">
        <v>50</v>
      </c>
      <c r="D31" s="7" t="s">
        <v>438</v>
      </c>
      <c r="E31" s="7"/>
      <c r="F31" s="6" t="s">
        <v>52</v>
      </c>
      <c r="G31" s="8">
        <v>88.193</v>
      </c>
      <c r="H31" s="8">
        <v>89.31</v>
      </c>
      <c r="I31" s="8"/>
      <c r="J31" s="8">
        <v>7876.52</v>
      </c>
      <c r="K31" s="13"/>
    </row>
    <row r="32" ht="41.25" customHeight="1" spans="1:11">
      <c r="A32" s="5">
        <v>25</v>
      </c>
      <c r="B32" s="7" t="s">
        <v>72</v>
      </c>
      <c r="C32" s="7" t="s">
        <v>50</v>
      </c>
      <c r="D32" s="7" t="s">
        <v>439</v>
      </c>
      <c r="E32" s="7"/>
      <c r="F32" s="6" t="s">
        <v>52</v>
      </c>
      <c r="G32" s="8">
        <v>2195.331</v>
      </c>
      <c r="H32" s="8">
        <v>64.98</v>
      </c>
      <c r="I32" s="8"/>
      <c r="J32" s="8">
        <v>142652.61</v>
      </c>
      <c r="K32" s="13"/>
    </row>
    <row r="33" ht="54" customHeight="1" spans="1:11">
      <c r="A33" s="5">
        <v>26</v>
      </c>
      <c r="B33" s="7" t="s">
        <v>74</v>
      </c>
      <c r="C33" s="7" t="s">
        <v>75</v>
      </c>
      <c r="D33" s="7" t="s">
        <v>440</v>
      </c>
      <c r="E33" s="7"/>
      <c r="F33" s="6" t="s">
        <v>77</v>
      </c>
      <c r="G33" s="8">
        <v>6176.15</v>
      </c>
      <c r="H33" s="8">
        <v>29.95</v>
      </c>
      <c r="I33" s="8"/>
      <c r="J33" s="8">
        <v>184975.69</v>
      </c>
      <c r="K33" s="13"/>
    </row>
    <row r="34" ht="28.5" customHeight="1" spans="1:11">
      <c r="A34" s="5"/>
      <c r="B34" s="7"/>
      <c r="C34" s="7" t="s">
        <v>78</v>
      </c>
      <c r="D34" s="7"/>
      <c r="E34" s="7"/>
      <c r="F34" s="7"/>
      <c r="G34" s="8"/>
      <c r="H34" s="8"/>
      <c r="I34" s="8"/>
      <c r="J34" s="8">
        <v>108009.84</v>
      </c>
      <c r="K34" s="13"/>
    </row>
    <row r="35" ht="41.25" customHeight="1" spans="1:11">
      <c r="A35" s="5">
        <v>27</v>
      </c>
      <c r="B35" s="7" t="s">
        <v>82</v>
      </c>
      <c r="C35" s="7" t="s">
        <v>80</v>
      </c>
      <c r="D35" s="7" t="s">
        <v>441</v>
      </c>
      <c r="E35" s="7"/>
      <c r="F35" s="6" t="s">
        <v>52</v>
      </c>
      <c r="G35" s="8">
        <v>3.33</v>
      </c>
      <c r="H35" s="8">
        <v>159.15</v>
      </c>
      <c r="I35" s="8"/>
      <c r="J35" s="8">
        <v>529.97</v>
      </c>
      <c r="K35" s="13"/>
    </row>
    <row r="36" ht="41.25" customHeight="1" spans="1:11">
      <c r="A36" s="5">
        <v>28</v>
      </c>
      <c r="B36" s="7" t="s">
        <v>84</v>
      </c>
      <c r="C36" s="7" t="s">
        <v>80</v>
      </c>
      <c r="D36" s="7" t="s">
        <v>442</v>
      </c>
      <c r="E36" s="7"/>
      <c r="F36" s="6" t="s">
        <v>52</v>
      </c>
      <c r="G36" s="8">
        <v>7.41</v>
      </c>
      <c r="H36" s="8">
        <v>137.1</v>
      </c>
      <c r="I36" s="8"/>
      <c r="J36" s="8">
        <v>1015.91</v>
      </c>
      <c r="K36" s="13"/>
    </row>
    <row r="37" ht="41.25" customHeight="1" spans="1:11">
      <c r="A37" s="5">
        <v>29</v>
      </c>
      <c r="B37" s="7" t="s">
        <v>86</v>
      </c>
      <c r="C37" s="7" t="s">
        <v>80</v>
      </c>
      <c r="D37" s="7" t="s">
        <v>443</v>
      </c>
      <c r="E37" s="7"/>
      <c r="F37" s="6" t="s">
        <v>52</v>
      </c>
      <c r="G37" s="8">
        <v>24.79</v>
      </c>
      <c r="H37" s="8">
        <v>117.36</v>
      </c>
      <c r="I37" s="8"/>
      <c r="J37" s="8">
        <v>2909.35</v>
      </c>
      <c r="K37" s="13"/>
    </row>
    <row r="38" ht="41.25" customHeight="1" spans="1:11">
      <c r="A38" s="5">
        <v>30</v>
      </c>
      <c r="B38" s="7" t="s">
        <v>444</v>
      </c>
      <c r="C38" s="7" t="s">
        <v>80</v>
      </c>
      <c r="D38" s="7" t="s">
        <v>445</v>
      </c>
      <c r="E38" s="7"/>
      <c r="F38" s="6" t="s">
        <v>52</v>
      </c>
      <c r="G38" s="8">
        <v>31.57</v>
      </c>
      <c r="H38" s="8">
        <v>90.83</v>
      </c>
      <c r="I38" s="8"/>
      <c r="J38" s="8">
        <v>2867.5</v>
      </c>
      <c r="K38" s="13"/>
    </row>
    <row r="39" ht="41.25" customHeight="1" spans="1:11">
      <c r="A39" s="5">
        <v>31</v>
      </c>
      <c r="B39" s="7" t="s">
        <v>446</v>
      </c>
      <c r="C39" s="7" t="s">
        <v>80</v>
      </c>
      <c r="D39" s="7" t="s">
        <v>447</v>
      </c>
      <c r="E39" s="7"/>
      <c r="F39" s="6" t="s">
        <v>52</v>
      </c>
      <c r="G39" s="8">
        <v>23.14</v>
      </c>
      <c r="H39" s="8">
        <v>39.33</v>
      </c>
      <c r="I39" s="8"/>
      <c r="J39" s="8">
        <v>910.1</v>
      </c>
      <c r="K39" s="13"/>
    </row>
    <row r="40" ht="41.25" customHeight="1" spans="1:11">
      <c r="A40" s="5">
        <v>32</v>
      </c>
      <c r="B40" s="7" t="s">
        <v>448</v>
      </c>
      <c r="C40" s="7" t="s">
        <v>80</v>
      </c>
      <c r="D40" s="7" t="s">
        <v>449</v>
      </c>
      <c r="E40" s="7"/>
      <c r="F40" s="6" t="s">
        <v>52</v>
      </c>
      <c r="G40" s="8">
        <v>26.67</v>
      </c>
      <c r="H40" s="8">
        <v>35</v>
      </c>
      <c r="I40" s="8"/>
      <c r="J40" s="8">
        <v>933.45</v>
      </c>
      <c r="K40" s="13"/>
    </row>
    <row r="41" ht="41.25" customHeight="1" spans="1:11">
      <c r="A41" s="5">
        <v>33</v>
      </c>
      <c r="B41" s="7" t="s">
        <v>96</v>
      </c>
      <c r="C41" s="7" t="s">
        <v>80</v>
      </c>
      <c r="D41" s="7" t="s">
        <v>450</v>
      </c>
      <c r="E41" s="7"/>
      <c r="F41" s="6" t="s">
        <v>52</v>
      </c>
      <c r="G41" s="8">
        <v>202.15</v>
      </c>
      <c r="H41" s="8">
        <v>20.21</v>
      </c>
      <c r="I41" s="8"/>
      <c r="J41" s="8">
        <v>4085.45</v>
      </c>
      <c r="K41" s="13"/>
    </row>
    <row r="42" ht="41.25" customHeight="1" spans="1:11">
      <c r="A42" s="5">
        <v>34</v>
      </c>
      <c r="B42" s="7" t="s">
        <v>451</v>
      </c>
      <c r="C42" s="7" t="s">
        <v>80</v>
      </c>
      <c r="D42" s="7" t="s">
        <v>452</v>
      </c>
      <c r="E42" s="7"/>
      <c r="F42" s="6" t="s">
        <v>52</v>
      </c>
      <c r="G42" s="8">
        <v>124.17</v>
      </c>
      <c r="H42" s="8">
        <v>26.77</v>
      </c>
      <c r="I42" s="8"/>
      <c r="J42" s="8">
        <v>3324.03</v>
      </c>
      <c r="K42" s="13"/>
    </row>
    <row r="43" ht="41.25" customHeight="1" spans="1:11">
      <c r="A43" s="5">
        <v>35</v>
      </c>
      <c r="B43" s="7" t="s">
        <v>453</v>
      </c>
      <c r="C43" s="7" t="s">
        <v>80</v>
      </c>
      <c r="D43" s="7" t="s">
        <v>454</v>
      </c>
      <c r="E43" s="7"/>
      <c r="F43" s="6" t="s">
        <v>52</v>
      </c>
      <c r="G43" s="8">
        <v>1168.73</v>
      </c>
      <c r="H43" s="8">
        <v>15.27</v>
      </c>
      <c r="I43" s="8"/>
      <c r="J43" s="8">
        <v>17846.51</v>
      </c>
      <c r="K43" s="13"/>
    </row>
    <row r="44" ht="41.25" customHeight="1" spans="1:11">
      <c r="A44" s="5">
        <v>36</v>
      </c>
      <c r="B44" s="7" t="s">
        <v>455</v>
      </c>
      <c r="C44" s="7" t="s">
        <v>80</v>
      </c>
      <c r="D44" s="7" t="s">
        <v>456</v>
      </c>
      <c r="E44" s="7"/>
      <c r="F44" s="6" t="s">
        <v>52</v>
      </c>
      <c r="G44" s="8">
        <v>396.36</v>
      </c>
      <c r="H44" s="8">
        <v>24.84</v>
      </c>
      <c r="I44" s="8"/>
      <c r="J44" s="8">
        <v>9845.58</v>
      </c>
      <c r="K44" s="13"/>
    </row>
    <row r="45" ht="41.25" customHeight="1" spans="1:11">
      <c r="A45" s="5">
        <v>37</v>
      </c>
      <c r="B45" s="7" t="s">
        <v>457</v>
      </c>
      <c r="C45" s="7" t="s">
        <v>80</v>
      </c>
      <c r="D45" s="7" t="s">
        <v>458</v>
      </c>
      <c r="E45" s="7"/>
      <c r="F45" s="6" t="s">
        <v>52</v>
      </c>
      <c r="G45" s="8">
        <v>178.14</v>
      </c>
      <c r="H45" s="8">
        <v>9.6</v>
      </c>
      <c r="I45" s="8"/>
      <c r="J45" s="8">
        <v>1710.14</v>
      </c>
      <c r="K45" s="13"/>
    </row>
    <row r="46" ht="41.25" customHeight="1" spans="1:11">
      <c r="A46" s="5">
        <v>38</v>
      </c>
      <c r="B46" s="7" t="s">
        <v>459</v>
      </c>
      <c r="C46" s="7" t="s">
        <v>80</v>
      </c>
      <c r="D46" s="7" t="s">
        <v>460</v>
      </c>
      <c r="E46" s="7"/>
      <c r="F46" s="6" t="s">
        <v>52</v>
      </c>
      <c r="G46" s="8">
        <v>397.32</v>
      </c>
      <c r="H46" s="8">
        <v>35</v>
      </c>
      <c r="I46" s="8"/>
      <c r="J46" s="8">
        <v>13906.2</v>
      </c>
      <c r="K46" s="13"/>
    </row>
    <row r="47" ht="41.25" customHeight="1" spans="1:11">
      <c r="A47" s="5">
        <v>39</v>
      </c>
      <c r="B47" s="7" t="s">
        <v>461</v>
      </c>
      <c r="C47" s="7" t="s">
        <v>80</v>
      </c>
      <c r="D47" s="7" t="s">
        <v>462</v>
      </c>
      <c r="E47" s="7"/>
      <c r="F47" s="6" t="s">
        <v>52</v>
      </c>
      <c r="G47" s="8">
        <v>10.86</v>
      </c>
      <c r="H47" s="8">
        <v>29.99</v>
      </c>
      <c r="I47" s="8"/>
      <c r="J47" s="8">
        <v>325.69</v>
      </c>
      <c r="K47" s="13"/>
    </row>
    <row r="48" ht="41.25" customHeight="1" spans="1:11">
      <c r="A48" s="5">
        <v>40</v>
      </c>
      <c r="B48" s="7" t="s">
        <v>100</v>
      </c>
      <c r="C48" s="7" t="s">
        <v>80</v>
      </c>
      <c r="D48" s="7" t="s">
        <v>463</v>
      </c>
      <c r="E48" s="7"/>
      <c r="F48" s="6" t="s">
        <v>52</v>
      </c>
      <c r="G48" s="8">
        <v>387.47</v>
      </c>
      <c r="H48" s="8">
        <v>20.21</v>
      </c>
      <c r="I48" s="8"/>
      <c r="J48" s="8">
        <v>7830.77</v>
      </c>
      <c r="K48" s="13"/>
    </row>
    <row r="49" ht="41.25" customHeight="1" spans="1:11">
      <c r="A49" s="5">
        <v>41</v>
      </c>
      <c r="B49" s="7" t="s">
        <v>464</v>
      </c>
      <c r="C49" s="7" t="s">
        <v>80</v>
      </c>
      <c r="D49" s="7" t="s">
        <v>465</v>
      </c>
      <c r="E49" s="7"/>
      <c r="F49" s="6" t="s">
        <v>52</v>
      </c>
      <c r="G49" s="8">
        <v>194.16</v>
      </c>
      <c r="H49" s="8">
        <v>26.77</v>
      </c>
      <c r="I49" s="8"/>
      <c r="J49" s="8">
        <v>5197.66</v>
      </c>
      <c r="K49" s="13"/>
    </row>
    <row r="50" ht="41.25" customHeight="1" spans="1:11">
      <c r="A50" s="5">
        <v>42</v>
      </c>
      <c r="B50" s="7" t="s">
        <v>101</v>
      </c>
      <c r="C50" s="7" t="s">
        <v>80</v>
      </c>
      <c r="D50" s="7" t="s">
        <v>466</v>
      </c>
      <c r="E50" s="7"/>
      <c r="F50" s="6" t="s">
        <v>52</v>
      </c>
      <c r="G50" s="8">
        <v>536.7</v>
      </c>
      <c r="H50" s="8">
        <v>15.27</v>
      </c>
      <c r="I50" s="8"/>
      <c r="J50" s="8">
        <v>8195.41</v>
      </c>
      <c r="K50" s="13"/>
    </row>
    <row r="51" ht="41.25" customHeight="1" spans="1:11">
      <c r="A51" s="5">
        <v>43</v>
      </c>
      <c r="B51" s="7" t="s">
        <v>467</v>
      </c>
      <c r="C51" s="7" t="s">
        <v>80</v>
      </c>
      <c r="D51" s="7" t="s">
        <v>468</v>
      </c>
      <c r="E51" s="7"/>
      <c r="F51" s="6" t="s">
        <v>52</v>
      </c>
      <c r="G51" s="8">
        <v>8.42</v>
      </c>
      <c r="H51" s="8">
        <v>24.84</v>
      </c>
      <c r="I51" s="8"/>
      <c r="J51" s="8">
        <v>209.15</v>
      </c>
      <c r="K51" s="13"/>
    </row>
    <row r="52" ht="28.5" customHeight="1" spans="1:11">
      <c r="A52" s="5">
        <v>44</v>
      </c>
      <c r="B52" s="7" t="s">
        <v>469</v>
      </c>
      <c r="C52" s="7" t="s">
        <v>80</v>
      </c>
      <c r="D52" s="7" t="s">
        <v>470</v>
      </c>
      <c r="E52" s="7"/>
      <c r="F52" s="6" t="s">
        <v>52</v>
      </c>
      <c r="G52" s="8">
        <v>614.1</v>
      </c>
      <c r="H52" s="8">
        <v>15.03</v>
      </c>
      <c r="I52" s="8"/>
      <c r="J52" s="8">
        <v>9229.92</v>
      </c>
      <c r="K52" s="13"/>
    </row>
    <row r="53" ht="18" customHeight="1" spans="1:11">
      <c r="A53" s="5">
        <v>45</v>
      </c>
      <c r="B53" s="7" t="s">
        <v>103</v>
      </c>
      <c r="C53" s="7" t="s">
        <v>104</v>
      </c>
      <c r="D53" s="7" t="s">
        <v>471</v>
      </c>
      <c r="E53" s="7"/>
      <c r="F53" s="6" t="s">
        <v>52</v>
      </c>
      <c r="G53" s="8">
        <v>642.8</v>
      </c>
      <c r="H53" s="8">
        <v>26.66</v>
      </c>
      <c r="I53" s="8"/>
      <c r="J53" s="8">
        <v>17137.05</v>
      </c>
      <c r="K53" s="13"/>
    </row>
    <row r="54" ht="28.5" customHeight="1" spans="1:11">
      <c r="A54" s="5"/>
      <c r="B54" s="7"/>
      <c r="C54" s="7" t="s">
        <v>106</v>
      </c>
      <c r="D54" s="7"/>
      <c r="E54" s="7"/>
      <c r="F54" s="7"/>
      <c r="G54" s="8"/>
      <c r="H54" s="8"/>
      <c r="I54" s="8"/>
      <c r="J54" s="8">
        <v>812716.69</v>
      </c>
      <c r="K54" s="13"/>
    </row>
    <row r="55" ht="54" customHeight="1" spans="1:11">
      <c r="A55" s="5">
        <v>46</v>
      </c>
      <c r="B55" s="7" t="s">
        <v>472</v>
      </c>
      <c r="C55" s="7" t="s">
        <v>108</v>
      </c>
      <c r="D55" s="7" t="s">
        <v>473</v>
      </c>
      <c r="E55" s="7"/>
      <c r="F55" s="6" t="s">
        <v>52</v>
      </c>
      <c r="G55" s="8">
        <v>1199.39</v>
      </c>
      <c r="H55" s="8">
        <v>46.29</v>
      </c>
      <c r="I55" s="8"/>
      <c r="J55" s="8">
        <v>55519.76</v>
      </c>
      <c r="K55" s="13"/>
    </row>
    <row r="56" ht="54" customHeight="1" spans="1:11">
      <c r="A56" s="5">
        <v>47</v>
      </c>
      <c r="B56" s="7" t="s">
        <v>474</v>
      </c>
      <c r="C56" s="7" t="s">
        <v>108</v>
      </c>
      <c r="D56" s="7" t="s">
        <v>475</v>
      </c>
      <c r="E56" s="7"/>
      <c r="F56" s="6" t="s">
        <v>52</v>
      </c>
      <c r="G56" s="8">
        <v>3022.36575</v>
      </c>
      <c r="H56" s="8">
        <v>37.41</v>
      </c>
      <c r="I56" s="8"/>
      <c r="J56" s="8">
        <v>113066.7</v>
      </c>
      <c r="K56" s="13"/>
    </row>
    <row r="57" ht="54" customHeight="1" spans="1:11">
      <c r="A57" s="5">
        <v>48</v>
      </c>
      <c r="B57" s="7" t="s">
        <v>476</v>
      </c>
      <c r="C57" s="7" t="s">
        <v>108</v>
      </c>
      <c r="D57" s="7" t="s">
        <v>477</v>
      </c>
      <c r="E57" s="7"/>
      <c r="F57" s="6" t="s">
        <v>52</v>
      </c>
      <c r="G57" s="8">
        <v>3797.415</v>
      </c>
      <c r="H57" s="8">
        <v>37.41</v>
      </c>
      <c r="I57" s="8"/>
      <c r="J57" s="8">
        <v>142061.3</v>
      </c>
      <c r="K57" s="13"/>
    </row>
    <row r="58" ht="54" customHeight="1" spans="1:11">
      <c r="A58" s="5">
        <v>49</v>
      </c>
      <c r="B58" s="7" t="s">
        <v>478</v>
      </c>
      <c r="C58" s="7" t="s">
        <v>108</v>
      </c>
      <c r="D58" s="7" t="s">
        <v>479</v>
      </c>
      <c r="E58" s="7"/>
      <c r="F58" s="6" t="s">
        <v>52</v>
      </c>
      <c r="G58" s="8">
        <v>4236.305</v>
      </c>
      <c r="H58" s="8">
        <v>28.8</v>
      </c>
      <c r="I58" s="8"/>
      <c r="J58" s="8">
        <v>122005.58</v>
      </c>
      <c r="K58" s="13"/>
    </row>
    <row r="59" ht="54" customHeight="1" spans="1:11">
      <c r="A59" s="5">
        <v>50</v>
      </c>
      <c r="B59" s="7" t="s">
        <v>127</v>
      </c>
      <c r="C59" s="7" t="s">
        <v>108</v>
      </c>
      <c r="D59" s="7" t="s">
        <v>480</v>
      </c>
      <c r="E59" s="7"/>
      <c r="F59" s="6" t="s">
        <v>52</v>
      </c>
      <c r="G59" s="8">
        <v>1376.81275</v>
      </c>
      <c r="H59" s="8">
        <v>28.8</v>
      </c>
      <c r="I59" s="8"/>
      <c r="J59" s="8">
        <v>39652.21</v>
      </c>
      <c r="K59" s="13"/>
    </row>
    <row r="60" ht="54" customHeight="1" spans="1:11">
      <c r="A60" s="5">
        <v>51</v>
      </c>
      <c r="B60" s="7" t="s">
        <v>128</v>
      </c>
      <c r="C60" s="7" t="s">
        <v>108</v>
      </c>
      <c r="D60" s="7" t="s">
        <v>481</v>
      </c>
      <c r="E60" s="7"/>
      <c r="F60" s="6" t="s">
        <v>52</v>
      </c>
      <c r="G60" s="8">
        <v>1312.997</v>
      </c>
      <c r="H60" s="8">
        <v>20.06</v>
      </c>
      <c r="I60" s="8"/>
      <c r="J60" s="8">
        <v>26338.72</v>
      </c>
      <c r="K60" s="13"/>
    </row>
    <row r="61" ht="54" customHeight="1" spans="1:11">
      <c r="A61" s="5">
        <v>52</v>
      </c>
      <c r="B61" s="7" t="s">
        <v>130</v>
      </c>
      <c r="C61" s="7" t="s">
        <v>108</v>
      </c>
      <c r="D61" s="7" t="s">
        <v>482</v>
      </c>
      <c r="E61" s="7"/>
      <c r="F61" s="6" t="s">
        <v>52</v>
      </c>
      <c r="G61" s="8">
        <v>3938.984</v>
      </c>
      <c r="H61" s="8">
        <v>20.06</v>
      </c>
      <c r="I61" s="8"/>
      <c r="J61" s="8">
        <v>79016.02</v>
      </c>
      <c r="K61" s="13"/>
    </row>
    <row r="62" ht="54" customHeight="1" spans="1:11">
      <c r="A62" s="5">
        <v>53</v>
      </c>
      <c r="B62" s="7" t="s">
        <v>131</v>
      </c>
      <c r="C62" s="7" t="s">
        <v>108</v>
      </c>
      <c r="D62" s="7" t="s">
        <v>483</v>
      </c>
      <c r="E62" s="7"/>
      <c r="F62" s="6" t="s">
        <v>52</v>
      </c>
      <c r="G62" s="8">
        <v>1583.294</v>
      </c>
      <c r="H62" s="8">
        <v>13.62</v>
      </c>
      <c r="I62" s="8"/>
      <c r="J62" s="8">
        <v>21564.46</v>
      </c>
      <c r="K62" s="13"/>
    </row>
    <row r="63" ht="54" customHeight="1" spans="1:11">
      <c r="A63" s="5">
        <v>54</v>
      </c>
      <c r="B63" s="7" t="s">
        <v>133</v>
      </c>
      <c r="C63" s="7" t="s">
        <v>108</v>
      </c>
      <c r="D63" s="7" t="s">
        <v>484</v>
      </c>
      <c r="E63" s="7"/>
      <c r="F63" s="6" t="s">
        <v>52</v>
      </c>
      <c r="G63" s="8">
        <v>1473.099</v>
      </c>
      <c r="H63" s="8">
        <v>13.62</v>
      </c>
      <c r="I63" s="8"/>
      <c r="J63" s="8">
        <v>20063.61</v>
      </c>
      <c r="K63" s="13"/>
    </row>
    <row r="64" ht="41.25" customHeight="1" spans="1:11">
      <c r="A64" s="5">
        <v>55</v>
      </c>
      <c r="B64" s="7" t="s">
        <v>134</v>
      </c>
      <c r="C64" s="7" t="s">
        <v>108</v>
      </c>
      <c r="D64" s="7" t="s">
        <v>485</v>
      </c>
      <c r="E64" s="7"/>
      <c r="F64" s="6" t="s">
        <v>52</v>
      </c>
      <c r="G64" s="8">
        <v>903.222</v>
      </c>
      <c r="H64" s="8">
        <v>13.62</v>
      </c>
      <c r="I64" s="8"/>
      <c r="J64" s="8">
        <v>12301.88</v>
      </c>
      <c r="K64" s="13"/>
    </row>
    <row r="65" ht="41.25" customHeight="1" spans="1:11">
      <c r="A65" s="5">
        <v>56</v>
      </c>
      <c r="B65" s="7" t="s">
        <v>136</v>
      </c>
      <c r="C65" s="7" t="s">
        <v>108</v>
      </c>
      <c r="D65" s="7" t="s">
        <v>486</v>
      </c>
      <c r="E65" s="7"/>
      <c r="F65" s="6" t="s">
        <v>52</v>
      </c>
      <c r="G65" s="8">
        <v>1689.051</v>
      </c>
      <c r="H65" s="8">
        <v>4.29</v>
      </c>
      <c r="I65" s="8"/>
      <c r="J65" s="8">
        <v>7246.03</v>
      </c>
      <c r="K65" s="13"/>
    </row>
    <row r="66" ht="41.25" customHeight="1" spans="1:11">
      <c r="A66" s="5">
        <v>57</v>
      </c>
      <c r="B66" s="7" t="s">
        <v>138</v>
      </c>
      <c r="C66" s="7" t="s">
        <v>108</v>
      </c>
      <c r="D66" s="7" t="s">
        <v>487</v>
      </c>
      <c r="E66" s="7"/>
      <c r="F66" s="6" t="s">
        <v>52</v>
      </c>
      <c r="G66" s="8">
        <v>599.67</v>
      </c>
      <c r="H66" s="8">
        <v>4.29</v>
      </c>
      <c r="I66" s="8"/>
      <c r="J66" s="8">
        <v>2572.58</v>
      </c>
      <c r="K66" s="13"/>
    </row>
    <row r="67" ht="54" customHeight="1" spans="1:11">
      <c r="A67" s="5">
        <v>58</v>
      </c>
      <c r="B67" s="7" t="s">
        <v>139</v>
      </c>
      <c r="C67" s="7" t="s">
        <v>108</v>
      </c>
      <c r="D67" s="7" t="s">
        <v>488</v>
      </c>
      <c r="E67" s="7"/>
      <c r="F67" s="6" t="s">
        <v>52</v>
      </c>
      <c r="G67" s="8">
        <v>840.97</v>
      </c>
      <c r="H67" s="8">
        <v>4.29</v>
      </c>
      <c r="I67" s="8"/>
      <c r="J67" s="8">
        <v>3607.76</v>
      </c>
      <c r="K67" s="13"/>
    </row>
    <row r="68" ht="41.25" customHeight="1" spans="1:11">
      <c r="A68" s="5">
        <v>59</v>
      </c>
      <c r="B68" s="7" t="s">
        <v>489</v>
      </c>
      <c r="C68" s="7" t="s">
        <v>108</v>
      </c>
      <c r="D68" s="7" t="s">
        <v>490</v>
      </c>
      <c r="E68" s="7"/>
      <c r="F68" s="6" t="s">
        <v>52</v>
      </c>
      <c r="G68" s="8">
        <v>30.435</v>
      </c>
      <c r="H68" s="8">
        <v>10.47</v>
      </c>
      <c r="I68" s="8"/>
      <c r="J68" s="8">
        <v>318.65</v>
      </c>
      <c r="K68" s="13"/>
    </row>
    <row r="69" ht="41.25" customHeight="1" spans="1:11">
      <c r="A69" s="5">
        <v>60</v>
      </c>
      <c r="B69" s="7" t="s">
        <v>141</v>
      </c>
      <c r="C69" s="7" t="s">
        <v>108</v>
      </c>
      <c r="D69" s="7" t="s">
        <v>491</v>
      </c>
      <c r="E69" s="7"/>
      <c r="F69" s="6" t="s">
        <v>52</v>
      </c>
      <c r="G69" s="8">
        <v>63.957</v>
      </c>
      <c r="H69" s="8">
        <v>5.5</v>
      </c>
      <c r="I69" s="8"/>
      <c r="J69" s="8">
        <v>351.76</v>
      </c>
      <c r="K69" s="13"/>
    </row>
    <row r="70" ht="41.25" customHeight="1" spans="1:11">
      <c r="A70" s="5">
        <v>61</v>
      </c>
      <c r="B70" s="7" t="s">
        <v>143</v>
      </c>
      <c r="C70" s="7" t="s">
        <v>108</v>
      </c>
      <c r="D70" s="7" t="s">
        <v>492</v>
      </c>
      <c r="E70" s="7"/>
      <c r="F70" s="6" t="s">
        <v>52</v>
      </c>
      <c r="G70" s="8">
        <v>14.042</v>
      </c>
      <c r="H70" s="8">
        <v>3.3</v>
      </c>
      <c r="I70" s="8"/>
      <c r="J70" s="8">
        <v>46.34</v>
      </c>
      <c r="K70" s="13"/>
    </row>
    <row r="71" ht="54" customHeight="1" spans="1:11">
      <c r="A71" s="5">
        <v>62</v>
      </c>
      <c r="B71" s="7" t="s">
        <v>146</v>
      </c>
      <c r="C71" s="7" t="s">
        <v>108</v>
      </c>
      <c r="D71" s="7" t="s">
        <v>493</v>
      </c>
      <c r="E71" s="7"/>
      <c r="F71" s="6" t="s">
        <v>52</v>
      </c>
      <c r="G71" s="8">
        <v>12.144</v>
      </c>
      <c r="H71" s="8">
        <v>3.3</v>
      </c>
      <c r="I71" s="8"/>
      <c r="J71" s="8">
        <v>40.08</v>
      </c>
      <c r="K71" s="13"/>
    </row>
    <row r="72" ht="41.25" customHeight="1" spans="1:11">
      <c r="A72" s="5">
        <v>63</v>
      </c>
      <c r="B72" s="7" t="s">
        <v>494</v>
      </c>
      <c r="C72" s="7" t="s">
        <v>108</v>
      </c>
      <c r="D72" s="7" t="s">
        <v>495</v>
      </c>
      <c r="E72" s="7"/>
      <c r="F72" s="6" t="s">
        <v>52</v>
      </c>
      <c r="G72" s="8">
        <v>240.294</v>
      </c>
      <c r="H72" s="8">
        <v>4.29</v>
      </c>
      <c r="I72" s="8"/>
      <c r="J72" s="8">
        <v>1030.86</v>
      </c>
      <c r="K72" s="13"/>
    </row>
    <row r="73" ht="54" customHeight="1" spans="1:11">
      <c r="A73" s="5">
        <v>64</v>
      </c>
      <c r="B73" s="7" t="s">
        <v>496</v>
      </c>
      <c r="C73" s="7" t="s">
        <v>108</v>
      </c>
      <c r="D73" s="7" t="s">
        <v>497</v>
      </c>
      <c r="E73" s="7"/>
      <c r="F73" s="6" t="s">
        <v>52</v>
      </c>
      <c r="G73" s="8">
        <v>1000.888</v>
      </c>
      <c r="H73" s="8">
        <v>4.29</v>
      </c>
      <c r="I73" s="8"/>
      <c r="J73" s="8">
        <v>4293.81</v>
      </c>
      <c r="K73" s="13"/>
    </row>
    <row r="74" ht="54" customHeight="1" spans="1:11">
      <c r="A74" s="5">
        <v>65</v>
      </c>
      <c r="B74" s="7" t="s">
        <v>148</v>
      </c>
      <c r="C74" s="7" t="s">
        <v>108</v>
      </c>
      <c r="D74" s="7" t="s">
        <v>498</v>
      </c>
      <c r="E74" s="7"/>
      <c r="F74" s="6" t="s">
        <v>52</v>
      </c>
      <c r="G74" s="8">
        <v>30.823</v>
      </c>
      <c r="H74" s="8">
        <v>3.3</v>
      </c>
      <c r="I74" s="8"/>
      <c r="J74" s="8">
        <v>101.72</v>
      </c>
      <c r="K74" s="13"/>
    </row>
    <row r="75" ht="28.5" customHeight="1" spans="1:11">
      <c r="A75" s="5">
        <v>66</v>
      </c>
      <c r="B75" s="7" t="s">
        <v>499</v>
      </c>
      <c r="C75" s="7" t="s">
        <v>150</v>
      </c>
      <c r="D75" s="7" t="s">
        <v>500</v>
      </c>
      <c r="E75" s="7"/>
      <c r="F75" s="6" t="s">
        <v>152</v>
      </c>
      <c r="G75" s="8">
        <v>1</v>
      </c>
      <c r="H75" s="8">
        <v>400.8</v>
      </c>
      <c r="I75" s="8"/>
      <c r="J75" s="8">
        <v>400.8</v>
      </c>
      <c r="K75" s="13"/>
    </row>
    <row r="76" ht="28.5" customHeight="1" spans="1:11">
      <c r="A76" s="5">
        <v>67</v>
      </c>
      <c r="B76" s="7" t="s">
        <v>153</v>
      </c>
      <c r="C76" s="7" t="s">
        <v>150</v>
      </c>
      <c r="D76" s="7" t="s">
        <v>501</v>
      </c>
      <c r="E76" s="7"/>
      <c r="F76" s="6" t="s">
        <v>152</v>
      </c>
      <c r="G76" s="8">
        <v>10</v>
      </c>
      <c r="H76" s="8">
        <v>319.08</v>
      </c>
      <c r="I76" s="8"/>
      <c r="J76" s="8">
        <v>3190.8</v>
      </c>
      <c r="K76" s="13"/>
    </row>
    <row r="77" ht="28.5" customHeight="1" spans="1:11">
      <c r="A77" s="5">
        <v>68</v>
      </c>
      <c r="B77" s="7" t="s">
        <v>155</v>
      </c>
      <c r="C77" s="7" t="s">
        <v>150</v>
      </c>
      <c r="D77" s="7" t="s">
        <v>502</v>
      </c>
      <c r="E77" s="7"/>
      <c r="F77" s="6" t="s">
        <v>152</v>
      </c>
      <c r="G77" s="8">
        <v>9</v>
      </c>
      <c r="H77" s="8">
        <v>266.32</v>
      </c>
      <c r="I77" s="8"/>
      <c r="J77" s="8">
        <v>2396.88</v>
      </c>
      <c r="K77" s="13"/>
    </row>
    <row r="78" ht="28.5" customHeight="1" spans="1:11">
      <c r="A78" s="5">
        <v>69</v>
      </c>
      <c r="B78" s="7" t="s">
        <v>157</v>
      </c>
      <c r="C78" s="7" t="s">
        <v>150</v>
      </c>
      <c r="D78" s="7" t="s">
        <v>503</v>
      </c>
      <c r="E78" s="7"/>
      <c r="F78" s="6" t="s">
        <v>152</v>
      </c>
      <c r="G78" s="8">
        <v>20</v>
      </c>
      <c r="H78" s="8">
        <v>206.25</v>
      </c>
      <c r="I78" s="8"/>
      <c r="J78" s="8">
        <v>4125</v>
      </c>
      <c r="K78" s="13"/>
    </row>
    <row r="79" ht="28.5" customHeight="1" spans="1:11">
      <c r="A79" s="5">
        <v>70</v>
      </c>
      <c r="B79" s="7" t="s">
        <v>159</v>
      </c>
      <c r="C79" s="7" t="s">
        <v>150</v>
      </c>
      <c r="D79" s="7" t="s">
        <v>504</v>
      </c>
      <c r="E79" s="7"/>
      <c r="F79" s="6" t="s">
        <v>152</v>
      </c>
      <c r="G79" s="8">
        <v>31</v>
      </c>
      <c r="H79" s="8">
        <v>162.77</v>
      </c>
      <c r="I79" s="8"/>
      <c r="J79" s="8">
        <v>5045.87</v>
      </c>
      <c r="K79" s="13"/>
    </row>
    <row r="80" ht="28.5" customHeight="1" spans="1:11">
      <c r="A80" s="5">
        <v>71</v>
      </c>
      <c r="B80" s="7" t="s">
        <v>161</v>
      </c>
      <c r="C80" s="7" t="s">
        <v>150</v>
      </c>
      <c r="D80" s="7" t="s">
        <v>505</v>
      </c>
      <c r="E80" s="7"/>
      <c r="F80" s="6" t="s">
        <v>152</v>
      </c>
      <c r="G80" s="8">
        <v>11</v>
      </c>
      <c r="H80" s="8">
        <v>103.33</v>
      </c>
      <c r="I80" s="8"/>
      <c r="J80" s="8">
        <v>1136.63</v>
      </c>
      <c r="K80" s="13"/>
    </row>
    <row r="81" ht="28.5" customHeight="1" spans="1:11">
      <c r="A81" s="5">
        <v>72</v>
      </c>
      <c r="B81" s="7" t="s">
        <v>163</v>
      </c>
      <c r="C81" s="7" t="s">
        <v>164</v>
      </c>
      <c r="D81" s="7" t="s">
        <v>506</v>
      </c>
      <c r="E81" s="7"/>
      <c r="F81" s="6" t="s">
        <v>152</v>
      </c>
      <c r="G81" s="8">
        <v>12</v>
      </c>
      <c r="H81" s="8">
        <v>10.37</v>
      </c>
      <c r="I81" s="8"/>
      <c r="J81" s="8">
        <v>124.44</v>
      </c>
      <c r="K81" s="13"/>
    </row>
    <row r="82" ht="41.25" customHeight="1" spans="1:11">
      <c r="A82" s="5">
        <v>73</v>
      </c>
      <c r="B82" s="7" t="s">
        <v>166</v>
      </c>
      <c r="C82" s="7" t="s">
        <v>167</v>
      </c>
      <c r="D82" s="7" t="s">
        <v>507</v>
      </c>
      <c r="E82" s="7"/>
      <c r="F82" s="6" t="s">
        <v>52</v>
      </c>
      <c r="G82" s="8">
        <v>695.24</v>
      </c>
      <c r="H82" s="8">
        <v>44.21</v>
      </c>
      <c r="I82" s="8"/>
      <c r="J82" s="8">
        <v>30736.56</v>
      </c>
      <c r="K82" s="13"/>
    </row>
    <row r="83" ht="41.25" customHeight="1" spans="1:11">
      <c r="A83" s="5">
        <v>74</v>
      </c>
      <c r="B83" s="7" t="s">
        <v>124</v>
      </c>
      <c r="C83" s="7" t="s">
        <v>167</v>
      </c>
      <c r="D83" s="7" t="s">
        <v>508</v>
      </c>
      <c r="E83" s="7"/>
      <c r="F83" s="6" t="s">
        <v>52</v>
      </c>
      <c r="G83" s="8">
        <v>947.61</v>
      </c>
      <c r="H83" s="8">
        <v>27.41</v>
      </c>
      <c r="I83" s="8"/>
      <c r="J83" s="8">
        <v>25973.99</v>
      </c>
      <c r="K83" s="13"/>
    </row>
    <row r="84" ht="41.25" customHeight="1" spans="1:11">
      <c r="A84" s="5">
        <v>75</v>
      </c>
      <c r="B84" s="7" t="s">
        <v>171</v>
      </c>
      <c r="C84" s="7" t="s">
        <v>167</v>
      </c>
      <c r="D84" s="7" t="s">
        <v>509</v>
      </c>
      <c r="E84" s="7"/>
      <c r="F84" s="6" t="s">
        <v>52</v>
      </c>
      <c r="G84" s="8">
        <v>197.415</v>
      </c>
      <c r="H84" s="8">
        <v>27.41</v>
      </c>
      <c r="I84" s="8"/>
      <c r="J84" s="8">
        <v>5411.15</v>
      </c>
      <c r="K84" s="13"/>
    </row>
    <row r="85" ht="41.25" customHeight="1" spans="1:11">
      <c r="A85" s="5">
        <v>76</v>
      </c>
      <c r="B85" s="7" t="s">
        <v>172</v>
      </c>
      <c r="C85" s="7" t="s">
        <v>167</v>
      </c>
      <c r="D85" s="7" t="s">
        <v>510</v>
      </c>
      <c r="E85" s="7"/>
      <c r="F85" s="6" t="s">
        <v>52</v>
      </c>
      <c r="G85" s="8">
        <v>564.2</v>
      </c>
      <c r="H85" s="8">
        <v>21.12</v>
      </c>
      <c r="I85" s="8"/>
      <c r="J85" s="8">
        <v>11915.9</v>
      </c>
      <c r="K85" s="13"/>
    </row>
    <row r="86" ht="41.25" customHeight="1" spans="1:11">
      <c r="A86" s="5">
        <v>77</v>
      </c>
      <c r="B86" s="7" t="s">
        <v>174</v>
      </c>
      <c r="C86" s="7" t="s">
        <v>167</v>
      </c>
      <c r="D86" s="7" t="s">
        <v>511</v>
      </c>
      <c r="E86" s="7"/>
      <c r="F86" s="6" t="s">
        <v>52</v>
      </c>
      <c r="G86" s="8">
        <v>484.555</v>
      </c>
      <c r="H86" s="8">
        <v>21.12</v>
      </c>
      <c r="I86" s="8"/>
      <c r="J86" s="8">
        <v>10233.8</v>
      </c>
      <c r="K86" s="13"/>
    </row>
    <row r="87" ht="41.25" customHeight="1" spans="1:11">
      <c r="A87" s="5">
        <v>78</v>
      </c>
      <c r="B87" s="7" t="s">
        <v>175</v>
      </c>
      <c r="C87" s="7" t="s">
        <v>167</v>
      </c>
      <c r="D87" s="7" t="s">
        <v>512</v>
      </c>
      <c r="E87" s="7"/>
      <c r="F87" s="6" t="s">
        <v>52</v>
      </c>
      <c r="G87" s="8">
        <v>1950.058</v>
      </c>
      <c r="H87" s="8">
        <v>21.12</v>
      </c>
      <c r="I87" s="8"/>
      <c r="J87" s="8">
        <v>41185.22</v>
      </c>
      <c r="K87" s="13"/>
    </row>
    <row r="88" ht="41.25" customHeight="1" spans="1:11">
      <c r="A88" s="5">
        <v>79</v>
      </c>
      <c r="B88" s="7" t="s">
        <v>513</v>
      </c>
      <c r="C88" s="7" t="s">
        <v>167</v>
      </c>
      <c r="D88" s="7" t="s">
        <v>514</v>
      </c>
      <c r="E88" s="7"/>
      <c r="F88" s="6" t="s">
        <v>52</v>
      </c>
      <c r="G88" s="8">
        <v>254.674</v>
      </c>
      <c r="H88" s="8">
        <v>21.12</v>
      </c>
      <c r="I88" s="8"/>
      <c r="J88" s="8">
        <v>5378.71</v>
      </c>
      <c r="K88" s="13"/>
    </row>
    <row r="89" ht="28.5" customHeight="1" spans="1:11">
      <c r="A89" s="5">
        <v>80</v>
      </c>
      <c r="B89" s="7" t="s">
        <v>180</v>
      </c>
      <c r="C89" s="7" t="s">
        <v>150</v>
      </c>
      <c r="D89" s="7" t="s">
        <v>515</v>
      </c>
      <c r="E89" s="7"/>
      <c r="F89" s="6" t="s">
        <v>152</v>
      </c>
      <c r="G89" s="8">
        <v>4</v>
      </c>
      <c r="H89" s="8">
        <v>376.02</v>
      </c>
      <c r="I89" s="8"/>
      <c r="J89" s="8">
        <v>1504.08</v>
      </c>
      <c r="K89" s="13"/>
    </row>
    <row r="90" ht="28.5" customHeight="1" spans="1:11">
      <c r="A90" s="5">
        <v>81</v>
      </c>
      <c r="B90" s="7" t="s">
        <v>516</v>
      </c>
      <c r="C90" s="7" t="s">
        <v>150</v>
      </c>
      <c r="D90" s="7" t="s">
        <v>517</v>
      </c>
      <c r="E90" s="7"/>
      <c r="F90" s="6" t="s">
        <v>152</v>
      </c>
      <c r="G90" s="8">
        <v>4</v>
      </c>
      <c r="H90" s="8">
        <v>297.67</v>
      </c>
      <c r="I90" s="8"/>
      <c r="J90" s="8">
        <v>1190.68</v>
      </c>
      <c r="K90" s="13"/>
    </row>
    <row r="91" ht="28.5" customHeight="1" spans="1:11">
      <c r="A91" s="5">
        <v>82</v>
      </c>
      <c r="B91" s="7" t="s">
        <v>183</v>
      </c>
      <c r="C91" s="7" t="s">
        <v>150</v>
      </c>
      <c r="D91" s="7" t="s">
        <v>518</v>
      </c>
      <c r="E91" s="7"/>
      <c r="F91" s="6" t="s">
        <v>152</v>
      </c>
      <c r="G91" s="8">
        <v>4</v>
      </c>
      <c r="H91" s="8">
        <v>221.51</v>
      </c>
      <c r="I91" s="8"/>
      <c r="J91" s="8">
        <v>886.04</v>
      </c>
      <c r="K91" s="13"/>
    </row>
    <row r="92" ht="28.5" customHeight="1" spans="1:11">
      <c r="A92" s="5">
        <v>83</v>
      </c>
      <c r="B92" s="7" t="s">
        <v>185</v>
      </c>
      <c r="C92" s="7" t="s">
        <v>150</v>
      </c>
      <c r="D92" s="7" t="s">
        <v>519</v>
      </c>
      <c r="E92" s="7"/>
      <c r="F92" s="6" t="s">
        <v>152</v>
      </c>
      <c r="G92" s="8">
        <v>14</v>
      </c>
      <c r="H92" s="8">
        <v>174.36</v>
      </c>
      <c r="I92" s="8"/>
      <c r="J92" s="8">
        <v>2441.04</v>
      </c>
      <c r="K92" s="13"/>
    </row>
    <row r="93" ht="28.5" customHeight="1" spans="1:11">
      <c r="A93" s="5">
        <v>84</v>
      </c>
      <c r="B93" s="7" t="s">
        <v>187</v>
      </c>
      <c r="C93" s="7" t="s">
        <v>150</v>
      </c>
      <c r="D93" s="7" t="s">
        <v>520</v>
      </c>
      <c r="E93" s="7"/>
      <c r="F93" s="6" t="s">
        <v>152</v>
      </c>
      <c r="G93" s="8">
        <v>12</v>
      </c>
      <c r="H93" s="8">
        <v>168.88</v>
      </c>
      <c r="I93" s="8"/>
      <c r="J93" s="8">
        <v>2026.56</v>
      </c>
      <c r="K93" s="13"/>
    </row>
    <row r="94" ht="28.5" customHeight="1" spans="1:11">
      <c r="A94" s="5">
        <v>85</v>
      </c>
      <c r="B94" s="7" t="s">
        <v>188</v>
      </c>
      <c r="C94" s="7" t="s">
        <v>150</v>
      </c>
      <c r="D94" s="7" t="s">
        <v>521</v>
      </c>
      <c r="E94" s="7"/>
      <c r="F94" s="6" t="s">
        <v>152</v>
      </c>
      <c r="G94" s="8">
        <v>23</v>
      </c>
      <c r="H94" s="8">
        <v>163.41</v>
      </c>
      <c r="I94" s="8"/>
      <c r="J94" s="8">
        <v>3758.43</v>
      </c>
      <c r="K94" s="13"/>
    </row>
    <row r="95" ht="28.5" customHeight="1" spans="1:11">
      <c r="A95" s="5">
        <v>86</v>
      </c>
      <c r="B95" s="7" t="s">
        <v>522</v>
      </c>
      <c r="C95" s="7" t="s">
        <v>150</v>
      </c>
      <c r="D95" s="7" t="s">
        <v>523</v>
      </c>
      <c r="E95" s="7"/>
      <c r="F95" s="6" t="s">
        <v>152</v>
      </c>
      <c r="G95" s="8">
        <v>4</v>
      </c>
      <c r="H95" s="8">
        <v>131.37</v>
      </c>
      <c r="I95" s="8"/>
      <c r="J95" s="8">
        <v>525.48</v>
      </c>
      <c r="K95" s="13"/>
    </row>
    <row r="96" ht="28.5" customHeight="1" spans="1:11">
      <c r="A96" s="5">
        <v>87</v>
      </c>
      <c r="B96" s="7" t="s">
        <v>524</v>
      </c>
      <c r="C96" s="7" t="s">
        <v>194</v>
      </c>
      <c r="D96" s="7" t="s">
        <v>525</v>
      </c>
      <c r="E96" s="7"/>
      <c r="F96" s="6" t="s">
        <v>196</v>
      </c>
      <c r="G96" s="8">
        <v>2</v>
      </c>
      <c r="H96" s="8">
        <v>964.4</v>
      </c>
      <c r="I96" s="8"/>
      <c r="J96" s="8">
        <v>1928.8</v>
      </c>
      <c r="K96" s="13"/>
    </row>
    <row r="97" ht="18" customHeight="1" spans="1:11">
      <c r="A97" s="5"/>
      <c r="B97" s="7"/>
      <c r="C97" s="7" t="s">
        <v>197</v>
      </c>
      <c r="D97" s="7"/>
      <c r="E97" s="7"/>
      <c r="F97" s="7"/>
      <c r="G97" s="8"/>
      <c r="H97" s="8"/>
      <c r="I97" s="8"/>
      <c r="J97" s="8">
        <v>80131.33</v>
      </c>
      <c r="K97" s="13"/>
    </row>
    <row r="98" ht="41.25" customHeight="1" spans="1:11">
      <c r="A98" s="5">
        <v>88</v>
      </c>
      <c r="B98" s="7" t="s">
        <v>198</v>
      </c>
      <c r="C98" s="7" t="s">
        <v>199</v>
      </c>
      <c r="D98" s="7" t="s">
        <v>526</v>
      </c>
      <c r="E98" s="7"/>
      <c r="F98" s="6" t="s">
        <v>52</v>
      </c>
      <c r="G98" s="8">
        <v>1165.006</v>
      </c>
      <c r="H98" s="8">
        <v>4.64</v>
      </c>
      <c r="I98" s="8"/>
      <c r="J98" s="8">
        <v>5405.63</v>
      </c>
      <c r="K98" s="13"/>
    </row>
    <row r="99" ht="41.25" customHeight="1" spans="1:11">
      <c r="A99" s="5">
        <v>89</v>
      </c>
      <c r="B99" s="7" t="s">
        <v>201</v>
      </c>
      <c r="C99" s="7" t="s">
        <v>199</v>
      </c>
      <c r="D99" s="7" t="s">
        <v>527</v>
      </c>
      <c r="E99" s="7"/>
      <c r="F99" s="6" t="s">
        <v>52</v>
      </c>
      <c r="G99" s="8">
        <v>128.742</v>
      </c>
      <c r="H99" s="8">
        <v>5.56</v>
      </c>
      <c r="I99" s="8"/>
      <c r="J99" s="8">
        <v>715.81</v>
      </c>
      <c r="K99" s="13"/>
    </row>
    <row r="100" ht="41.25" customHeight="1" spans="1:11">
      <c r="A100" s="5">
        <v>90</v>
      </c>
      <c r="B100" s="7" t="s">
        <v>202</v>
      </c>
      <c r="C100" s="7" t="s">
        <v>199</v>
      </c>
      <c r="D100" s="7" t="s">
        <v>528</v>
      </c>
      <c r="E100" s="7"/>
      <c r="F100" s="6" t="s">
        <v>52</v>
      </c>
      <c r="G100" s="8">
        <v>17784.395</v>
      </c>
      <c r="H100" s="8">
        <v>3.67</v>
      </c>
      <c r="I100" s="8"/>
      <c r="J100" s="8">
        <v>65268.73</v>
      </c>
      <c r="K100" s="13"/>
    </row>
    <row r="101" ht="41.25" customHeight="1" spans="1:11">
      <c r="A101" s="5">
        <v>91</v>
      </c>
      <c r="B101" s="7" t="s">
        <v>529</v>
      </c>
      <c r="C101" s="7" t="s">
        <v>199</v>
      </c>
      <c r="D101" s="7" t="s">
        <v>530</v>
      </c>
      <c r="E101" s="7"/>
      <c r="F101" s="6" t="s">
        <v>52</v>
      </c>
      <c r="G101" s="8">
        <v>62.4</v>
      </c>
      <c r="H101" s="8">
        <v>2.78</v>
      </c>
      <c r="I101" s="8"/>
      <c r="J101" s="8">
        <v>173.47</v>
      </c>
      <c r="K101" s="13"/>
    </row>
    <row r="102" ht="41.25" customHeight="1" spans="1:11">
      <c r="A102" s="5">
        <v>92</v>
      </c>
      <c r="B102" s="7" t="s">
        <v>204</v>
      </c>
      <c r="C102" s="7" t="s">
        <v>199</v>
      </c>
      <c r="D102" s="7" t="s">
        <v>531</v>
      </c>
      <c r="E102" s="7"/>
      <c r="F102" s="6" t="s">
        <v>52</v>
      </c>
      <c r="G102" s="8">
        <v>1947.202</v>
      </c>
      <c r="H102" s="8">
        <v>4.4</v>
      </c>
      <c r="I102" s="8"/>
      <c r="J102" s="8">
        <v>8567.69</v>
      </c>
      <c r="K102" s="13"/>
    </row>
    <row r="103" ht="18" customHeight="1" spans="1:11">
      <c r="A103" s="5"/>
      <c r="B103" s="7"/>
      <c r="C103" s="7" t="s">
        <v>205</v>
      </c>
      <c r="D103" s="7"/>
      <c r="E103" s="7"/>
      <c r="F103" s="7"/>
      <c r="G103" s="8"/>
      <c r="H103" s="8"/>
      <c r="I103" s="8"/>
      <c r="J103" s="8">
        <v>89250.14</v>
      </c>
      <c r="K103" s="13"/>
    </row>
    <row r="104" ht="18" customHeight="1" spans="1:11">
      <c r="A104" s="5"/>
      <c r="B104" s="7"/>
      <c r="C104" s="7" t="s">
        <v>206</v>
      </c>
      <c r="D104" s="7"/>
      <c r="E104" s="7"/>
      <c r="F104" s="7"/>
      <c r="G104" s="8"/>
      <c r="H104" s="8"/>
      <c r="I104" s="8"/>
      <c r="J104" s="8">
        <v>81791.55</v>
      </c>
      <c r="K104" s="13"/>
    </row>
    <row r="105" ht="41.25" customHeight="1" spans="1:11">
      <c r="A105" s="5">
        <v>93</v>
      </c>
      <c r="B105" s="7" t="s">
        <v>207</v>
      </c>
      <c r="C105" s="7" t="s">
        <v>208</v>
      </c>
      <c r="D105" s="7" t="s">
        <v>532</v>
      </c>
      <c r="E105" s="7"/>
      <c r="F105" s="6" t="s">
        <v>210</v>
      </c>
      <c r="G105" s="8">
        <v>40</v>
      </c>
      <c r="H105" s="8">
        <v>84.8</v>
      </c>
      <c r="I105" s="8"/>
      <c r="J105" s="8">
        <v>3392</v>
      </c>
      <c r="K105" s="13"/>
    </row>
    <row r="106" ht="66.75" customHeight="1" spans="1:11">
      <c r="A106" s="5">
        <v>94</v>
      </c>
      <c r="B106" s="7" t="s">
        <v>211</v>
      </c>
      <c r="C106" s="7" t="s">
        <v>212</v>
      </c>
      <c r="D106" s="7" t="s">
        <v>533</v>
      </c>
      <c r="E106" s="7"/>
      <c r="F106" s="6" t="s">
        <v>210</v>
      </c>
      <c r="G106" s="8">
        <v>66</v>
      </c>
      <c r="H106" s="8">
        <v>182.03</v>
      </c>
      <c r="I106" s="8"/>
      <c r="J106" s="8">
        <v>12013.98</v>
      </c>
      <c r="K106" s="13"/>
    </row>
    <row r="107" ht="41.25" customHeight="1" spans="1:11">
      <c r="A107" s="5">
        <v>95</v>
      </c>
      <c r="B107" s="7" t="s">
        <v>214</v>
      </c>
      <c r="C107" s="7" t="s">
        <v>212</v>
      </c>
      <c r="D107" s="7" t="s">
        <v>534</v>
      </c>
      <c r="E107" s="7"/>
      <c r="F107" s="6" t="s">
        <v>210</v>
      </c>
      <c r="G107" s="8">
        <v>63</v>
      </c>
      <c r="H107" s="8">
        <v>95.1</v>
      </c>
      <c r="I107" s="8"/>
      <c r="J107" s="8">
        <v>5991.3</v>
      </c>
      <c r="K107" s="13"/>
    </row>
    <row r="108" ht="54" customHeight="1" spans="1:11">
      <c r="A108" s="5">
        <v>96</v>
      </c>
      <c r="B108" s="7" t="s">
        <v>216</v>
      </c>
      <c r="C108" s="7" t="s">
        <v>212</v>
      </c>
      <c r="D108" s="7" t="s">
        <v>535</v>
      </c>
      <c r="E108" s="7"/>
      <c r="F108" s="6" t="s">
        <v>210</v>
      </c>
      <c r="G108" s="8">
        <v>442</v>
      </c>
      <c r="H108" s="8">
        <v>109.8</v>
      </c>
      <c r="I108" s="8"/>
      <c r="J108" s="8">
        <v>48531.6</v>
      </c>
      <c r="K108" s="13"/>
    </row>
    <row r="109" ht="54" customHeight="1" spans="1:11">
      <c r="A109" s="5">
        <v>97</v>
      </c>
      <c r="B109" s="7" t="s">
        <v>218</v>
      </c>
      <c r="C109" s="7" t="s">
        <v>212</v>
      </c>
      <c r="D109" s="7" t="s">
        <v>536</v>
      </c>
      <c r="E109" s="7"/>
      <c r="F109" s="6" t="s">
        <v>210</v>
      </c>
      <c r="G109" s="8">
        <v>24</v>
      </c>
      <c r="H109" s="8">
        <v>125.56</v>
      </c>
      <c r="I109" s="8"/>
      <c r="J109" s="8">
        <v>3013.44</v>
      </c>
      <c r="K109" s="13"/>
    </row>
    <row r="110" ht="54" customHeight="1" spans="1:11">
      <c r="A110" s="5">
        <v>98</v>
      </c>
      <c r="B110" s="7" t="s">
        <v>537</v>
      </c>
      <c r="C110" s="7" t="s">
        <v>212</v>
      </c>
      <c r="D110" s="7" t="s">
        <v>538</v>
      </c>
      <c r="E110" s="7"/>
      <c r="F110" s="6" t="s">
        <v>210</v>
      </c>
      <c r="G110" s="8">
        <v>1</v>
      </c>
      <c r="H110" s="8">
        <v>169.51</v>
      </c>
      <c r="I110" s="8"/>
      <c r="J110" s="8">
        <v>169.51</v>
      </c>
      <c r="K110" s="13"/>
    </row>
    <row r="111" ht="28.5" customHeight="1" spans="1:11">
      <c r="A111" s="5">
        <v>99</v>
      </c>
      <c r="B111" s="7" t="s">
        <v>219</v>
      </c>
      <c r="C111" s="7" t="s">
        <v>208</v>
      </c>
      <c r="D111" s="7" t="s">
        <v>539</v>
      </c>
      <c r="E111" s="7"/>
      <c r="F111" s="6" t="s">
        <v>210</v>
      </c>
      <c r="G111" s="8">
        <v>24</v>
      </c>
      <c r="H111" s="8">
        <v>100.68</v>
      </c>
      <c r="I111" s="8"/>
      <c r="J111" s="8">
        <v>2416.32</v>
      </c>
      <c r="K111" s="13"/>
    </row>
    <row r="112" ht="79.5" customHeight="1" spans="1:11">
      <c r="A112" s="5">
        <v>100</v>
      </c>
      <c r="B112" s="7" t="s">
        <v>221</v>
      </c>
      <c r="C112" s="7" t="s">
        <v>222</v>
      </c>
      <c r="D112" s="7" t="s">
        <v>540</v>
      </c>
      <c r="E112" s="7"/>
      <c r="F112" s="6" t="s">
        <v>152</v>
      </c>
      <c r="G112" s="8">
        <v>660</v>
      </c>
      <c r="H112" s="8">
        <v>9.49</v>
      </c>
      <c r="I112" s="8"/>
      <c r="J112" s="8">
        <v>6263.4</v>
      </c>
      <c r="K112" s="13"/>
    </row>
    <row r="113" ht="18" customHeight="1" spans="1:11">
      <c r="A113" s="5"/>
      <c r="B113" s="7"/>
      <c r="C113" s="7" t="s">
        <v>224</v>
      </c>
      <c r="D113" s="7"/>
      <c r="E113" s="7"/>
      <c r="F113" s="7"/>
      <c r="G113" s="8"/>
      <c r="H113" s="8"/>
      <c r="I113" s="8"/>
      <c r="J113" s="8">
        <v>5014.33</v>
      </c>
      <c r="K113" s="13"/>
    </row>
    <row r="114" ht="28.5" customHeight="1" spans="1:11">
      <c r="A114" s="5">
        <v>101</v>
      </c>
      <c r="B114" s="7" t="s">
        <v>225</v>
      </c>
      <c r="C114" s="7" t="s">
        <v>226</v>
      </c>
      <c r="D114" s="7" t="s">
        <v>541</v>
      </c>
      <c r="E114" s="7"/>
      <c r="F114" s="6" t="s">
        <v>152</v>
      </c>
      <c r="G114" s="8">
        <v>34</v>
      </c>
      <c r="H114" s="8">
        <v>21.06</v>
      </c>
      <c r="I114" s="8"/>
      <c r="J114" s="8">
        <v>716.04</v>
      </c>
      <c r="K114" s="13"/>
    </row>
    <row r="115" ht="28.5" customHeight="1" spans="1:11">
      <c r="A115" s="5">
        <v>102</v>
      </c>
      <c r="B115" s="7" t="s">
        <v>228</v>
      </c>
      <c r="C115" s="7" t="s">
        <v>226</v>
      </c>
      <c r="D115" s="7" t="s">
        <v>542</v>
      </c>
      <c r="E115" s="7"/>
      <c r="F115" s="6" t="s">
        <v>152</v>
      </c>
      <c r="G115" s="8">
        <v>20</v>
      </c>
      <c r="H115" s="8">
        <v>23.03</v>
      </c>
      <c r="I115" s="8"/>
      <c r="J115" s="8">
        <v>460.6</v>
      </c>
      <c r="K115" s="13"/>
    </row>
    <row r="116" ht="28.5" customHeight="1" spans="1:11">
      <c r="A116" s="5">
        <v>103</v>
      </c>
      <c r="B116" s="7" t="s">
        <v>543</v>
      </c>
      <c r="C116" s="7" t="s">
        <v>226</v>
      </c>
      <c r="D116" s="7" t="s">
        <v>544</v>
      </c>
      <c r="E116" s="7"/>
      <c r="F116" s="6" t="s">
        <v>152</v>
      </c>
      <c r="G116" s="8">
        <v>3</v>
      </c>
      <c r="H116" s="8">
        <v>26.31</v>
      </c>
      <c r="I116" s="8"/>
      <c r="J116" s="8">
        <v>78.93</v>
      </c>
      <c r="K116" s="13"/>
    </row>
    <row r="117" ht="28.5" customHeight="1" spans="1:11">
      <c r="A117" s="5">
        <v>104</v>
      </c>
      <c r="B117" s="7" t="s">
        <v>230</v>
      </c>
      <c r="C117" s="7" t="s">
        <v>226</v>
      </c>
      <c r="D117" s="7" t="s">
        <v>545</v>
      </c>
      <c r="E117" s="7"/>
      <c r="F117" s="6" t="s">
        <v>152</v>
      </c>
      <c r="G117" s="8">
        <v>5</v>
      </c>
      <c r="H117" s="8">
        <v>31.92</v>
      </c>
      <c r="I117" s="8"/>
      <c r="J117" s="8">
        <v>159.6</v>
      </c>
      <c r="K117" s="13"/>
    </row>
    <row r="118" ht="28.5" customHeight="1" spans="1:11">
      <c r="A118" s="5">
        <v>105</v>
      </c>
      <c r="B118" s="7" t="s">
        <v>546</v>
      </c>
      <c r="C118" s="7" t="s">
        <v>547</v>
      </c>
      <c r="D118" s="7" t="s">
        <v>548</v>
      </c>
      <c r="E118" s="7"/>
      <c r="F118" s="6" t="s">
        <v>152</v>
      </c>
      <c r="G118" s="8">
        <v>24</v>
      </c>
      <c r="H118" s="8">
        <v>116.64</v>
      </c>
      <c r="I118" s="8"/>
      <c r="J118" s="8">
        <v>2799.36</v>
      </c>
      <c r="K118" s="13"/>
    </row>
    <row r="119" ht="79.5" customHeight="1" spans="1:11">
      <c r="A119" s="5">
        <v>106</v>
      </c>
      <c r="B119" s="7" t="s">
        <v>232</v>
      </c>
      <c r="C119" s="7" t="s">
        <v>233</v>
      </c>
      <c r="D119" s="7" t="s">
        <v>549</v>
      </c>
      <c r="E119" s="7"/>
      <c r="F119" s="6" t="s">
        <v>152</v>
      </c>
      <c r="G119" s="8">
        <v>86</v>
      </c>
      <c r="H119" s="8">
        <v>9.3</v>
      </c>
      <c r="I119" s="8"/>
      <c r="J119" s="8">
        <v>799.8</v>
      </c>
      <c r="K119" s="13"/>
    </row>
    <row r="120" ht="18" customHeight="1" spans="1:11">
      <c r="A120" s="5"/>
      <c r="B120" s="7"/>
      <c r="C120" s="7" t="s">
        <v>235</v>
      </c>
      <c r="D120" s="7"/>
      <c r="E120" s="7"/>
      <c r="F120" s="7"/>
      <c r="G120" s="8"/>
      <c r="H120" s="8"/>
      <c r="I120" s="8"/>
      <c r="J120" s="8">
        <v>2444.26</v>
      </c>
      <c r="K120" s="13"/>
    </row>
    <row r="121" ht="41.25" customHeight="1" spans="1:11">
      <c r="A121" s="5">
        <v>107</v>
      </c>
      <c r="B121" s="7" t="s">
        <v>236</v>
      </c>
      <c r="C121" s="7" t="s">
        <v>235</v>
      </c>
      <c r="D121" s="7" t="s">
        <v>550</v>
      </c>
      <c r="E121" s="7"/>
      <c r="F121" s="6" t="s">
        <v>152</v>
      </c>
      <c r="G121" s="8">
        <v>79</v>
      </c>
      <c r="H121" s="8">
        <v>21.64</v>
      </c>
      <c r="I121" s="8"/>
      <c r="J121" s="8">
        <v>1709.56</v>
      </c>
      <c r="K121" s="13"/>
    </row>
    <row r="122" ht="79.5" customHeight="1" spans="1:11">
      <c r="A122" s="5">
        <v>108</v>
      </c>
      <c r="B122" s="7" t="s">
        <v>551</v>
      </c>
      <c r="C122" s="7" t="s">
        <v>233</v>
      </c>
      <c r="D122" s="7" t="s">
        <v>549</v>
      </c>
      <c r="E122" s="7"/>
      <c r="F122" s="6" t="s">
        <v>152</v>
      </c>
      <c r="G122" s="8">
        <v>79</v>
      </c>
      <c r="H122" s="8">
        <v>9.3</v>
      </c>
      <c r="I122" s="8"/>
      <c r="J122" s="8">
        <v>734.7</v>
      </c>
      <c r="K122" s="13"/>
    </row>
    <row r="123" ht="28.5" customHeight="1" spans="1:11">
      <c r="A123" s="5"/>
      <c r="B123" s="7"/>
      <c r="C123" s="7" t="s">
        <v>239</v>
      </c>
      <c r="D123" s="7"/>
      <c r="E123" s="7"/>
      <c r="F123" s="7"/>
      <c r="G123" s="8"/>
      <c r="H123" s="8"/>
      <c r="I123" s="8"/>
      <c r="J123" s="8">
        <v>146081.38</v>
      </c>
      <c r="K123" s="13"/>
    </row>
    <row r="124" ht="28.5" customHeight="1" spans="1:11">
      <c r="A124" s="5">
        <v>109</v>
      </c>
      <c r="B124" s="7" t="s">
        <v>240</v>
      </c>
      <c r="C124" s="7" t="s">
        <v>241</v>
      </c>
      <c r="D124" s="7" t="s">
        <v>552</v>
      </c>
      <c r="E124" s="7"/>
      <c r="F124" s="6" t="s">
        <v>31</v>
      </c>
      <c r="G124" s="8">
        <v>75</v>
      </c>
      <c r="H124" s="8">
        <v>82.1</v>
      </c>
      <c r="I124" s="8"/>
      <c r="J124" s="8">
        <v>6157.5</v>
      </c>
      <c r="K124" s="13"/>
    </row>
    <row r="125" ht="28.5" customHeight="1" spans="1:11">
      <c r="A125" s="5">
        <v>110</v>
      </c>
      <c r="B125" s="7" t="s">
        <v>243</v>
      </c>
      <c r="C125" s="7" t="s">
        <v>241</v>
      </c>
      <c r="D125" s="7" t="s">
        <v>553</v>
      </c>
      <c r="E125" s="7"/>
      <c r="F125" s="6" t="s">
        <v>31</v>
      </c>
      <c r="G125" s="8">
        <v>1</v>
      </c>
      <c r="H125" s="8">
        <v>200.1</v>
      </c>
      <c r="I125" s="8"/>
      <c r="J125" s="8">
        <v>200.1</v>
      </c>
      <c r="K125" s="13"/>
    </row>
    <row r="126" ht="28.5" customHeight="1" spans="1:11">
      <c r="A126" s="5">
        <v>111</v>
      </c>
      <c r="B126" s="7" t="s">
        <v>554</v>
      </c>
      <c r="C126" s="7" t="s">
        <v>555</v>
      </c>
      <c r="D126" s="7" t="s">
        <v>556</v>
      </c>
      <c r="E126" s="7"/>
      <c r="F126" s="6" t="s">
        <v>557</v>
      </c>
      <c r="G126" s="8">
        <v>107</v>
      </c>
      <c r="H126" s="8">
        <v>122.66</v>
      </c>
      <c r="I126" s="8"/>
      <c r="J126" s="8">
        <v>13124.62</v>
      </c>
      <c r="K126" s="13"/>
    </row>
    <row r="127" ht="28.5" customHeight="1" spans="1:11">
      <c r="A127" s="5">
        <v>112</v>
      </c>
      <c r="B127" s="7" t="s">
        <v>558</v>
      </c>
      <c r="C127" s="7" t="s">
        <v>559</v>
      </c>
      <c r="D127" s="7" t="s">
        <v>560</v>
      </c>
      <c r="E127" s="7"/>
      <c r="F127" s="6" t="s">
        <v>561</v>
      </c>
      <c r="G127" s="8">
        <v>78</v>
      </c>
      <c r="H127" s="8">
        <v>694.12</v>
      </c>
      <c r="I127" s="8"/>
      <c r="J127" s="8">
        <v>54141.36</v>
      </c>
      <c r="K127" s="13"/>
    </row>
    <row r="128" ht="28.5" customHeight="1" spans="1:11">
      <c r="A128" s="5">
        <v>113</v>
      </c>
      <c r="B128" s="7" t="s">
        <v>562</v>
      </c>
      <c r="C128" s="7" t="s">
        <v>559</v>
      </c>
      <c r="D128" s="7" t="s">
        <v>563</v>
      </c>
      <c r="E128" s="7"/>
      <c r="F128" s="6" t="s">
        <v>561</v>
      </c>
      <c r="G128" s="8">
        <v>11</v>
      </c>
      <c r="H128" s="8">
        <v>1185.35</v>
      </c>
      <c r="I128" s="8"/>
      <c r="J128" s="8">
        <v>13038.85</v>
      </c>
      <c r="K128" s="13"/>
    </row>
    <row r="129" ht="41.25" customHeight="1" spans="1:11">
      <c r="A129" s="5">
        <v>114</v>
      </c>
      <c r="B129" s="7" t="s">
        <v>244</v>
      </c>
      <c r="C129" s="7" t="s">
        <v>245</v>
      </c>
      <c r="D129" s="7" t="s">
        <v>564</v>
      </c>
      <c r="E129" s="7"/>
      <c r="F129" s="6" t="s">
        <v>52</v>
      </c>
      <c r="G129" s="8">
        <v>443.861</v>
      </c>
      <c r="H129" s="8">
        <v>18.64</v>
      </c>
      <c r="I129" s="8"/>
      <c r="J129" s="8">
        <v>8273.57</v>
      </c>
      <c r="K129" s="13"/>
    </row>
    <row r="130" ht="41.25" customHeight="1" spans="1:11">
      <c r="A130" s="5">
        <v>115</v>
      </c>
      <c r="B130" s="7" t="s">
        <v>247</v>
      </c>
      <c r="C130" s="7" t="s">
        <v>565</v>
      </c>
      <c r="D130" s="7" t="s">
        <v>566</v>
      </c>
      <c r="E130" s="7"/>
      <c r="F130" s="6" t="s">
        <v>52</v>
      </c>
      <c r="G130" s="8">
        <v>5834.403</v>
      </c>
      <c r="H130" s="8">
        <v>8.18</v>
      </c>
      <c r="I130" s="8"/>
      <c r="J130" s="8">
        <v>47725.42</v>
      </c>
      <c r="K130" s="13"/>
    </row>
    <row r="131" ht="41.25" customHeight="1" spans="1:11">
      <c r="A131" s="5">
        <v>116</v>
      </c>
      <c r="B131" s="7" t="s">
        <v>567</v>
      </c>
      <c r="C131" s="7" t="s">
        <v>568</v>
      </c>
      <c r="D131" s="7" t="s">
        <v>569</v>
      </c>
      <c r="E131" s="7"/>
      <c r="F131" s="6" t="s">
        <v>52</v>
      </c>
      <c r="G131" s="8">
        <v>22.913</v>
      </c>
      <c r="H131" s="8">
        <v>69.18</v>
      </c>
      <c r="I131" s="8"/>
      <c r="J131" s="8">
        <v>1585.12</v>
      </c>
      <c r="K131" s="13"/>
    </row>
    <row r="132" ht="18" customHeight="1" spans="1:11">
      <c r="A132" s="5">
        <v>117</v>
      </c>
      <c r="B132" s="7" t="s">
        <v>250</v>
      </c>
      <c r="C132" s="7" t="s">
        <v>251</v>
      </c>
      <c r="D132" s="7" t="s">
        <v>570</v>
      </c>
      <c r="E132" s="7"/>
      <c r="F132" s="6" t="s">
        <v>196</v>
      </c>
      <c r="G132" s="8">
        <v>1</v>
      </c>
      <c r="H132" s="8">
        <v>1834.84</v>
      </c>
      <c r="I132" s="8"/>
      <c r="J132" s="8">
        <v>1834.84</v>
      </c>
      <c r="K132" s="13"/>
    </row>
    <row r="133" ht="18" customHeight="1" spans="1:11">
      <c r="A133" s="5"/>
      <c r="B133" s="7"/>
      <c r="C133" s="7" t="s">
        <v>253</v>
      </c>
      <c r="D133" s="7"/>
      <c r="E133" s="7"/>
      <c r="F133" s="7"/>
      <c r="G133" s="8"/>
      <c r="H133" s="8"/>
      <c r="I133" s="8"/>
      <c r="J133" s="8">
        <f>SUM(J134:J135)</f>
        <v>315195.79</v>
      </c>
      <c r="K133" s="13"/>
    </row>
    <row r="134" ht="88" customHeight="1" spans="1:11">
      <c r="A134" s="5">
        <v>118</v>
      </c>
      <c r="B134" s="7" t="s">
        <v>254</v>
      </c>
      <c r="C134" s="7" t="s">
        <v>571</v>
      </c>
      <c r="D134" s="7"/>
      <c r="E134" s="7"/>
      <c r="F134" s="6" t="s">
        <v>257</v>
      </c>
      <c r="G134" s="8">
        <v>1</v>
      </c>
      <c r="H134" s="8">
        <v>277825.21</v>
      </c>
      <c r="I134" s="8"/>
      <c r="J134" s="8">
        <v>277825.21</v>
      </c>
      <c r="K134" s="13"/>
    </row>
    <row r="135" ht="18" customHeight="1" spans="1:11">
      <c r="A135" s="5">
        <v>119</v>
      </c>
      <c r="B135" s="7" t="s">
        <v>258</v>
      </c>
      <c r="C135" s="7" t="s">
        <v>259</v>
      </c>
      <c r="D135" s="7"/>
      <c r="E135" s="7"/>
      <c r="F135" s="6" t="s">
        <v>257</v>
      </c>
      <c r="G135" s="8">
        <v>1</v>
      </c>
      <c r="H135" s="8">
        <v>37370.58</v>
      </c>
      <c r="I135" s="8"/>
      <c r="J135" s="8">
        <v>37370.58</v>
      </c>
      <c r="K135" s="13"/>
    </row>
    <row r="136" ht="28.5" customHeight="1" spans="1:11">
      <c r="A136" s="14" t="s">
        <v>261</v>
      </c>
      <c r="B136" s="15"/>
      <c r="C136" s="16"/>
      <c r="D136" s="16"/>
      <c r="E136" s="16"/>
      <c r="F136" s="16"/>
      <c r="G136" s="16"/>
      <c r="H136" s="16"/>
      <c r="I136" s="16"/>
      <c r="J136" s="22">
        <v>2508699.69</v>
      </c>
      <c r="K136" s="20"/>
    </row>
    <row r="137" ht="17.25" customHeight="1" spans="1:11">
      <c r="A137" s="17" t="s">
        <v>262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</row>
    <row r="138" ht="17.25" customHeight="1" spans="1:11">
      <c r="A138" s="17"/>
      <c r="B138" s="17"/>
      <c r="C138" s="17"/>
      <c r="D138" s="17"/>
      <c r="E138" s="18"/>
      <c r="F138" s="18"/>
      <c r="G138" s="18"/>
      <c r="H138" s="18"/>
      <c r="I138" s="21" t="s">
        <v>263</v>
      </c>
      <c r="J138" s="21"/>
      <c r="K138" s="21"/>
    </row>
  </sheetData>
  <mergeCells count="278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6"/>
  <sheetViews>
    <sheetView showGridLines="0" view="pageBreakPreview" zoomScaleNormal="100" topLeftCell="A124" workbookViewId="0">
      <selection activeCell="M132" sqref="M132"/>
    </sheetView>
  </sheetViews>
  <sheetFormatPr defaultColWidth="9" defaultRowHeight="12"/>
  <cols>
    <col min="1" max="1" width="8.17142857142857" customWidth="1"/>
    <col min="2" max="2" width="13.1428571428571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1.8571428571429" customWidth="1"/>
    <col min="11" max="11" width="9.17142857142857" customWidth="1"/>
  </cols>
  <sheetData>
    <row r="1" ht="39.75" customHeight="1" spans="1:11">
      <c r="A1" s="1" t="s">
        <v>13</v>
      </c>
      <c r="B1" s="1"/>
      <c r="C1" s="1"/>
      <c r="D1" s="1"/>
      <c r="E1" s="1"/>
      <c r="F1" s="1"/>
      <c r="G1" s="1"/>
      <c r="H1" s="1"/>
      <c r="I1" s="9"/>
      <c r="J1" s="9"/>
      <c r="K1" s="9"/>
    </row>
    <row r="2" ht="28.5" customHeight="1" spans="1:11">
      <c r="A2" s="2" t="s">
        <v>572</v>
      </c>
      <c r="B2" s="2"/>
      <c r="C2" s="2"/>
      <c r="D2" s="2"/>
      <c r="E2" s="2" t="s">
        <v>15</v>
      </c>
      <c r="F2" s="2"/>
      <c r="G2" s="2"/>
      <c r="H2" s="2"/>
      <c r="I2" s="10" t="s">
        <v>16</v>
      </c>
      <c r="J2" s="10"/>
      <c r="K2" s="10"/>
    </row>
    <row r="3" ht="28.5" customHeight="1" spans="1:11">
      <c r="A3" s="3" t="s">
        <v>2</v>
      </c>
      <c r="B3" s="4" t="s">
        <v>17</v>
      </c>
      <c r="C3" s="4" t="s">
        <v>18</v>
      </c>
      <c r="D3" s="4" t="s">
        <v>19</v>
      </c>
      <c r="E3" s="4"/>
      <c r="F3" s="4" t="s">
        <v>20</v>
      </c>
      <c r="G3" s="4" t="s">
        <v>21</v>
      </c>
      <c r="H3" s="4" t="s">
        <v>22</v>
      </c>
      <c r="I3" s="4"/>
      <c r="J3" s="4"/>
      <c r="K3" s="11"/>
    </row>
    <row r="4" ht="28.5" customHeight="1" spans="1:11">
      <c r="A4" s="5"/>
      <c r="B4" s="6"/>
      <c r="C4" s="6"/>
      <c r="D4" s="6"/>
      <c r="E4" s="6"/>
      <c r="F4" s="6"/>
      <c r="G4" s="6"/>
      <c r="H4" s="6" t="s">
        <v>23</v>
      </c>
      <c r="I4" s="6"/>
      <c r="J4" s="6" t="s">
        <v>24</v>
      </c>
      <c r="K4" s="12" t="s">
        <v>25</v>
      </c>
    </row>
    <row r="5" ht="28.5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12" t="s">
        <v>26</v>
      </c>
    </row>
    <row r="6" ht="28.5" customHeight="1" spans="1:11">
      <c r="A6" s="5"/>
      <c r="B6" s="7"/>
      <c r="C6" s="7" t="s">
        <v>573</v>
      </c>
      <c r="D6" s="7"/>
      <c r="E6" s="7"/>
      <c r="F6" s="7"/>
      <c r="G6" s="8"/>
      <c r="H6" s="8"/>
      <c r="I6" s="8"/>
      <c r="J6" s="8">
        <v>729471.13</v>
      </c>
      <c r="K6" s="13"/>
    </row>
    <row r="7" ht="28.5" customHeight="1" spans="1:11">
      <c r="A7" s="5"/>
      <c r="B7" s="7"/>
      <c r="C7" s="7" t="s">
        <v>266</v>
      </c>
      <c r="D7" s="7"/>
      <c r="E7" s="7"/>
      <c r="F7" s="7"/>
      <c r="G7" s="8"/>
      <c r="H7" s="8"/>
      <c r="I7" s="8"/>
      <c r="J7" s="8">
        <v>423910.59</v>
      </c>
      <c r="K7" s="13"/>
    </row>
    <row r="8" ht="143.25" customHeight="1" spans="1:11">
      <c r="A8" s="5">
        <v>1</v>
      </c>
      <c r="B8" s="7" t="s">
        <v>403</v>
      </c>
      <c r="C8" s="7" t="s">
        <v>268</v>
      </c>
      <c r="D8" s="7" t="s">
        <v>269</v>
      </c>
      <c r="E8" s="7"/>
      <c r="F8" s="6" t="s">
        <v>52</v>
      </c>
      <c r="G8" s="8">
        <v>80.702</v>
      </c>
      <c r="H8" s="8">
        <v>82.73</v>
      </c>
      <c r="I8" s="8"/>
      <c r="J8" s="8">
        <v>6676.48</v>
      </c>
      <c r="K8" s="13"/>
    </row>
    <row r="9" ht="143.25" customHeight="1" spans="1:11">
      <c r="A9" s="5">
        <v>2</v>
      </c>
      <c r="B9" s="7" t="s">
        <v>574</v>
      </c>
      <c r="C9" s="7" t="s">
        <v>268</v>
      </c>
      <c r="D9" s="7" t="s">
        <v>271</v>
      </c>
      <c r="E9" s="7"/>
      <c r="F9" s="6" t="s">
        <v>52</v>
      </c>
      <c r="G9" s="8">
        <v>54.565</v>
      </c>
      <c r="H9" s="8">
        <v>95.98</v>
      </c>
      <c r="I9" s="8"/>
      <c r="J9" s="8">
        <v>5237.15</v>
      </c>
      <c r="K9" s="13"/>
    </row>
    <row r="10" ht="143.25" customHeight="1" spans="1:11">
      <c r="A10" s="5">
        <v>3</v>
      </c>
      <c r="B10" s="7" t="s">
        <v>575</v>
      </c>
      <c r="C10" s="7" t="s">
        <v>268</v>
      </c>
      <c r="D10" s="7" t="s">
        <v>273</v>
      </c>
      <c r="E10" s="7"/>
      <c r="F10" s="6" t="s">
        <v>52</v>
      </c>
      <c r="G10" s="8">
        <v>100.237</v>
      </c>
      <c r="H10" s="8">
        <v>104.54</v>
      </c>
      <c r="I10" s="8"/>
      <c r="J10" s="8">
        <v>10478.78</v>
      </c>
      <c r="K10" s="13"/>
    </row>
    <row r="11" ht="143.25" customHeight="1" spans="1:11">
      <c r="A11" s="5">
        <v>4</v>
      </c>
      <c r="B11" s="7" t="s">
        <v>576</v>
      </c>
      <c r="C11" s="7" t="s">
        <v>268</v>
      </c>
      <c r="D11" s="7" t="s">
        <v>275</v>
      </c>
      <c r="E11" s="7"/>
      <c r="F11" s="6" t="s">
        <v>52</v>
      </c>
      <c r="G11" s="8">
        <v>45.533</v>
      </c>
      <c r="H11" s="8">
        <v>120.1</v>
      </c>
      <c r="I11" s="8"/>
      <c r="J11" s="8">
        <v>5468.51</v>
      </c>
      <c r="K11" s="13"/>
    </row>
    <row r="12" ht="143.25" customHeight="1" spans="1:11">
      <c r="A12" s="5">
        <v>5</v>
      </c>
      <c r="B12" s="7" t="s">
        <v>577</v>
      </c>
      <c r="C12" s="7" t="s">
        <v>268</v>
      </c>
      <c r="D12" s="7" t="s">
        <v>277</v>
      </c>
      <c r="E12" s="7"/>
      <c r="F12" s="6" t="s">
        <v>52</v>
      </c>
      <c r="G12" s="8">
        <v>200.719</v>
      </c>
      <c r="H12" s="8">
        <v>145.76</v>
      </c>
      <c r="I12" s="8"/>
      <c r="J12" s="8">
        <v>29256.8</v>
      </c>
      <c r="K12" s="13"/>
    </row>
    <row r="13" ht="143.25" customHeight="1" spans="1:11">
      <c r="A13" s="5">
        <v>6</v>
      </c>
      <c r="B13" s="7" t="s">
        <v>578</v>
      </c>
      <c r="C13" s="7" t="s">
        <v>268</v>
      </c>
      <c r="D13" s="7" t="s">
        <v>279</v>
      </c>
      <c r="E13" s="7"/>
      <c r="F13" s="6" t="s">
        <v>52</v>
      </c>
      <c r="G13" s="8">
        <v>23.497</v>
      </c>
      <c r="H13" s="8">
        <v>168.64</v>
      </c>
      <c r="I13" s="8"/>
      <c r="J13" s="8">
        <v>3962.53</v>
      </c>
      <c r="K13" s="13"/>
    </row>
    <row r="14" ht="143.25" customHeight="1" spans="1:11">
      <c r="A14" s="5">
        <v>7</v>
      </c>
      <c r="B14" s="7" t="s">
        <v>579</v>
      </c>
      <c r="C14" s="7" t="s">
        <v>268</v>
      </c>
      <c r="D14" s="7" t="s">
        <v>580</v>
      </c>
      <c r="E14" s="7"/>
      <c r="F14" s="6" t="s">
        <v>52</v>
      </c>
      <c r="G14" s="8">
        <v>489.055</v>
      </c>
      <c r="H14" s="8">
        <v>291.68</v>
      </c>
      <c r="I14" s="8"/>
      <c r="J14" s="8">
        <v>142647.56</v>
      </c>
      <c r="K14" s="13"/>
    </row>
    <row r="15" ht="143.25" customHeight="1" spans="1:11">
      <c r="A15" s="5">
        <v>8</v>
      </c>
      <c r="B15" s="7" t="s">
        <v>581</v>
      </c>
      <c r="C15" s="7" t="s">
        <v>268</v>
      </c>
      <c r="D15" s="7" t="s">
        <v>582</v>
      </c>
      <c r="E15" s="7"/>
      <c r="F15" s="6" t="s">
        <v>52</v>
      </c>
      <c r="G15" s="8">
        <v>423.14</v>
      </c>
      <c r="H15" s="8">
        <v>472.36</v>
      </c>
      <c r="I15" s="8"/>
      <c r="J15" s="8">
        <v>199874.41</v>
      </c>
      <c r="K15" s="13"/>
    </row>
    <row r="16" ht="54" customHeight="1" spans="1:11">
      <c r="A16" s="5">
        <v>9</v>
      </c>
      <c r="B16" s="7" t="s">
        <v>583</v>
      </c>
      <c r="C16" s="7" t="s">
        <v>290</v>
      </c>
      <c r="D16" s="7" t="s">
        <v>372</v>
      </c>
      <c r="E16" s="7"/>
      <c r="F16" s="6" t="s">
        <v>152</v>
      </c>
      <c r="G16" s="8">
        <v>1</v>
      </c>
      <c r="H16" s="8">
        <v>368.03</v>
      </c>
      <c r="I16" s="8"/>
      <c r="J16" s="8">
        <v>368.03</v>
      </c>
      <c r="K16" s="13"/>
    </row>
    <row r="17" ht="41.25" customHeight="1" spans="1:11">
      <c r="A17" s="5">
        <v>10</v>
      </c>
      <c r="B17" s="7" t="s">
        <v>584</v>
      </c>
      <c r="C17" s="7" t="s">
        <v>295</v>
      </c>
      <c r="D17" s="7" t="s">
        <v>296</v>
      </c>
      <c r="E17" s="7"/>
      <c r="F17" s="6" t="s">
        <v>77</v>
      </c>
      <c r="G17" s="8">
        <v>670.94</v>
      </c>
      <c r="H17" s="8">
        <v>29.72</v>
      </c>
      <c r="I17" s="8"/>
      <c r="J17" s="8">
        <v>19940.34</v>
      </c>
      <c r="K17" s="13"/>
    </row>
    <row r="18" ht="18" customHeight="1" spans="1:11">
      <c r="A18" s="5"/>
      <c r="B18" s="7"/>
      <c r="C18" s="7" t="s">
        <v>297</v>
      </c>
      <c r="D18" s="7"/>
      <c r="E18" s="7"/>
      <c r="F18" s="7"/>
      <c r="G18" s="8"/>
      <c r="H18" s="8"/>
      <c r="I18" s="8"/>
      <c r="J18" s="8">
        <v>9107.59</v>
      </c>
      <c r="K18" s="13"/>
    </row>
    <row r="19" ht="79.5" customHeight="1" spans="1:11">
      <c r="A19" s="5">
        <v>11</v>
      </c>
      <c r="B19" s="7" t="s">
        <v>585</v>
      </c>
      <c r="C19" s="7" t="s">
        <v>299</v>
      </c>
      <c r="D19" s="7" t="s">
        <v>300</v>
      </c>
      <c r="E19" s="7"/>
      <c r="F19" s="6" t="s">
        <v>301</v>
      </c>
      <c r="G19" s="8">
        <v>4</v>
      </c>
      <c r="H19" s="8">
        <v>153.88</v>
      </c>
      <c r="I19" s="8"/>
      <c r="J19" s="8">
        <v>615.52</v>
      </c>
      <c r="K19" s="13"/>
    </row>
    <row r="20" ht="79.5" customHeight="1" spans="1:11">
      <c r="A20" s="5">
        <v>12</v>
      </c>
      <c r="B20" s="7" t="s">
        <v>586</v>
      </c>
      <c r="C20" s="7" t="s">
        <v>299</v>
      </c>
      <c r="D20" s="7" t="s">
        <v>303</v>
      </c>
      <c r="E20" s="7"/>
      <c r="F20" s="6" t="s">
        <v>301</v>
      </c>
      <c r="G20" s="8">
        <v>8</v>
      </c>
      <c r="H20" s="8">
        <v>268.28</v>
      </c>
      <c r="I20" s="8"/>
      <c r="J20" s="8">
        <v>2146.24</v>
      </c>
      <c r="K20" s="13"/>
    </row>
    <row r="21" ht="79.5" customHeight="1" spans="1:11">
      <c r="A21" s="5">
        <v>13</v>
      </c>
      <c r="B21" s="7" t="s">
        <v>587</v>
      </c>
      <c r="C21" s="7" t="s">
        <v>299</v>
      </c>
      <c r="D21" s="7" t="s">
        <v>305</v>
      </c>
      <c r="E21" s="7"/>
      <c r="F21" s="6" t="s">
        <v>301</v>
      </c>
      <c r="G21" s="8">
        <v>11</v>
      </c>
      <c r="H21" s="8">
        <v>387.07</v>
      </c>
      <c r="I21" s="8"/>
      <c r="J21" s="8">
        <v>4257.77</v>
      </c>
      <c r="K21" s="13"/>
    </row>
    <row r="22" ht="79.5" customHeight="1" spans="1:11">
      <c r="A22" s="5">
        <v>14</v>
      </c>
      <c r="B22" s="7" t="s">
        <v>588</v>
      </c>
      <c r="C22" s="7" t="s">
        <v>299</v>
      </c>
      <c r="D22" s="7" t="s">
        <v>307</v>
      </c>
      <c r="E22" s="7"/>
      <c r="F22" s="6" t="s">
        <v>301</v>
      </c>
      <c r="G22" s="8">
        <v>1</v>
      </c>
      <c r="H22" s="8">
        <v>559.11</v>
      </c>
      <c r="I22" s="8"/>
      <c r="J22" s="8">
        <v>559.11</v>
      </c>
      <c r="K22" s="13"/>
    </row>
    <row r="23" ht="79.5" customHeight="1" spans="1:11">
      <c r="A23" s="5">
        <v>15</v>
      </c>
      <c r="B23" s="7" t="s">
        <v>589</v>
      </c>
      <c r="C23" s="7" t="s">
        <v>299</v>
      </c>
      <c r="D23" s="7" t="s">
        <v>309</v>
      </c>
      <c r="E23" s="7"/>
      <c r="F23" s="6" t="s">
        <v>301</v>
      </c>
      <c r="G23" s="8">
        <v>1</v>
      </c>
      <c r="H23" s="8">
        <v>1528.95</v>
      </c>
      <c r="I23" s="8"/>
      <c r="J23" s="8">
        <v>1528.95</v>
      </c>
      <c r="K23" s="13"/>
    </row>
    <row r="24" ht="18" customHeight="1" spans="1:11">
      <c r="A24" s="5"/>
      <c r="B24" s="7"/>
      <c r="C24" s="7" t="s">
        <v>310</v>
      </c>
      <c r="D24" s="7"/>
      <c r="E24" s="7"/>
      <c r="F24" s="7"/>
      <c r="G24" s="8"/>
      <c r="H24" s="8"/>
      <c r="I24" s="8"/>
      <c r="J24" s="8">
        <v>10025.62</v>
      </c>
      <c r="K24" s="13"/>
    </row>
    <row r="25" ht="66.75" customHeight="1" spans="1:11">
      <c r="A25" s="5">
        <v>16</v>
      </c>
      <c r="B25" s="7" t="s">
        <v>590</v>
      </c>
      <c r="C25" s="7" t="s">
        <v>329</v>
      </c>
      <c r="D25" s="7" t="s">
        <v>406</v>
      </c>
      <c r="E25" s="7"/>
      <c r="F25" s="6" t="s">
        <v>152</v>
      </c>
      <c r="G25" s="8">
        <v>1</v>
      </c>
      <c r="H25" s="8">
        <v>53.51</v>
      </c>
      <c r="I25" s="8"/>
      <c r="J25" s="8">
        <v>53.51</v>
      </c>
      <c r="K25" s="13"/>
    </row>
    <row r="26" ht="66.75" customHeight="1" spans="1:11">
      <c r="A26" s="5">
        <v>17</v>
      </c>
      <c r="B26" s="7" t="s">
        <v>591</v>
      </c>
      <c r="C26" s="7" t="s">
        <v>592</v>
      </c>
      <c r="D26" s="7" t="s">
        <v>593</v>
      </c>
      <c r="E26" s="7"/>
      <c r="F26" s="6" t="s">
        <v>152</v>
      </c>
      <c r="G26" s="8">
        <v>1</v>
      </c>
      <c r="H26" s="8">
        <v>182.42</v>
      </c>
      <c r="I26" s="8"/>
      <c r="J26" s="8">
        <v>182.42</v>
      </c>
      <c r="K26" s="13"/>
    </row>
    <row r="27" ht="66.75" customHeight="1" spans="1:11">
      <c r="A27" s="5">
        <v>18</v>
      </c>
      <c r="B27" s="7" t="s">
        <v>594</v>
      </c>
      <c r="C27" s="7" t="s">
        <v>595</v>
      </c>
      <c r="D27" s="7" t="s">
        <v>596</v>
      </c>
      <c r="E27" s="7"/>
      <c r="F27" s="6" t="s">
        <v>152</v>
      </c>
      <c r="G27" s="8">
        <v>15</v>
      </c>
      <c r="H27" s="8">
        <v>470.37</v>
      </c>
      <c r="I27" s="8"/>
      <c r="J27" s="8">
        <v>7055.55</v>
      </c>
      <c r="K27" s="13"/>
    </row>
    <row r="28" ht="66.75" customHeight="1" spans="1:11">
      <c r="A28" s="5">
        <v>19</v>
      </c>
      <c r="B28" s="7" t="s">
        <v>597</v>
      </c>
      <c r="C28" s="7" t="s">
        <v>595</v>
      </c>
      <c r="D28" s="7" t="s">
        <v>598</v>
      </c>
      <c r="E28" s="7"/>
      <c r="F28" s="6" t="s">
        <v>152</v>
      </c>
      <c r="G28" s="8">
        <v>2</v>
      </c>
      <c r="H28" s="8">
        <v>633.6</v>
      </c>
      <c r="I28" s="8"/>
      <c r="J28" s="8">
        <v>1267.2</v>
      </c>
      <c r="K28" s="13"/>
    </row>
    <row r="29" ht="66.75" customHeight="1" spans="1:11">
      <c r="A29" s="5">
        <v>20</v>
      </c>
      <c r="B29" s="7" t="s">
        <v>599</v>
      </c>
      <c r="C29" s="7" t="s">
        <v>595</v>
      </c>
      <c r="D29" s="7" t="s">
        <v>600</v>
      </c>
      <c r="E29" s="7"/>
      <c r="F29" s="6" t="s">
        <v>152</v>
      </c>
      <c r="G29" s="8">
        <v>1</v>
      </c>
      <c r="H29" s="8">
        <v>1466.94</v>
      </c>
      <c r="I29" s="8"/>
      <c r="J29" s="8">
        <v>1466.94</v>
      </c>
      <c r="K29" s="13"/>
    </row>
    <row r="30" ht="28.5" customHeight="1" spans="1:11">
      <c r="A30" s="5"/>
      <c r="B30" s="7"/>
      <c r="C30" s="7" t="s">
        <v>601</v>
      </c>
      <c r="D30" s="7"/>
      <c r="E30" s="7"/>
      <c r="F30" s="7"/>
      <c r="G30" s="8"/>
      <c r="H30" s="8"/>
      <c r="I30" s="8"/>
      <c r="J30" s="8">
        <v>198291.05</v>
      </c>
      <c r="K30" s="13"/>
    </row>
    <row r="31" ht="143.25" customHeight="1" spans="1:11">
      <c r="A31" s="5">
        <v>21</v>
      </c>
      <c r="B31" s="7" t="s">
        <v>602</v>
      </c>
      <c r="C31" s="7" t="s">
        <v>268</v>
      </c>
      <c r="D31" s="7" t="s">
        <v>603</v>
      </c>
      <c r="E31" s="7"/>
      <c r="F31" s="6" t="s">
        <v>52</v>
      </c>
      <c r="G31" s="8">
        <v>34.492</v>
      </c>
      <c r="H31" s="8">
        <v>57.98</v>
      </c>
      <c r="I31" s="8"/>
      <c r="J31" s="8">
        <v>1999.85</v>
      </c>
      <c r="K31" s="13"/>
    </row>
    <row r="32" ht="143.25" customHeight="1" spans="1:11">
      <c r="A32" s="5">
        <v>22</v>
      </c>
      <c r="B32" s="7" t="s">
        <v>604</v>
      </c>
      <c r="C32" s="7" t="s">
        <v>268</v>
      </c>
      <c r="D32" s="7" t="s">
        <v>269</v>
      </c>
      <c r="E32" s="7"/>
      <c r="F32" s="6" t="s">
        <v>52</v>
      </c>
      <c r="G32" s="8">
        <v>7.971</v>
      </c>
      <c r="H32" s="8">
        <v>82.73</v>
      </c>
      <c r="I32" s="8"/>
      <c r="J32" s="8">
        <v>659.44</v>
      </c>
      <c r="K32" s="13"/>
    </row>
    <row r="33" ht="143.25" customHeight="1" spans="1:11">
      <c r="A33" s="5">
        <v>23</v>
      </c>
      <c r="B33" s="7" t="s">
        <v>605</v>
      </c>
      <c r="C33" s="7" t="s">
        <v>268</v>
      </c>
      <c r="D33" s="7" t="s">
        <v>275</v>
      </c>
      <c r="E33" s="7"/>
      <c r="F33" s="6" t="s">
        <v>52</v>
      </c>
      <c r="G33" s="8">
        <v>2.7</v>
      </c>
      <c r="H33" s="8">
        <v>120.1</v>
      </c>
      <c r="I33" s="8"/>
      <c r="J33" s="8">
        <v>324.27</v>
      </c>
      <c r="K33" s="13"/>
    </row>
    <row r="34" ht="143.25" customHeight="1" spans="1:11">
      <c r="A34" s="5">
        <v>24</v>
      </c>
      <c r="B34" s="7" t="s">
        <v>606</v>
      </c>
      <c r="C34" s="7" t="s">
        <v>268</v>
      </c>
      <c r="D34" s="7" t="s">
        <v>277</v>
      </c>
      <c r="E34" s="7"/>
      <c r="F34" s="6" t="s">
        <v>52</v>
      </c>
      <c r="G34" s="8">
        <v>2.792</v>
      </c>
      <c r="H34" s="8">
        <v>145.76</v>
      </c>
      <c r="I34" s="8"/>
      <c r="J34" s="8">
        <v>406.96</v>
      </c>
      <c r="K34" s="13"/>
    </row>
    <row r="35" ht="143.25" customHeight="1" spans="1:11">
      <c r="A35" s="5">
        <v>25</v>
      </c>
      <c r="B35" s="7" t="s">
        <v>607</v>
      </c>
      <c r="C35" s="7" t="s">
        <v>268</v>
      </c>
      <c r="D35" s="7" t="s">
        <v>279</v>
      </c>
      <c r="E35" s="7"/>
      <c r="F35" s="6" t="s">
        <v>52</v>
      </c>
      <c r="G35" s="8">
        <v>9.534</v>
      </c>
      <c r="H35" s="8">
        <v>168.64</v>
      </c>
      <c r="I35" s="8"/>
      <c r="J35" s="8">
        <v>1607.81</v>
      </c>
      <c r="K35" s="13"/>
    </row>
    <row r="36" ht="143.25" customHeight="1" spans="1:11">
      <c r="A36" s="5">
        <v>26</v>
      </c>
      <c r="B36" s="7" t="s">
        <v>608</v>
      </c>
      <c r="C36" s="7" t="s">
        <v>268</v>
      </c>
      <c r="D36" s="7" t="s">
        <v>609</v>
      </c>
      <c r="E36" s="7"/>
      <c r="F36" s="6" t="s">
        <v>52</v>
      </c>
      <c r="G36" s="8">
        <v>75.542</v>
      </c>
      <c r="H36" s="8">
        <v>208.61</v>
      </c>
      <c r="I36" s="8"/>
      <c r="J36" s="8">
        <v>15758.82</v>
      </c>
      <c r="K36" s="13"/>
    </row>
    <row r="37" ht="143.25" customHeight="1" spans="1:11">
      <c r="A37" s="5">
        <v>27</v>
      </c>
      <c r="B37" s="7" t="s">
        <v>610</v>
      </c>
      <c r="C37" s="7" t="s">
        <v>268</v>
      </c>
      <c r="D37" s="7" t="s">
        <v>580</v>
      </c>
      <c r="E37" s="7"/>
      <c r="F37" s="6" t="s">
        <v>52</v>
      </c>
      <c r="G37" s="8">
        <v>56.588</v>
      </c>
      <c r="H37" s="8">
        <v>291.68</v>
      </c>
      <c r="I37" s="8"/>
      <c r="J37" s="8">
        <v>16505.59</v>
      </c>
      <c r="K37" s="13"/>
    </row>
    <row r="38" ht="143.25" customHeight="1" spans="1:11">
      <c r="A38" s="5">
        <v>28</v>
      </c>
      <c r="B38" s="7" t="s">
        <v>611</v>
      </c>
      <c r="C38" s="7" t="s">
        <v>268</v>
      </c>
      <c r="D38" s="7" t="s">
        <v>582</v>
      </c>
      <c r="E38" s="7"/>
      <c r="F38" s="6" t="s">
        <v>52</v>
      </c>
      <c r="G38" s="8">
        <v>13.92</v>
      </c>
      <c r="H38" s="8">
        <v>472.36</v>
      </c>
      <c r="I38" s="8"/>
      <c r="J38" s="8">
        <v>6575.25</v>
      </c>
      <c r="K38" s="13"/>
    </row>
    <row r="39" ht="41.25" customHeight="1" spans="1:11">
      <c r="A39" s="5">
        <v>29</v>
      </c>
      <c r="B39" s="7" t="s">
        <v>612</v>
      </c>
      <c r="C39" s="7" t="s">
        <v>295</v>
      </c>
      <c r="D39" s="7" t="s">
        <v>296</v>
      </c>
      <c r="E39" s="7"/>
      <c r="F39" s="6" t="s">
        <v>77</v>
      </c>
      <c r="G39" s="8">
        <v>91.78</v>
      </c>
      <c r="H39" s="8">
        <v>29.72</v>
      </c>
      <c r="I39" s="8"/>
      <c r="J39" s="8">
        <v>2727.7</v>
      </c>
      <c r="K39" s="13"/>
    </row>
    <row r="40" ht="66.75" customHeight="1" spans="1:11">
      <c r="A40" s="5">
        <v>30</v>
      </c>
      <c r="B40" s="7" t="s">
        <v>613</v>
      </c>
      <c r="C40" s="7" t="s">
        <v>614</v>
      </c>
      <c r="D40" s="7" t="s">
        <v>615</v>
      </c>
      <c r="E40" s="7"/>
      <c r="F40" s="6" t="s">
        <v>152</v>
      </c>
      <c r="G40" s="8">
        <v>5</v>
      </c>
      <c r="H40" s="8">
        <v>72.6</v>
      </c>
      <c r="I40" s="8"/>
      <c r="J40" s="8">
        <v>363</v>
      </c>
      <c r="K40" s="13"/>
    </row>
    <row r="41" ht="66.75" customHeight="1" spans="1:11">
      <c r="A41" s="5">
        <v>31</v>
      </c>
      <c r="B41" s="7" t="s">
        <v>616</v>
      </c>
      <c r="C41" s="7" t="s">
        <v>617</v>
      </c>
      <c r="D41" s="7" t="s">
        <v>618</v>
      </c>
      <c r="E41" s="7"/>
      <c r="F41" s="6" t="s">
        <v>152</v>
      </c>
      <c r="G41" s="8">
        <v>4</v>
      </c>
      <c r="H41" s="8">
        <v>842.7</v>
      </c>
      <c r="I41" s="8"/>
      <c r="J41" s="8">
        <v>3370.8</v>
      </c>
      <c r="K41" s="13"/>
    </row>
    <row r="42" ht="66.75" customHeight="1" spans="1:11">
      <c r="A42" s="5">
        <v>32</v>
      </c>
      <c r="B42" s="7" t="s">
        <v>619</v>
      </c>
      <c r="C42" s="7" t="s">
        <v>595</v>
      </c>
      <c r="D42" s="7" t="s">
        <v>620</v>
      </c>
      <c r="E42" s="7"/>
      <c r="F42" s="6" t="s">
        <v>152</v>
      </c>
      <c r="G42" s="8">
        <v>1</v>
      </c>
      <c r="H42" s="8">
        <v>129.14</v>
      </c>
      <c r="I42" s="8"/>
      <c r="J42" s="8">
        <v>129.14</v>
      </c>
      <c r="K42" s="13"/>
    </row>
    <row r="43" ht="66.75" customHeight="1" spans="1:11">
      <c r="A43" s="5">
        <v>33</v>
      </c>
      <c r="B43" s="7" t="s">
        <v>621</v>
      </c>
      <c r="C43" s="7" t="s">
        <v>595</v>
      </c>
      <c r="D43" s="7" t="s">
        <v>596</v>
      </c>
      <c r="E43" s="7"/>
      <c r="F43" s="6" t="s">
        <v>152</v>
      </c>
      <c r="G43" s="8">
        <v>1</v>
      </c>
      <c r="H43" s="8">
        <v>491.24</v>
      </c>
      <c r="I43" s="8"/>
      <c r="J43" s="8">
        <v>491.24</v>
      </c>
      <c r="K43" s="13"/>
    </row>
    <row r="44" ht="66.75" customHeight="1" spans="1:11">
      <c r="A44" s="5">
        <v>34</v>
      </c>
      <c r="B44" s="7" t="s">
        <v>622</v>
      </c>
      <c r="C44" s="7" t="s">
        <v>595</v>
      </c>
      <c r="D44" s="7" t="s">
        <v>598</v>
      </c>
      <c r="E44" s="7"/>
      <c r="F44" s="6" t="s">
        <v>152</v>
      </c>
      <c r="G44" s="8">
        <v>4</v>
      </c>
      <c r="H44" s="8">
        <v>659.78</v>
      </c>
      <c r="I44" s="8"/>
      <c r="J44" s="8">
        <v>2639.12</v>
      </c>
      <c r="K44" s="13"/>
    </row>
    <row r="45" ht="66.75" customHeight="1" spans="1:11">
      <c r="A45" s="5">
        <v>35</v>
      </c>
      <c r="B45" s="7" t="s">
        <v>623</v>
      </c>
      <c r="C45" s="7" t="s">
        <v>595</v>
      </c>
      <c r="D45" s="7" t="s">
        <v>624</v>
      </c>
      <c r="E45" s="7"/>
      <c r="F45" s="6" t="s">
        <v>152</v>
      </c>
      <c r="G45" s="8">
        <v>5</v>
      </c>
      <c r="H45" s="8">
        <v>937.88</v>
      </c>
      <c r="I45" s="8"/>
      <c r="J45" s="8">
        <v>4689.4</v>
      </c>
      <c r="K45" s="13"/>
    </row>
    <row r="46" ht="66.75" customHeight="1" spans="1:11">
      <c r="A46" s="5">
        <v>36</v>
      </c>
      <c r="B46" s="7" t="s">
        <v>625</v>
      </c>
      <c r="C46" s="7" t="s">
        <v>595</v>
      </c>
      <c r="D46" s="7" t="s">
        <v>600</v>
      </c>
      <c r="E46" s="7"/>
      <c r="F46" s="6" t="s">
        <v>152</v>
      </c>
      <c r="G46" s="8">
        <v>2</v>
      </c>
      <c r="H46" s="8">
        <v>1508.12</v>
      </c>
      <c r="I46" s="8"/>
      <c r="J46" s="8">
        <v>3016.24</v>
      </c>
      <c r="K46" s="13"/>
    </row>
    <row r="47" ht="66.75" customHeight="1" spans="1:11">
      <c r="A47" s="5">
        <v>37</v>
      </c>
      <c r="B47" s="7" t="s">
        <v>626</v>
      </c>
      <c r="C47" s="7" t="s">
        <v>595</v>
      </c>
      <c r="D47" s="7" t="s">
        <v>627</v>
      </c>
      <c r="E47" s="7"/>
      <c r="F47" s="6" t="s">
        <v>152</v>
      </c>
      <c r="G47" s="8">
        <v>5</v>
      </c>
      <c r="H47" s="8">
        <v>2350.81</v>
      </c>
      <c r="I47" s="8"/>
      <c r="J47" s="8">
        <v>11754.05</v>
      </c>
      <c r="K47" s="13"/>
    </row>
    <row r="48" ht="66.75" customHeight="1" spans="1:11">
      <c r="A48" s="5">
        <v>38</v>
      </c>
      <c r="B48" s="7" t="s">
        <v>628</v>
      </c>
      <c r="C48" s="7" t="s">
        <v>629</v>
      </c>
      <c r="D48" s="7" t="s">
        <v>630</v>
      </c>
      <c r="E48" s="7"/>
      <c r="F48" s="6" t="s">
        <v>152</v>
      </c>
      <c r="G48" s="8">
        <v>1</v>
      </c>
      <c r="H48" s="8">
        <v>522.57</v>
      </c>
      <c r="I48" s="8"/>
      <c r="J48" s="8">
        <v>522.57</v>
      </c>
      <c r="K48" s="13"/>
    </row>
    <row r="49" ht="66.75" customHeight="1" spans="1:11">
      <c r="A49" s="5">
        <v>39</v>
      </c>
      <c r="B49" s="7" t="s">
        <v>631</v>
      </c>
      <c r="C49" s="7" t="s">
        <v>629</v>
      </c>
      <c r="D49" s="7" t="s">
        <v>632</v>
      </c>
      <c r="E49" s="7"/>
      <c r="F49" s="6" t="s">
        <v>152</v>
      </c>
      <c r="G49" s="8">
        <v>3</v>
      </c>
      <c r="H49" s="8">
        <v>726.33</v>
      </c>
      <c r="I49" s="8"/>
      <c r="J49" s="8">
        <v>2178.99</v>
      </c>
      <c r="K49" s="13"/>
    </row>
    <row r="50" ht="66.75" customHeight="1" spans="1:11">
      <c r="A50" s="5">
        <v>40</v>
      </c>
      <c r="B50" s="7" t="s">
        <v>633</v>
      </c>
      <c r="C50" s="7" t="s">
        <v>634</v>
      </c>
      <c r="D50" s="7" t="s">
        <v>635</v>
      </c>
      <c r="E50" s="7"/>
      <c r="F50" s="6" t="s">
        <v>152</v>
      </c>
      <c r="G50" s="8">
        <v>1</v>
      </c>
      <c r="H50" s="8">
        <v>3164.97</v>
      </c>
      <c r="I50" s="8"/>
      <c r="J50" s="8">
        <v>3164.97</v>
      </c>
      <c r="K50" s="13"/>
    </row>
    <row r="51" ht="66.75" customHeight="1" spans="1:11">
      <c r="A51" s="5">
        <v>41</v>
      </c>
      <c r="B51" s="7" t="s">
        <v>636</v>
      </c>
      <c r="C51" s="7" t="s">
        <v>637</v>
      </c>
      <c r="D51" s="7" t="s">
        <v>638</v>
      </c>
      <c r="E51" s="7"/>
      <c r="F51" s="6" t="s">
        <v>152</v>
      </c>
      <c r="G51" s="8">
        <v>1</v>
      </c>
      <c r="H51" s="8">
        <v>351.83</v>
      </c>
      <c r="I51" s="8"/>
      <c r="J51" s="8">
        <v>351.83</v>
      </c>
      <c r="K51" s="13"/>
    </row>
    <row r="52" ht="66.75" customHeight="1" spans="1:11">
      <c r="A52" s="5">
        <v>42</v>
      </c>
      <c r="B52" s="7" t="s">
        <v>639</v>
      </c>
      <c r="C52" s="7" t="s">
        <v>637</v>
      </c>
      <c r="D52" s="7" t="s">
        <v>640</v>
      </c>
      <c r="E52" s="7"/>
      <c r="F52" s="6" t="s">
        <v>152</v>
      </c>
      <c r="G52" s="8">
        <v>1</v>
      </c>
      <c r="H52" s="8">
        <v>558.23</v>
      </c>
      <c r="I52" s="8"/>
      <c r="J52" s="8">
        <v>558.23</v>
      </c>
      <c r="K52" s="13"/>
    </row>
    <row r="53" ht="66.75" customHeight="1" spans="1:11">
      <c r="A53" s="5">
        <v>43</v>
      </c>
      <c r="B53" s="7" t="s">
        <v>641</v>
      </c>
      <c r="C53" s="7" t="s">
        <v>637</v>
      </c>
      <c r="D53" s="7" t="s">
        <v>642</v>
      </c>
      <c r="E53" s="7"/>
      <c r="F53" s="6" t="s">
        <v>152</v>
      </c>
      <c r="G53" s="8">
        <v>5</v>
      </c>
      <c r="H53" s="8">
        <v>675.85</v>
      </c>
      <c r="I53" s="8"/>
      <c r="J53" s="8">
        <v>3379.25</v>
      </c>
      <c r="K53" s="13"/>
    </row>
    <row r="54" ht="66.75" customHeight="1" spans="1:11">
      <c r="A54" s="5">
        <v>44</v>
      </c>
      <c r="B54" s="7" t="s">
        <v>643</v>
      </c>
      <c r="C54" s="7" t="s">
        <v>637</v>
      </c>
      <c r="D54" s="7" t="s">
        <v>644</v>
      </c>
      <c r="E54" s="7"/>
      <c r="F54" s="6" t="s">
        <v>152</v>
      </c>
      <c r="G54" s="8">
        <v>1</v>
      </c>
      <c r="H54" s="8">
        <v>1041.83</v>
      </c>
      <c r="I54" s="8"/>
      <c r="J54" s="8">
        <v>1041.83</v>
      </c>
      <c r="K54" s="13"/>
    </row>
    <row r="55" ht="66.75" customHeight="1" spans="1:11">
      <c r="A55" s="5">
        <v>45</v>
      </c>
      <c r="B55" s="7" t="s">
        <v>645</v>
      </c>
      <c r="C55" s="7" t="s">
        <v>646</v>
      </c>
      <c r="D55" s="7" t="s">
        <v>647</v>
      </c>
      <c r="E55" s="7"/>
      <c r="F55" s="6" t="s">
        <v>152</v>
      </c>
      <c r="G55" s="8">
        <v>4</v>
      </c>
      <c r="H55" s="8">
        <v>286.14</v>
      </c>
      <c r="I55" s="8"/>
      <c r="J55" s="8">
        <v>1144.56</v>
      </c>
      <c r="K55" s="13"/>
    </row>
    <row r="56" ht="66.75" customHeight="1" spans="1:11">
      <c r="A56" s="5">
        <v>46</v>
      </c>
      <c r="B56" s="7" t="s">
        <v>648</v>
      </c>
      <c r="C56" s="7" t="s">
        <v>646</v>
      </c>
      <c r="D56" s="7" t="s">
        <v>649</v>
      </c>
      <c r="E56" s="7"/>
      <c r="F56" s="6" t="s">
        <v>152</v>
      </c>
      <c r="G56" s="8">
        <v>3</v>
      </c>
      <c r="H56" s="8">
        <v>321.91</v>
      </c>
      <c r="I56" s="8"/>
      <c r="J56" s="8">
        <v>965.73</v>
      </c>
      <c r="K56" s="13"/>
    </row>
    <row r="57" ht="66.75" customHeight="1" spans="1:11">
      <c r="A57" s="5">
        <v>47</v>
      </c>
      <c r="B57" s="7" t="s">
        <v>650</v>
      </c>
      <c r="C57" s="7" t="s">
        <v>651</v>
      </c>
      <c r="D57" s="7" t="s">
        <v>652</v>
      </c>
      <c r="E57" s="7"/>
      <c r="F57" s="6" t="s">
        <v>152</v>
      </c>
      <c r="G57" s="8">
        <v>1</v>
      </c>
      <c r="H57" s="8">
        <v>99.37</v>
      </c>
      <c r="I57" s="8"/>
      <c r="J57" s="8">
        <v>99.37</v>
      </c>
      <c r="K57" s="13"/>
    </row>
    <row r="58" ht="66.75" customHeight="1" spans="1:11">
      <c r="A58" s="5">
        <v>48</v>
      </c>
      <c r="B58" s="7" t="s">
        <v>653</v>
      </c>
      <c r="C58" s="7" t="s">
        <v>651</v>
      </c>
      <c r="D58" s="7" t="s">
        <v>654</v>
      </c>
      <c r="E58" s="7"/>
      <c r="F58" s="6" t="s">
        <v>152</v>
      </c>
      <c r="G58" s="8">
        <v>3</v>
      </c>
      <c r="H58" s="8">
        <v>174.04</v>
      </c>
      <c r="I58" s="8"/>
      <c r="J58" s="8">
        <v>522.12</v>
      </c>
      <c r="K58" s="13"/>
    </row>
    <row r="59" ht="66.75" customHeight="1" spans="1:11">
      <c r="A59" s="5">
        <v>49</v>
      </c>
      <c r="B59" s="7" t="s">
        <v>655</v>
      </c>
      <c r="C59" s="7" t="s">
        <v>656</v>
      </c>
      <c r="D59" s="7" t="s">
        <v>657</v>
      </c>
      <c r="E59" s="7"/>
      <c r="F59" s="6" t="s">
        <v>152</v>
      </c>
      <c r="G59" s="8">
        <v>1</v>
      </c>
      <c r="H59" s="8">
        <v>85.72</v>
      </c>
      <c r="I59" s="8"/>
      <c r="J59" s="8">
        <v>85.72</v>
      </c>
      <c r="K59" s="13"/>
    </row>
    <row r="60" ht="66.75" customHeight="1" spans="1:11">
      <c r="A60" s="5">
        <v>50</v>
      </c>
      <c r="B60" s="7" t="s">
        <v>658</v>
      </c>
      <c r="C60" s="7" t="s">
        <v>656</v>
      </c>
      <c r="D60" s="7" t="s">
        <v>659</v>
      </c>
      <c r="E60" s="7"/>
      <c r="F60" s="6" t="s">
        <v>152</v>
      </c>
      <c r="G60" s="8">
        <v>3</v>
      </c>
      <c r="H60" s="8">
        <v>108.79</v>
      </c>
      <c r="I60" s="8"/>
      <c r="J60" s="8">
        <v>326.37</v>
      </c>
      <c r="K60" s="13"/>
    </row>
    <row r="61" ht="54" customHeight="1" spans="1:11">
      <c r="A61" s="5">
        <v>51</v>
      </c>
      <c r="B61" s="7" t="s">
        <v>660</v>
      </c>
      <c r="C61" s="7" t="s">
        <v>661</v>
      </c>
      <c r="D61" s="7" t="s">
        <v>662</v>
      </c>
      <c r="E61" s="7"/>
      <c r="F61" s="6" t="s">
        <v>152</v>
      </c>
      <c r="G61" s="8">
        <v>4</v>
      </c>
      <c r="H61" s="8">
        <v>324.45</v>
      </c>
      <c r="I61" s="8"/>
      <c r="J61" s="8">
        <v>1297.8</v>
      </c>
      <c r="K61" s="13"/>
    </row>
    <row r="62" ht="54" customHeight="1" spans="1:11">
      <c r="A62" s="5">
        <v>52</v>
      </c>
      <c r="B62" s="7" t="s">
        <v>663</v>
      </c>
      <c r="C62" s="7" t="s">
        <v>661</v>
      </c>
      <c r="D62" s="7" t="s">
        <v>664</v>
      </c>
      <c r="E62" s="7"/>
      <c r="F62" s="6" t="s">
        <v>152</v>
      </c>
      <c r="G62" s="8">
        <v>4</v>
      </c>
      <c r="H62" s="8">
        <v>503.21</v>
      </c>
      <c r="I62" s="8"/>
      <c r="J62" s="8">
        <v>2012.84</v>
      </c>
      <c r="K62" s="13"/>
    </row>
    <row r="63" ht="92.25" customHeight="1" spans="1:11">
      <c r="A63" s="5">
        <v>53</v>
      </c>
      <c r="B63" s="7" t="s">
        <v>665</v>
      </c>
      <c r="C63" s="7" t="s">
        <v>299</v>
      </c>
      <c r="D63" s="7" t="s">
        <v>666</v>
      </c>
      <c r="E63" s="7"/>
      <c r="F63" s="6" t="s">
        <v>301</v>
      </c>
      <c r="G63" s="8">
        <v>2</v>
      </c>
      <c r="H63" s="8">
        <v>6928.43</v>
      </c>
      <c r="I63" s="8"/>
      <c r="J63" s="8">
        <v>13856.86</v>
      </c>
      <c r="K63" s="13"/>
    </row>
    <row r="64" ht="18" customHeight="1" spans="1:11">
      <c r="A64" s="5">
        <v>54</v>
      </c>
      <c r="B64" s="7" t="s">
        <v>667</v>
      </c>
      <c r="C64" s="7" t="s">
        <v>668</v>
      </c>
      <c r="D64" s="7" t="s">
        <v>669</v>
      </c>
      <c r="E64" s="7"/>
      <c r="F64" s="6" t="s">
        <v>31</v>
      </c>
      <c r="G64" s="8">
        <v>1</v>
      </c>
      <c r="H64" s="8">
        <v>361.44</v>
      </c>
      <c r="I64" s="8"/>
      <c r="J64" s="8">
        <v>361.44</v>
      </c>
      <c r="K64" s="13"/>
    </row>
    <row r="65" ht="28.5" customHeight="1" spans="1:11">
      <c r="A65" s="5">
        <v>55</v>
      </c>
      <c r="B65" s="7" t="s">
        <v>670</v>
      </c>
      <c r="C65" s="7" t="s">
        <v>671</v>
      </c>
      <c r="D65" s="7" t="s">
        <v>672</v>
      </c>
      <c r="E65" s="7"/>
      <c r="F65" s="6" t="s">
        <v>152</v>
      </c>
      <c r="G65" s="8">
        <v>2</v>
      </c>
      <c r="H65" s="8">
        <v>12.22</v>
      </c>
      <c r="I65" s="8"/>
      <c r="J65" s="8">
        <v>24.44</v>
      </c>
      <c r="K65" s="13"/>
    </row>
    <row r="66" ht="156" customHeight="1" spans="1:11">
      <c r="A66" s="5">
        <v>56</v>
      </c>
      <c r="B66" s="7" t="s">
        <v>673</v>
      </c>
      <c r="C66" s="7" t="s">
        <v>674</v>
      </c>
      <c r="D66" s="7" t="s">
        <v>675</v>
      </c>
      <c r="E66" s="7"/>
      <c r="F66" s="6" t="s">
        <v>210</v>
      </c>
      <c r="G66" s="8">
        <v>1</v>
      </c>
      <c r="H66" s="8">
        <v>10147.04</v>
      </c>
      <c r="I66" s="8"/>
      <c r="J66" s="8">
        <f>H66</f>
        <v>10147.04</v>
      </c>
      <c r="K66" s="13"/>
    </row>
    <row r="67" ht="54" customHeight="1" spans="1:11">
      <c r="A67" s="5">
        <v>57</v>
      </c>
      <c r="B67" s="7" t="s">
        <v>676</v>
      </c>
      <c r="C67" s="7" t="s">
        <v>677</v>
      </c>
      <c r="D67" s="7" t="s">
        <v>678</v>
      </c>
      <c r="E67" s="7"/>
      <c r="F67" s="6" t="s">
        <v>31</v>
      </c>
      <c r="G67" s="8">
        <v>1</v>
      </c>
      <c r="H67" s="8">
        <v>73041.44</v>
      </c>
      <c r="I67" s="8"/>
      <c r="J67" s="8">
        <v>73041.44</v>
      </c>
      <c r="K67" s="13"/>
    </row>
    <row r="68" ht="41.25" customHeight="1" spans="1:11">
      <c r="A68" s="5">
        <v>58</v>
      </c>
      <c r="B68" s="7" t="s">
        <v>679</v>
      </c>
      <c r="C68" s="7" t="s">
        <v>680</v>
      </c>
      <c r="D68" s="7" t="s">
        <v>681</v>
      </c>
      <c r="E68" s="7"/>
      <c r="F68" s="6" t="s">
        <v>31</v>
      </c>
      <c r="G68" s="8">
        <v>1</v>
      </c>
      <c r="H68" s="8">
        <v>9443.63</v>
      </c>
      <c r="I68" s="8"/>
      <c r="J68" s="8">
        <v>9443.63</v>
      </c>
      <c r="K68" s="13"/>
    </row>
    <row r="69" ht="18" customHeight="1" spans="1:11">
      <c r="A69" s="5">
        <v>59</v>
      </c>
      <c r="B69" s="7" t="s">
        <v>682</v>
      </c>
      <c r="C69" s="7" t="s">
        <v>683</v>
      </c>
      <c r="D69" s="7" t="s">
        <v>684</v>
      </c>
      <c r="E69" s="7"/>
      <c r="F69" s="6" t="s">
        <v>31</v>
      </c>
      <c r="G69" s="8">
        <v>1</v>
      </c>
      <c r="H69" s="8">
        <v>745.34</v>
      </c>
      <c r="I69" s="8"/>
      <c r="J69" s="8">
        <v>745.34</v>
      </c>
      <c r="K69" s="13"/>
    </row>
    <row r="70" ht="28.5" customHeight="1" spans="1:11">
      <c r="A70" s="5"/>
      <c r="B70" s="7"/>
      <c r="C70" s="7" t="s">
        <v>331</v>
      </c>
      <c r="D70" s="7"/>
      <c r="E70" s="7"/>
      <c r="F70" s="7"/>
      <c r="G70" s="8"/>
      <c r="H70" s="8"/>
      <c r="I70" s="8"/>
      <c r="J70" s="8">
        <v>384271.49</v>
      </c>
      <c r="K70" s="13"/>
    </row>
    <row r="71" ht="28.5" customHeight="1" spans="1:11">
      <c r="A71" s="5"/>
      <c r="B71" s="7"/>
      <c r="C71" s="7" t="s">
        <v>332</v>
      </c>
      <c r="D71" s="7"/>
      <c r="E71" s="7"/>
      <c r="F71" s="7"/>
      <c r="G71" s="8"/>
      <c r="H71" s="8"/>
      <c r="I71" s="8"/>
      <c r="J71" s="8">
        <v>121117.66</v>
      </c>
      <c r="K71" s="13"/>
    </row>
    <row r="72" ht="79.5" customHeight="1" spans="1:11">
      <c r="A72" s="5">
        <v>60</v>
      </c>
      <c r="B72" s="7" t="s">
        <v>685</v>
      </c>
      <c r="C72" s="7" t="s">
        <v>686</v>
      </c>
      <c r="D72" s="7" t="s">
        <v>687</v>
      </c>
      <c r="E72" s="7"/>
      <c r="F72" s="6" t="s">
        <v>52</v>
      </c>
      <c r="G72" s="8">
        <v>33.157</v>
      </c>
      <c r="H72" s="8">
        <v>216.15</v>
      </c>
      <c r="I72" s="8"/>
      <c r="J72" s="8">
        <v>7166.89</v>
      </c>
      <c r="K72" s="13"/>
    </row>
    <row r="73" ht="92.25" customHeight="1" spans="1:11">
      <c r="A73" s="5">
        <v>61</v>
      </c>
      <c r="B73" s="7" t="s">
        <v>688</v>
      </c>
      <c r="C73" s="7" t="s">
        <v>334</v>
      </c>
      <c r="D73" s="7" t="s">
        <v>335</v>
      </c>
      <c r="E73" s="7"/>
      <c r="F73" s="6" t="s">
        <v>52</v>
      </c>
      <c r="G73" s="8">
        <v>25.159</v>
      </c>
      <c r="H73" s="8">
        <v>31.59</v>
      </c>
      <c r="I73" s="8"/>
      <c r="J73" s="8">
        <v>794.77</v>
      </c>
      <c r="K73" s="13"/>
    </row>
    <row r="74" ht="92.25" customHeight="1" spans="1:11">
      <c r="A74" s="5">
        <v>62</v>
      </c>
      <c r="B74" s="7" t="s">
        <v>689</v>
      </c>
      <c r="C74" s="7" t="s">
        <v>334</v>
      </c>
      <c r="D74" s="7" t="s">
        <v>339</v>
      </c>
      <c r="E74" s="7"/>
      <c r="F74" s="6" t="s">
        <v>52</v>
      </c>
      <c r="G74" s="8">
        <v>122.783</v>
      </c>
      <c r="H74" s="8">
        <v>61.75</v>
      </c>
      <c r="I74" s="8"/>
      <c r="J74" s="8">
        <v>7581.85</v>
      </c>
      <c r="K74" s="13"/>
    </row>
    <row r="75" ht="92.25" customHeight="1" spans="1:11">
      <c r="A75" s="5">
        <v>63</v>
      </c>
      <c r="B75" s="7" t="s">
        <v>690</v>
      </c>
      <c r="C75" s="7" t="s">
        <v>334</v>
      </c>
      <c r="D75" s="7" t="s">
        <v>341</v>
      </c>
      <c r="E75" s="7"/>
      <c r="F75" s="6" t="s">
        <v>52</v>
      </c>
      <c r="G75" s="8">
        <v>1045.74</v>
      </c>
      <c r="H75" s="8">
        <v>89.65</v>
      </c>
      <c r="I75" s="8"/>
      <c r="J75" s="8">
        <v>93750.59</v>
      </c>
      <c r="K75" s="13"/>
    </row>
    <row r="76" ht="92.25" customHeight="1" spans="1:11">
      <c r="A76" s="5">
        <v>64</v>
      </c>
      <c r="B76" s="7" t="s">
        <v>691</v>
      </c>
      <c r="C76" s="7" t="s">
        <v>334</v>
      </c>
      <c r="D76" s="7" t="s">
        <v>343</v>
      </c>
      <c r="E76" s="7"/>
      <c r="F76" s="6" t="s">
        <v>52</v>
      </c>
      <c r="G76" s="8">
        <v>57.906</v>
      </c>
      <c r="H76" s="8">
        <v>44</v>
      </c>
      <c r="I76" s="8"/>
      <c r="J76" s="8">
        <v>2547.86</v>
      </c>
      <c r="K76" s="13"/>
    </row>
    <row r="77" ht="92.25" customHeight="1" spans="1:11">
      <c r="A77" s="5">
        <v>65</v>
      </c>
      <c r="B77" s="7" t="s">
        <v>692</v>
      </c>
      <c r="C77" s="7" t="s">
        <v>334</v>
      </c>
      <c r="D77" s="7" t="s">
        <v>345</v>
      </c>
      <c r="E77" s="7"/>
      <c r="F77" s="6" t="s">
        <v>52</v>
      </c>
      <c r="G77" s="8">
        <v>2.399</v>
      </c>
      <c r="H77" s="8">
        <v>61.75</v>
      </c>
      <c r="I77" s="8"/>
      <c r="J77" s="8">
        <v>148.14</v>
      </c>
      <c r="K77" s="13"/>
    </row>
    <row r="78" ht="92.25" customHeight="1" spans="1:11">
      <c r="A78" s="5">
        <v>66</v>
      </c>
      <c r="B78" s="7" t="s">
        <v>693</v>
      </c>
      <c r="C78" s="7" t="s">
        <v>334</v>
      </c>
      <c r="D78" s="7" t="s">
        <v>694</v>
      </c>
      <c r="E78" s="7"/>
      <c r="F78" s="6" t="s">
        <v>52</v>
      </c>
      <c r="G78" s="8">
        <v>23.1</v>
      </c>
      <c r="H78" s="8">
        <v>89.65</v>
      </c>
      <c r="I78" s="8"/>
      <c r="J78" s="8">
        <v>2070.92</v>
      </c>
      <c r="K78" s="13"/>
    </row>
    <row r="79" ht="54" customHeight="1" spans="1:11">
      <c r="A79" s="5">
        <v>67</v>
      </c>
      <c r="B79" s="7" t="s">
        <v>695</v>
      </c>
      <c r="C79" s="7" t="s">
        <v>351</v>
      </c>
      <c r="D79" s="7" t="s">
        <v>354</v>
      </c>
      <c r="E79" s="7"/>
      <c r="F79" s="6" t="s">
        <v>152</v>
      </c>
      <c r="G79" s="8">
        <v>4</v>
      </c>
      <c r="H79" s="8">
        <v>105.28</v>
      </c>
      <c r="I79" s="8"/>
      <c r="J79" s="8">
        <v>421.12</v>
      </c>
      <c r="K79" s="13"/>
    </row>
    <row r="80" ht="54" customHeight="1" spans="1:11">
      <c r="A80" s="5">
        <v>68</v>
      </c>
      <c r="B80" s="7" t="s">
        <v>696</v>
      </c>
      <c r="C80" s="7" t="s">
        <v>351</v>
      </c>
      <c r="D80" s="7" t="s">
        <v>356</v>
      </c>
      <c r="E80" s="7"/>
      <c r="F80" s="6" t="s">
        <v>152</v>
      </c>
      <c r="G80" s="8">
        <v>3</v>
      </c>
      <c r="H80" s="8">
        <v>28.66</v>
      </c>
      <c r="I80" s="8"/>
      <c r="J80" s="8">
        <v>85.98</v>
      </c>
      <c r="K80" s="13"/>
    </row>
    <row r="81" ht="54" customHeight="1" spans="1:11">
      <c r="A81" s="5">
        <v>69</v>
      </c>
      <c r="B81" s="7" t="s">
        <v>697</v>
      </c>
      <c r="C81" s="7" t="s">
        <v>290</v>
      </c>
      <c r="D81" s="7" t="s">
        <v>370</v>
      </c>
      <c r="E81" s="7"/>
      <c r="F81" s="6" t="s">
        <v>152</v>
      </c>
      <c r="G81" s="8">
        <v>7</v>
      </c>
      <c r="H81" s="8">
        <v>304.74</v>
      </c>
      <c r="I81" s="8"/>
      <c r="J81" s="8">
        <v>2133.18</v>
      </c>
      <c r="K81" s="13"/>
    </row>
    <row r="82" ht="54" customHeight="1" spans="1:11">
      <c r="A82" s="5">
        <v>70</v>
      </c>
      <c r="B82" s="7" t="s">
        <v>698</v>
      </c>
      <c r="C82" s="7" t="s">
        <v>290</v>
      </c>
      <c r="D82" s="7" t="s">
        <v>372</v>
      </c>
      <c r="E82" s="7"/>
      <c r="F82" s="6" t="s">
        <v>152</v>
      </c>
      <c r="G82" s="8">
        <v>12</v>
      </c>
      <c r="H82" s="8">
        <v>368.03</v>
      </c>
      <c r="I82" s="8"/>
      <c r="J82" s="8">
        <v>4416.36</v>
      </c>
      <c r="K82" s="13"/>
    </row>
    <row r="83" ht="28.5" customHeight="1" spans="1:11">
      <c r="A83" s="5"/>
      <c r="B83" s="7"/>
      <c r="C83" s="7" t="s">
        <v>699</v>
      </c>
      <c r="D83" s="7"/>
      <c r="E83" s="7"/>
      <c r="F83" s="7"/>
      <c r="G83" s="8"/>
      <c r="H83" s="8"/>
      <c r="I83" s="8"/>
      <c r="J83" s="8">
        <v>263153.83</v>
      </c>
      <c r="K83" s="13"/>
    </row>
    <row r="84" ht="66.75" customHeight="1" spans="1:11">
      <c r="A84" s="5">
        <v>71</v>
      </c>
      <c r="B84" s="7" t="s">
        <v>700</v>
      </c>
      <c r="C84" s="7" t="s">
        <v>701</v>
      </c>
      <c r="D84" s="7" t="s">
        <v>702</v>
      </c>
      <c r="E84" s="7"/>
      <c r="F84" s="6" t="s">
        <v>31</v>
      </c>
      <c r="G84" s="8">
        <v>3</v>
      </c>
      <c r="H84" s="8">
        <v>69412.13</v>
      </c>
      <c r="I84" s="8"/>
      <c r="J84" s="8">
        <v>208236.39</v>
      </c>
      <c r="K84" s="13"/>
    </row>
    <row r="85" ht="66.75" customHeight="1" spans="1:11">
      <c r="A85" s="5">
        <v>72</v>
      </c>
      <c r="B85" s="7" t="s">
        <v>703</v>
      </c>
      <c r="C85" s="7" t="s">
        <v>704</v>
      </c>
      <c r="D85" s="7" t="s">
        <v>705</v>
      </c>
      <c r="E85" s="7"/>
      <c r="F85" s="6" t="s">
        <v>31</v>
      </c>
      <c r="G85" s="8">
        <v>1</v>
      </c>
      <c r="H85" s="8">
        <v>54917.44</v>
      </c>
      <c r="I85" s="8"/>
      <c r="J85" s="8">
        <v>54917.44</v>
      </c>
      <c r="K85" s="13"/>
    </row>
    <row r="86" ht="18" customHeight="1" spans="1:11">
      <c r="A86" s="5"/>
      <c r="B86" s="7"/>
      <c r="C86" s="7" t="s">
        <v>383</v>
      </c>
      <c r="D86" s="7"/>
      <c r="E86" s="7"/>
      <c r="F86" s="7"/>
      <c r="G86" s="8"/>
      <c r="H86" s="8"/>
      <c r="I86" s="8"/>
      <c r="J86" s="8">
        <v>20906.23</v>
      </c>
      <c r="K86" s="13"/>
    </row>
    <row r="87" ht="18" customHeight="1" spans="1:11">
      <c r="A87" s="5"/>
      <c r="B87" s="7"/>
      <c r="C87" s="7" t="s">
        <v>384</v>
      </c>
      <c r="D87" s="7"/>
      <c r="E87" s="7"/>
      <c r="F87" s="7"/>
      <c r="G87" s="8"/>
      <c r="H87" s="8"/>
      <c r="I87" s="8"/>
      <c r="J87" s="8">
        <v>20906.23</v>
      </c>
      <c r="K87" s="13"/>
    </row>
    <row r="88" ht="92.25" customHeight="1" spans="1:11">
      <c r="A88" s="5">
        <v>73</v>
      </c>
      <c r="B88" s="7" t="s">
        <v>706</v>
      </c>
      <c r="C88" s="7" t="s">
        <v>334</v>
      </c>
      <c r="D88" s="7" t="s">
        <v>388</v>
      </c>
      <c r="E88" s="7"/>
      <c r="F88" s="6" t="s">
        <v>52</v>
      </c>
      <c r="G88" s="8">
        <v>137.113</v>
      </c>
      <c r="H88" s="8">
        <v>50.24</v>
      </c>
      <c r="I88" s="8"/>
      <c r="J88" s="8">
        <v>6888.56</v>
      </c>
      <c r="K88" s="13"/>
    </row>
    <row r="89" ht="92.25" customHeight="1" spans="1:11">
      <c r="A89" s="5">
        <v>74</v>
      </c>
      <c r="B89" s="7" t="s">
        <v>707</v>
      </c>
      <c r="C89" s="7" t="s">
        <v>334</v>
      </c>
      <c r="D89" s="7" t="s">
        <v>390</v>
      </c>
      <c r="E89" s="7"/>
      <c r="F89" s="6" t="s">
        <v>52</v>
      </c>
      <c r="G89" s="8">
        <v>87.462</v>
      </c>
      <c r="H89" s="8">
        <v>84.11</v>
      </c>
      <c r="I89" s="8"/>
      <c r="J89" s="8">
        <v>7356.43</v>
      </c>
      <c r="K89" s="13"/>
    </row>
    <row r="90" ht="54" customHeight="1" spans="1:11">
      <c r="A90" s="5">
        <v>75</v>
      </c>
      <c r="B90" s="7" t="s">
        <v>708</v>
      </c>
      <c r="C90" s="7" t="s">
        <v>290</v>
      </c>
      <c r="D90" s="7" t="s">
        <v>370</v>
      </c>
      <c r="E90" s="7"/>
      <c r="F90" s="6" t="s">
        <v>152</v>
      </c>
      <c r="G90" s="8">
        <v>2</v>
      </c>
      <c r="H90" s="8">
        <v>304.74</v>
      </c>
      <c r="I90" s="8"/>
      <c r="J90" s="8">
        <v>609.48</v>
      </c>
      <c r="K90" s="13"/>
    </row>
    <row r="91" ht="54" customHeight="1" spans="1:11">
      <c r="A91" s="5">
        <v>76</v>
      </c>
      <c r="B91" s="7" t="s">
        <v>709</v>
      </c>
      <c r="C91" s="7" t="s">
        <v>290</v>
      </c>
      <c r="D91" s="7" t="s">
        <v>372</v>
      </c>
      <c r="E91" s="7"/>
      <c r="F91" s="6" t="s">
        <v>152</v>
      </c>
      <c r="G91" s="8">
        <v>8</v>
      </c>
      <c r="H91" s="8">
        <v>368.03</v>
      </c>
      <c r="I91" s="8"/>
      <c r="J91" s="8">
        <v>2944.24</v>
      </c>
      <c r="K91" s="13"/>
    </row>
    <row r="92" ht="41.25" customHeight="1" spans="1:11">
      <c r="A92" s="5">
        <v>77</v>
      </c>
      <c r="B92" s="7" t="s">
        <v>710</v>
      </c>
      <c r="C92" s="7" t="s">
        <v>295</v>
      </c>
      <c r="D92" s="7" t="s">
        <v>296</v>
      </c>
      <c r="E92" s="7"/>
      <c r="F92" s="6" t="s">
        <v>77</v>
      </c>
      <c r="G92" s="8">
        <v>104.56</v>
      </c>
      <c r="H92" s="8">
        <v>29.72</v>
      </c>
      <c r="I92" s="8"/>
      <c r="J92" s="8">
        <v>3107.52</v>
      </c>
      <c r="K92" s="13"/>
    </row>
    <row r="93" ht="28.5" customHeight="1" spans="1:11">
      <c r="A93" s="5"/>
      <c r="B93" s="7"/>
      <c r="C93" s="7" t="s">
        <v>711</v>
      </c>
      <c r="D93" s="7"/>
      <c r="E93" s="7"/>
      <c r="F93" s="7"/>
      <c r="G93" s="8"/>
      <c r="H93" s="8"/>
      <c r="I93" s="8"/>
      <c r="J93" s="8">
        <v>490303.45</v>
      </c>
      <c r="K93" s="13"/>
    </row>
    <row r="94" ht="28.5" customHeight="1" spans="1:11">
      <c r="A94" s="5"/>
      <c r="B94" s="7"/>
      <c r="C94" s="7" t="s">
        <v>712</v>
      </c>
      <c r="D94" s="7"/>
      <c r="E94" s="7"/>
      <c r="F94" s="7"/>
      <c r="G94" s="8"/>
      <c r="H94" s="8"/>
      <c r="I94" s="8"/>
      <c r="J94" s="8">
        <v>251511.6</v>
      </c>
      <c r="K94" s="13"/>
    </row>
    <row r="95" ht="117.75" customHeight="1" spans="1:11">
      <c r="A95" s="5">
        <v>78</v>
      </c>
      <c r="B95" s="7" t="s">
        <v>713</v>
      </c>
      <c r="C95" s="7" t="s">
        <v>268</v>
      </c>
      <c r="D95" s="7" t="s">
        <v>714</v>
      </c>
      <c r="E95" s="7"/>
      <c r="F95" s="6" t="s">
        <v>52</v>
      </c>
      <c r="G95" s="8">
        <v>497.095</v>
      </c>
      <c r="H95" s="8">
        <v>176.72</v>
      </c>
      <c r="I95" s="8"/>
      <c r="J95" s="8">
        <v>87846.63</v>
      </c>
      <c r="K95" s="13"/>
    </row>
    <row r="96" ht="117.75" customHeight="1" spans="1:11">
      <c r="A96" s="5">
        <v>79</v>
      </c>
      <c r="B96" s="7" t="s">
        <v>715</v>
      </c>
      <c r="C96" s="7" t="s">
        <v>268</v>
      </c>
      <c r="D96" s="7" t="s">
        <v>716</v>
      </c>
      <c r="E96" s="7"/>
      <c r="F96" s="6" t="s">
        <v>52</v>
      </c>
      <c r="G96" s="8">
        <v>253.473</v>
      </c>
      <c r="H96" s="8">
        <v>221.63</v>
      </c>
      <c r="I96" s="8"/>
      <c r="J96" s="8">
        <v>56177.22</v>
      </c>
      <c r="K96" s="13"/>
    </row>
    <row r="97" ht="117.75" customHeight="1" spans="1:11">
      <c r="A97" s="5">
        <v>80</v>
      </c>
      <c r="B97" s="7" t="s">
        <v>717</v>
      </c>
      <c r="C97" s="7" t="s">
        <v>268</v>
      </c>
      <c r="D97" s="7" t="s">
        <v>718</v>
      </c>
      <c r="E97" s="7"/>
      <c r="F97" s="6" t="s">
        <v>52</v>
      </c>
      <c r="G97" s="8">
        <v>216.56</v>
      </c>
      <c r="H97" s="8">
        <v>397</v>
      </c>
      <c r="I97" s="8"/>
      <c r="J97" s="8">
        <v>85974.32</v>
      </c>
      <c r="K97" s="13"/>
    </row>
    <row r="98" ht="54" customHeight="1" spans="1:11">
      <c r="A98" s="5">
        <v>81</v>
      </c>
      <c r="B98" s="7" t="s">
        <v>719</v>
      </c>
      <c r="C98" s="7" t="s">
        <v>290</v>
      </c>
      <c r="D98" s="7" t="s">
        <v>720</v>
      </c>
      <c r="E98" s="7"/>
      <c r="F98" s="6" t="s">
        <v>152</v>
      </c>
      <c r="G98" s="8">
        <v>11</v>
      </c>
      <c r="H98" s="8">
        <v>261.35</v>
      </c>
      <c r="I98" s="8"/>
      <c r="J98" s="8">
        <v>2874.85</v>
      </c>
      <c r="K98" s="13"/>
    </row>
    <row r="99" ht="54" customHeight="1" spans="1:11">
      <c r="A99" s="5">
        <v>82</v>
      </c>
      <c r="B99" s="7" t="s">
        <v>721</v>
      </c>
      <c r="C99" s="7" t="s">
        <v>290</v>
      </c>
      <c r="D99" s="7" t="s">
        <v>370</v>
      </c>
      <c r="E99" s="7"/>
      <c r="F99" s="6" t="s">
        <v>152</v>
      </c>
      <c r="G99" s="8">
        <v>9</v>
      </c>
      <c r="H99" s="8">
        <v>304.74</v>
      </c>
      <c r="I99" s="8"/>
      <c r="J99" s="8">
        <v>2742.66</v>
      </c>
      <c r="K99" s="13"/>
    </row>
    <row r="100" ht="54" customHeight="1" spans="1:11">
      <c r="A100" s="5">
        <v>83</v>
      </c>
      <c r="B100" s="7" t="s">
        <v>722</v>
      </c>
      <c r="C100" s="7" t="s">
        <v>290</v>
      </c>
      <c r="D100" s="7" t="s">
        <v>372</v>
      </c>
      <c r="E100" s="7"/>
      <c r="F100" s="6" t="s">
        <v>152</v>
      </c>
      <c r="G100" s="8">
        <v>8</v>
      </c>
      <c r="H100" s="8">
        <v>368.03</v>
      </c>
      <c r="I100" s="8"/>
      <c r="J100" s="8">
        <v>2944.24</v>
      </c>
      <c r="K100" s="13"/>
    </row>
    <row r="101" ht="41.25" customHeight="1" spans="1:11">
      <c r="A101" s="5">
        <v>84</v>
      </c>
      <c r="B101" s="7" t="s">
        <v>723</v>
      </c>
      <c r="C101" s="7" t="s">
        <v>295</v>
      </c>
      <c r="D101" s="7" t="s">
        <v>296</v>
      </c>
      <c r="E101" s="7"/>
      <c r="F101" s="6" t="s">
        <v>77</v>
      </c>
      <c r="G101" s="8">
        <v>435.79</v>
      </c>
      <c r="H101" s="8">
        <v>29.72</v>
      </c>
      <c r="I101" s="8"/>
      <c r="J101" s="8">
        <v>12951.68</v>
      </c>
      <c r="K101" s="13"/>
    </row>
    <row r="102" ht="18" customHeight="1" spans="1:11">
      <c r="A102" s="5"/>
      <c r="B102" s="7"/>
      <c r="C102" s="7" t="s">
        <v>310</v>
      </c>
      <c r="D102" s="7"/>
      <c r="E102" s="7"/>
      <c r="F102" s="7"/>
      <c r="G102" s="8"/>
      <c r="H102" s="8"/>
      <c r="I102" s="8"/>
      <c r="J102" s="8">
        <v>91228.48</v>
      </c>
      <c r="K102" s="13"/>
    </row>
    <row r="103" ht="66.75" customHeight="1" spans="1:11">
      <c r="A103" s="5">
        <v>85</v>
      </c>
      <c r="B103" s="7" t="s">
        <v>724</v>
      </c>
      <c r="C103" s="7" t="s">
        <v>646</v>
      </c>
      <c r="D103" s="7" t="s">
        <v>647</v>
      </c>
      <c r="E103" s="7"/>
      <c r="F103" s="6" t="s">
        <v>152</v>
      </c>
      <c r="G103" s="8">
        <v>41</v>
      </c>
      <c r="H103" s="8">
        <v>286.14</v>
      </c>
      <c r="I103" s="8"/>
      <c r="J103" s="8">
        <v>11731.74</v>
      </c>
      <c r="K103" s="13"/>
    </row>
    <row r="104" ht="66.75" customHeight="1" spans="1:11">
      <c r="A104" s="5">
        <v>86</v>
      </c>
      <c r="B104" s="7" t="s">
        <v>725</v>
      </c>
      <c r="C104" s="7" t="s">
        <v>646</v>
      </c>
      <c r="D104" s="7" t="s">
        <v>649</v>
      </c>
      <c r="E104" s="7"/>
      <c r="F104" s="6" t="s">
        <v>152</v>
      </c>
      <c r="G104" s="8">
        <v>8</v>
      </c>
      <c r="H104" s="8">
        <v>321.91</v>
      </c>
      <c r="I104" s="8"/>
      <c r="J104" s="8">
        <v>2575.28</v>
      </c>
      <c r="K104" s="13"/>
    </row>
    <row r="105" ht="66.75" customHeight="1" spans="1:11">
      <c r="A105" s="5">
        <v>87</v>
      </c>
      <c r="B105" s="7" t="s">
        <v>726</v>
      </c>
      <c r="C105" s="7" t="s">
        <v>629</v>
      </c>
      <c r="D105" s="7" t="s">
        <v>632</v>
      </c>
      <c r="E105" s="7"/>
      <c r="F105" s="6" t="s">
        <v>152</v>
      </c>
      <c r="G105" s="8">
        <v>41</v>
      </c>
      <c r="H105" s="8">
        <v>700.15</v>
      </c>
      <c r="I105" s="8"/>
      <c r="J105" s="8">
        <v>28706.15</v>
      </c>
      <c r="K105" s="13"/>
    </row>
    <row r="106" ht="66.75" customHeight="1" spans="1:11">
      <c r="A106" s="5">
        <v>88</v>
      </c>
      <c r="B106" s="7" t="s">
        <v>727</v>
      </c>
      <c r="C106" s="7" t="s">
        <v>629</v>
      </c>
      <c r="D106" s="7" t="s">
        <v>728</v>
      </c>
      <c r="E106" s="7"/>
      <c r="F106" s="6" t="s">
        <v>152</v>
      </c>
      <c r="G106" s="8">
        <v>8</v>
      </c>
      <c r="H106" s="8">
        <v>1167.14</v>
      </c>
      <c r="I106" s="8"/>
      <c r="J106" s="8">
        <v>9337.12</v>
      </c>
      <c r="K106" s="13"/>
    </row>
    <row r="107" ht="66.75" customHeight="1" spans="1:11">
      <c r="A107" s="5">
        <v>89</v>
      </c>
      <c r="B107" s="7" t="s">
        <v>729</v>
      </c>
      <c r="C107" s="7" t="s">
        <v>595</v>
      </c>
      <c r="D107" s="7" t="s">
        <v>624</v>
      </c>
      <c r="E107" s="7"/>
      <c r="F107" s="6" t="s">
        <v>152</v>
      </c>
      <c r="G107" s="8">
        <v>41</v>
      </c>
      <c r="H107" s="8">
        <v>633.6</v>
      </c>
      <c r="I107" s="8"/>
      <c r="J107" s="8">
        <v>25977.6</v>
      </c>
      <c r="K107" s="13"/>
    </row>
    <row r="108" ht="66.75" customHeight="1" spans="1:11">
      <c r="A108" s="5">
        <v>90</v>
      </c>
      <c r="B108" s="7" t="s">
        <v>730</v>
      </c>
      <c r="C108" s="7" t="s">
        <v>595</v>
      </c>
      <c r="D108" s="7" t="s">
        <v>624</v>
      </c>
      <c r="E108" s="7"/>
      <c r="F108" s="6" t="s">
        <v>152</v>
      </c>
      <c r="G108" s="8">
        <v>8</v>
      </c>
      <c r="H108" s="8">
        <v>899.44</v>
      </c>
      <c r="I108" s="8"/>
      <c r="J108" s="8">
        <v>7195.52</v>
      </c>
      <c r="K108" s="13"/>
    </row>
    <row r="109" ht="41.25" customHeight="1" spans="1:11">
      <c r="A109" s="5">
        <v>91</v>
      </c>
      <c r="B109" s="7" t="s">
        <v>731</v>
      </c>
      <c r="C109" s="7" t="s">
        <v>732</v>
      </c>
      <c r="D109" s="7" t="s">
        <v>733</v>
      </c>
      <c r="E109" s="7"/>
      <c r="F109" s="6" t="s">
        <v>152</v>
      </c>
      <c r="G109" s="8">
        <v>49</v>
      </c>
      <c r="H109" s="8">
        <v>116.43</v>
      </c>
      <c r="I109" s="8"/>
      <c r="J109" s="8">
        <v>5705.07</v>
      </c>
      <c r="K109" s="13"/>
    </row>
    <row r="110" ht="28.5" customHeight="1" spans="1:11">
      <c r="A110" s="5"/>
      <c r="B110" s="7"/>
      <c r="C110" s="7" t="s">
        <v>734</v>
      </c>
      <c r="D110" s="7"/>
      <c r="E110" s="7"/>
      <c r="F110" s="7"/>
      <c r="G110" s="8"/>
      <c r="H110" s="8"/>
      <c r="I110" s="8"/>
      <c r="J110" s="8">
        <v>147563.37</v>
      </c>
      <c r="K110" s="13"/>
    </row>
    <row r="111" ht="54" customHeight="1" spans="1:11">
      <c r="A111" s="5">
        <v>92</v>
      </c>
      <c r="B111" s="7" t="s">
        <v>735</v>
      </c>
      <c r="C111" s="7" t="s">
        <v>736</v>
      </c>
      <c r="D111" s="7" t="s">
        <v>737</v>
      </c>
      <c r="E111" s="7"/>
      <c r="F111" s="6" t="s">
        <v>31</v>
      </c>
      <c r="G111" s="8">
        <v>26</v>
      </c>
      <c r="H111" s="8">
        <v>2383.29</v>
      </c>
      <c r="I111" s="8"/>
      <c r="J111" s="8">
        <v>61965.54</v>
      </c>
      <c r="K111" s="13"/>
    </row>
    <row r="112" ht="54" customHeight="1" spans="1:11">
      <c r="A112" s="5">
        <v>93</v>
      </c>
      <c r="B112" s="7" t="s">
        <v>738</v>
      </c>
      <c r="C112" s="7" t="s">
        <v>736</v>
      </c>
      <c r="D112" s="7" t="s">
        <v>739</v>
      </c>
      <c r="E112" s="7"/>
      <c r="F112" s="6" t="s">
        <v>31</v>
      </c>
      <c r="G112" s="8">
        <v>6</v>
      </c>
      <c r="H112" s="8">
        <v>3299.22</v>
      </c>
      <c r="I112" s="8"/>
      <c r="J112" s="8">
        <v>19795.32</v>
      </c>
      <c r="K112" s="13"/>
    </row>
    <row r="113" ht="54" customHeight="1" spans="1:11">
      <c r="A113" s="5">
        <v>94</v>
      </c>
      <c r="B113" s="7" t="s">
        <v>740</v>
      </c>
      <c r="C113" s="7" t="s">
        <v>736</v>
      </c>
      <c r="D113" s="7" t="s">
        <v>741</v>
      </c>
      <c r="E113" s="7"/>
      <c r="F113" s="6" t="s">
        <v>31</v>
      </c>
      <c r="G113" s="8">
        <v>12</v>
      </c>
      <c r="H113" s="8">
        <v>2560.28</v>
      </c>
      <c r="I113" s="8"/>
      <c r="J113" s="8">
        <v>30723.36</v>
      </c>
      <c r="K113" s="13"/>
    </row>
    <row r="114" ht="41.25" customHeight="1" spans="1:11">
      <c r="A114" s="5">
        <v>95</v>
      </c>
      <c r="B114" s="7" t="s">
        <v>742</v>
      </c>
      <c r="C114" s="7" t="s">
        <v>736</v>
      </c>
      <c r="D114" s="7" t="s">
        <v>743</v>
      </c>
      <c r="E114" s="7"/>
      <c r="F114" s="6" t="s">
        <v>31</v>
      </c>
      <c r="G114" s="8">
        <v>3</v>
      </c>
      <c r="H114" s="8">
        <v>4355.85</v>
      </c>
      <c r="I114" s="8"/>
      <c r="J114" s="8">
        <v>13067.55</v>
      </c>
      <c r="K114" s="13"/>
    </row>
    <row r="115" ht="54" customHeight="1" spans="1:11">
      <c r="A115" s="5">
        <v>96</v>
      </c>
      <c r="B115" s="7" t="s">
        <v>744</v>
      </c>
      <c r="C115" s="7" t="s">
        <v>736</v>
      </c>
      <c r="D115" s="7" t="s">
        <v>745</v>
      </c>
      <c r="E115" s="7"/>
      <c r="F115" s="6" t="s">
        <v>31</v>
      </c>
      <c r="G115" s="8">
        <v>6</v>
      </c>
      <c r="H115" s="8">
        <v>3668.6</v>
      </c>
      <c r="I115" s="8"/>
      <c r="J115" s="8">
        <v>22011.6</v>
      </c>
      <c r="K115" s="13"/>
    </row>
    <row r="116" ht="18" customHeight="1" spans="1:11">
      <c r="A116" s="5"/>
      <c r="B116" s="7"/>
      <c r="C116" s="7" t="s">
        <v>402</v>
      </c>
      <c r="D116" s="7"/>
      <c r="E116" s="7"/>
      <c r="F116" s="7"/>
      <c r="G116" s="8"/>
      <c r="H116" s="8"/>
      <c r="I116" s="8"/>
      <c r="J116" s="8">
        <v>58604.66</v>
      </c>
      <c r="K116" s="13"/>
    </row>
    <row r="117" ht="18" customHeight="1" spans="1:11">
      <c r="A117" s="5"/>
      <c r="B117" s="7"/>
      <c r="C117" s="7" t="s">
        <v>266</v>
      </c>
      <c r="D117" s="7"/>
      <c r="E117" s="7"/>
      <c r="F117" s="7"/>
      <c r="G117" s="8"/>
      <c r="H117" s="8"/>
      <c r="I117" s="8"/>
      <c r="J117" s="8">
        <v>57512.27</v>
      </c>
      <c r="K117" s="13"/>
    </row>
    <row r="118" ht="143.25" customHeight="1" spans="1:11">
      <c r="A118" s="5">
        <v>97</v>
      </c>
      <c r="B118" s="7" t="s">
        <v>746</v>
      </c>
      <c r="C118" s="7" t="s">
        <v>268</v>
      </c>
      <c r="D118" s="7" t="s">
        <v>747</v>
      </c>
      <c r="E118" s="7"/>
      <c r="F118" s="6" t="s">
        <v>52</v>
      </c>
      <c r="G118" s="8">
        <v>155.15</v>
      </c>
      <c r="H118" s="8">
        <v>65.01</v>
      </c>
      <c r="I118" s="8"/>
      <c r="J118" s="8">
        <v>10086.3</v>
      </c>
      <c r="K118" s="13"/>
    </row>
    <row r="119" ht="143.25" customHeight="1" spans="1:11">
      <c r="A119" s="5">
        <v>98</v>
      </c>
      <c r="B119" s="7" t="s">
        <v>748</v>
      </c>
      <c r="C119" s="7" t="s">
        <v>268</v>
      </c>
      <c r="D119" s="7" t="s">
        <v>269</v>
      </c>
      <c r="E119" s="7"/>
      <c r="F119" s="6" t="s">
        <v>52</v>
      </c>
      <c r="G119" s="8">
        <v>128.862</v>
      </c>
      <c r="H119" s="8">
        <v>82.73</v>
      </c>
      <c r="I119" s="8"/>
      <c r="J119" s="8">
        <v>10660.75</v>
      </c>
      <c r="K119" s="13"/>
    </row>
    <row r="120" ht="143.25" customHeight="1" spans="1:11">
      <c r="A120" s="5">
        <v>99</v>
      </c>
      <c r="B120" s="7" t="s">
        <v>749</v>
      </c>
      <c r="C120" s="7" t="s">
        <v>268</v>
      </c>
      <c r="D120" s="7" t="s">
        <v>271</v>
      </c>
      <c r="E120" s="7"/>
      <c r="F120" s="6" t="s">
        <v>52</v>
      </c>
      <c r="G120" s="8">
        <v>122.401</v>
      </c>
      <c r="H120" s="8">
        <v>95.98</v>
      </c>
      <c r="I120" s="8"/>
      <c r="J120" s="8">
        <v>11748.05</v>
      </c>
      <c r="K120" s="13"/>
    </row>
    <row r="121" ht="143.25" customHeight="1" spans="1:11">
      <c r="A121" s="5">
        <v>100</v>
      </c>
      <c r="B121" s="7" t="s">
        <v>750</v>
      </c>
      <c r="C121" s="7" t="s">
        <v>268</v>
      </c>
      <c r="D121" s="7" t="s">
        <v>273</v>
      </c>
      <c r="E121" s="7"/>
      <c r="F121" s="6" t="s">
        <v>52</v>
      </c>
      <c r="G121" s="8">
        <v>174.403</v>
      </c>
      <c r="H121" s="8">
        <v>104.54</v>
      </c>
      <c r="I121" s="8"/>
      <c r="J121" s="8">
        <v>18232.09</v>
      </c>
      <c r="K121" s="13"/>
    </row>
    <row r="122" ht="41.25" customHeight="1" spans="1:11">
      <c r="A122" s="5">
        <v>101</v>
      </c>
      <c r="B122" s="7" t="s">
        <v>751</v>
      </c>
      <c r="C122" s="7" t="s">
        <v>295</v>
      </c>
      <c r="D122" s="7" t="s">
        <v>296</v>
      </c>
      <c r="E122" s="7"/>
      <c r="F122" s="6" t="s">
        <v>77</v>
      </c>
      <c r="G122" s="8">
        <v>228.3</v>
      </c>
      <c r="H122" s="8">
        <v>29.72</v>
      </c>
      <c r="I122" s="8"/>
      <c r="J122" s="8">
        <v>6785.08</v>
      </c>
      <c r="K122" s="13"/>
    </row>
    <row r="123" ht="18" customHeight="1" spans="1:11">
      <c r="A123" s="5"/>
      <c r="B123" s="7"/>
      <c r="C123" s="7" t="s">
        <v>297</v>
      </c>
      <c r="D123" s="7"/>
      <c r="E123" s="7"/>
      <c r="F123" s="7"/>
      <c r="G123" s="8"/>
      <c r="H123" s="8"/>
      <c r="I123" s="8"/>
      <c r="J123" s="8">
        <v>540.95</v>
      </c>
      <c r="K123" s="13"/>
    </row>
    <row r="124" ht="79.5" customHeight="1" spans="1:11">
      <c r="A124" s="5">
        <v>102</v>
      </c>
      <c r="B124" s="7" t="s">
        <v>752</v>
      </c>
      <c r="C124" s="7" t="s">
        <v>299</v>
      </c>
      <c r="D124" s="7" t="s">
        <v>300</v>
      </c>
      <c r="E124" s="7"/>
      <c r="F124" s="6" t="s">
        <v>301</v>
      </c>
      <c r="G124" s="8">
        <v>1</v>
      </c>
      <c r="H124" s="8">
        <v>153.88</v>
      </c>
      <c r="I124" s="8"/>
      <c r="J124" s="8">
        <v>153.88</v>
      </c>
      <c r="K124" s="13"/>
    </row>
    <row r="125" ht="79.5" customHeight="1" spans="1:11">
      <c r="A125" s="5">
        <v>103</v>
      </c>
      <c r="B125" s="7" t="s">
        <v>753</v>
      </c>
      <c r="C125" s="7" t="s">
        <v>299</v>
      </c>
      <c r="D125" s="7" t="s">
        <v>305</v>
      </c>
      <c r="E125" s="7"/>
      <c r="F125" s="6" t="s">
        <v>301</v>
      </c>
      <c r="G125" s="8">
        <v>1</v>
      </c>
      <c r="H125" s="8">
        <v>387.07</v>
      </c>
      <c r="I125" s="8"/>
      <c r="J125" s="8">
        <v>387.07</v>
      </c>
      <c r="K125" s="13"/>
    </row>
    <row r="126" ht="18" customHeight="1" spans="1:11">
      <c r="A126" s="5"/>
      <c r="B126" s="7"/>
      <c r="C126" s="7" t="s">
        <v>310</v>
      </c>
      <c r="D126" s="7"/>
      <c r="E126" s="7"/>
      <c r="F126" s="7"/>
      <c r="G126" s="8"/>
      <c r="H126" s="8"/>
      <c r="I126" s="8"/>
      <c r="J126" s="8">
        <v>551.44</v>
      </c>
      <c r="K126" s="13"/>
    </row>
    <row r="127" ht="66.75" customHeight="1" spans="1:11">
      <c r="A127" s="5">
        <v>104</v>
      </c>
      <c r="B127" s="7" t="s">
        <v>754</v>
      </c>
      <c r="C127" s="7" t="s">
        <v>329</v>
      </c>
      <c r="D127" s="7" t="s">
        <v>406</v>
      </c>
      <c r="E127" s="7"/>
      <c r="F127" s="6" t="s">
        <v>152</v>
      </c>
      <c r="G127" s="8">
        <v>2</v>
      </c>
      <c r="H127" s="8">
        <v>53.51</v>
      </c>
      <c r="I127" s="8"/>
      <c r="J127" s="8">
        <v>107.02</v>
      </c>
      <c r="K127" s="13"/>
    </row>
    <row r="128" ht="66.75" customHeight="1" spans="1:11">
      <c r="A128" s="5">
        <v>105</v>
      </c>
      <c r="B128" s="7" t="s">
        <v>755</v>
      </c>
      <c r="C128" s="7" t="s">
        <v>329</v>
      </c>
      <c r="D128" s="7" t="s">
        <v>330</v>
      </c>
      <c r="E128" s="7"/>
      <c r="F128" s="6" t="s">
        <v>152</v>
      </c>
      <c r="G128" s="8">
        <v>1</v>
      </c>
      <c r="H128" s="8">
        <v>35.91</v>
      </c>
      <c r="I128" s="8"/>
      <c r="J128" s="8">
        <v>35.91</v>
      </c>
      <c r="K128" s="13"/>
    </row>
    <row r="129" ht="66.75" customHeight="1" spans="1:11">
      <c r="A129" s="5">
        <v>106</v>
      </c>
      <c r="B129" s="7" t="s">
        <v>756</v>
      </c>
      <c r="C129" s="7" t="s">
        <v>326</v>
      </c>
      <c r="D129" s="7" t="s">
        <v>757</v>
      </c>
      <c r="E129" s="7"/>
      <c r="F129" s="6" t="s">
        <v>152</v>
      </c>
      <c r="G129" s="8">
        <v>1</v>
      </c>
      <c r="H129" s="8">
        <v>53.65</v>
      </c>
      <c r="I129" s="8"/>
      <c r="J129" s="8">
        <v>53.65</v>
      </c>
      <c r="K129" s="13"/>
    </row>
    <row r="130" ht="66.75" customHeight="1" spans="1:11">
      <c r="A130" s="5">
        <v>107</v>
      </c>
      <c r="B130" s="7" t="s">
        <v>758</v>
      </c>
      <c r="C130" s="7" t="s">
        <v>759</v>
      </c>
      <c r="D130" s="7" t="s">
        <v>760</v>
      </c>
      <c r="E130" s="7"/>
      <c r="F130" s="6" t="s">
        <v>152</v>
      </c>
      <c r="G130" s="8">
        <v>11</v>
      </c>
      <c r="H130" s="8">
        <v>32.26</v>
      </c>
      <c r="I130" s="8"/>
      <c r="J130" s="8">
        <v>354.86</v>
      </c>
      <c r="K130" s="13"/>
    </row>
    <row r="131" ht="18" customHeight="1" spans="1:11">
      <c r="A131" s="5"/>
      <c r="B131" s="7"/>
      <c r="C131" s="7" t="s">
        <v>253</v>
      </c>
      <c r="D131" s="7"/>
      <c r="E131" s="7"/>
      <c r="F131" s="7"/>
      <c r="G131" s="8"/>
      <c r="H131" s="8"/>
      <c r="I131" s="8"/>
      <c r="J131" s="8">
        <f>SUM(J132:J133)</f>
        <v>83532.93</v>
      </c>
      <c r="K131" s="13"/>
    </row>
    <row r="132" ht="81" customHeight="1" spans="1:11">
      <c r="A132" s="5">
        <v>108</v>
      </c>
      <c r="B132" s="7" t="s">
        <v>761</v>
      </c>
      <c r="C132" s="7" t="s">
        <v>571</v>
      </c>
      <c r="D132" s="7"/>
      <c r="E132" s="7"/>
      <c r="F132" s="6" t="s">
        <v>257</v>
      </c>
      <c r="G132" s="8">
        <v>1</v>
      </c>
      <c r="H132" s="8">
        <v>71346.21</v>
      </c>
      <c r="I132" s="8"/>
      <c r="J132" s="8">
        <v>71346.21</v>
      </c>
      <c r="K132" s="13"/>
    </row>
    <row r="133" ht="18" customHeight="1" spans="1:11">
      <c r="A133" s="5">
        <v>109</v>
      </c>
      <c r="B133" s="7" t="s">
        <v>762</v>
      </c>
      <c r="C133" s="7" t="s">
        <v>259</v>
      </c>
      <c r="D133" s="7"/>
      <c r="E133" s="7"/>
      <c r="F133" s="6" t="s">
        <v>257</v>
      </c>
      <c r="G133" s="8">
        <v>1</v>
      </c>
      <c r="H133" s="8">
        <v>12186.72</v>
      </c>
      <c r="I133" s="8"/>
      <c r="J133" s="8">
        <v>12186.72</v>
      </c>
      <c r="K133" s="13"/>
    </row>
    <row r="134" ht="28.5" customHeight="1" spans="1:11">
      <c r="A134" s="14" t="s">
        <v>261</v>
      </c>
      <c r="B134" s="15"/>
      <c r="C134" s="16"/>
      <c r="D134" s="16"/>
      <c r="E134" s="16"/>
      <c r="F134" s="16"/>
      <c r="G134" s="16"/>
      <c r="H134" s="16"/>
      <c r="I134" s="16"/>
      <c r="J134" s="19">
        <v>1678953.61</v>
      </c>
      <c r="K134" s="20"/>
    </row>
    <row r="135" ht="17.25" customHeight="1" spans="1:11">
      <c r="A135" s="17" t="s">
        <v>262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7"/>
    </row>
    <row r="136" ht="17.25" customHeight="1" spans="1:11">
      <c r="A136" s="17"/>
      <c r="B136" s="17"/>
      <c r="C136" s="17"/>
      <c r="D136" s="17"/>
      <c r="E136" s="18"/>
      <c r="F136" s="18"/>
      <c r="G136" s="18"/>
      <c r="H136" s="18"/>
      <c r="I136" s="21" t="s">
        <v>263</v>
      </c>
      <c r="J136" s="21"/>
      <c r="K136" s="21"/>
    </row>
  </sheetData>
  <mergeCells count="274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预算汇总 (总包)</vt:lpstr>
      <vt:lpstr>表-08 分部分项工程和单价措施项目清单与计价表【地上电气</vt:lpstr>
      <vt:lpstr>表-08 分部分项工程和单价措施项目清单与计价表【地上给排</vt:lpstr>
      <vt:lpstr>表-08 分部分项工程和单价措施项目清单与计价表【地下室电</vt:lpstr>
      <vt:lpstr>表-08 分部分项工程和单价措施项目清单与计价表【地下室给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2023-03-22T19:44:00Z</dcterms:created>
  <dcterms:modified xsi:type="dcterms:W3CDTF">2023-04-08T07:54:44Z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489010A05CFD4FA39F93948AEAE5F7A0</vt:lpwstr>
  </property>
</Properties>
</file>