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040" windowHeight="10740" activeTab="1"/>
  </bookViews>
  <sheets>
    <sheet name="汇总表【广东省东莞市城区配套物 (2)" sheetId="7" r:id="rId1"/>
    <sheet name="劳务分包报价明细表" sheetId="8" r:id="rId2"/>
    <sheet name="汇总表【广东省东莞市城区配套物" sheetId="5" state="hidden" r:id="rId3"/>
    <sheet name="【地下室-建筑" sheetId="1" state="hidden" r:id="rId4"/>
    <sheet name="【地下室-装饰" sheetId="2" state="hidden" r:id="rId5"/>
    <sheet name="【地上主体-建筑" sheetId="3" state="hidden" r:id="rId6"/>
    <sheet name="【地上室-装修" sheetId="4" state="hidden" r:id="rId7"/>
    <sheet name="周转材" sheetId="6" state="hidden" r:id="rId8"/>
  </sheets>
  <definedNames>
    <definedName name="_xlnm.Print_Area" localSheetId="0">'汇总表【广东省东莞市城区配套物 (2)'!$A$1:$D$21</definedName>
    <definedName name="_xlnm.Print_Area" localSheetId="1">劳务分包报价明细表!$A$1:$I$80</definedName>
    <definedName name="_xlnm.Print_Titles" localSheetId="1">劳务分包报价明细表!$2:$5</definedName>
  </definedNames>
  <calcPr calcId="144525"/>
</workbook>
</file>

<file path=xl/calcChain.xml><?xml version="1.0" encoding="utf-8"?>
<calcChain xmlns="http://schemas.openxmlformats.org/spreadsheetml/2006/main">
  <c r="H17" i="6" l="1"/>
  <c r="F17" i="6"/>
  <c r="H16" i="6"/>
  <c r="F16" i="6"/>
  <c r="H15" i="6"/>
  <c r="E15" i="6"/>
  <c r="D15" i="6"/>
  <c r="H14" i="6"/>
  <c r="E14" i="6"/>
  <c r="D14" i="6"/>
  <c r="L13" i="6"/>
  <c r="H13" i="6"/>
  <c r="E13" i="6"/>
  <c r="D13" i="6"/>
  <c r="M12" i="6"/>
  <c r="L12" i="6"/>
  <c r="H12" i="6"/>
  <c r="E12" i="6"/>
  <c r="D12" i="6"/>
  <c r="H10" i="6"/>
  <c r="F10" i="6"/>
  <c r="H9" i="6"/>
  <c r="F9" i="6"/>
  <c r="H8" i="6"/>
  <c r="F8" i="6"/>
  <c r="H7" i="6"/>
  <c r="G7" i="6"/>
  <c r="F7" i="6"/>
  <c r="H6" i="6"/>
  <c r="G6" i="6"/>
  <c r="F6" i="6"/>
  <c r="H5" i="6"/>
  <c r="G5" i="6"/>
  <c r="E5" i="6"/>
  <c r="H4" i="6"/>
  <c r="G4" i="6"/>
  <c r="E4" i="6"/>
  <c r="M16" i="4"/>
  <c r="J16" i="4"/>
  <c r="M14" i="4"/>
  <c r="M13" i="4"/>
  <c r="M12" i="4"/>
  <c r="M11" i="4"/>
  <c r="M10" i="4"/>
  <c r="M9" i="4"/>
  <c r="M8" i="4"/>
  <c r="M7" i="4"/>
  <c r="J7" i="4"/>
  <c r="M6" i="4"/>
  <c r="J6" i="4"/>
  <c r="M63" i="3"/>
  <c r="J63" i="3"/>
  <c r="M62" i="3"/>
  <c r="M61" i="3"/>
  <c r="M60" i="3"/>
  <c r="K60" i="3"/>
  <c r="M59" i="3"/>
  <c r="M58" i="3"/>
  <c r="M57" i="3"/>
  <c r="M56" i="3"/>
  <c r="M55" i="3"/>
  <c r="M54" i="3"/>
  <c r="M53" i="3"/>
  <c r="M52" i="3"/>
  <c r="M51" i="3"/>
  <c r="M50" i="3"/>
  <c r="L50" i="3"/>
  <c r="M49" i="3"/>
  <c r="M48" i="3"/>
  <c r="M47" i="3"/>
  <c r="L47" i="3"/>
  <c r="M46" i="3"/>
  <c r="M45" i="3"/>
  <c r="L45" i="3"/>
  <c r="M44" i="3"/>
  <c r="M43" i="3"/>
  <c r="M42" i="3"/>
  <c r="M41" i="3"/>
  <c r="M40" i="3"/>
  <c r="M39" i="3"/>
  <c r="L39" i="3"/>
  <c r="M38" i="3"/>
  <c r="M36" i="3"/>
  <c r="M35" i="3"/>
  <c r="M34" i="3"/>
  <c r="M33" i="3"/>
  <c r="M32" i="3"/>
  <c r="M31" i="3"/>
  <c r="J31" i="3"/>
  <c r="M30" i="3"/>
  <c r="M29" i="3"/>
  <c r="M28" i="3"/>
  <c r="M27" i="3"/>
  <c r="M26" i="3"/>
  <c r="M25" i="3"/>
  <c r="M24" i="3"/>
  <c r="M23" i="3"/>
  <c r="L23" i="3"/>
  <c r="M22" i="3"/>
  <c r="L22" i="3"/>
  <c r="M21" i="3"/>
  <c r="K21" i="3"/>
  <c r="M20" i="3"/>
  <c r="K20" i="3"/>
  <c r="M19" i="3"/>
  <c r="K19" i="3"/>
  <c r="M18" i="3"/>
  <c r="K18" i="3"/>
  <c r="M17" i="3"/>
  <c r="L17" i="3"/>
  <c r="M16" i="3"/>
  <c r="L16" i="3"/>
  <c r="M15" i="3"/>
  <c r="L15" i="3"/>
  <c r="M14" i="3"/>
  <c r="L14" i="3"/>
  <c r="M13" i="3"/>
  <c r="L13" i="3"/>
  <c r="M12" i="3"/>
  <c r="L12" i="3"/>
  <c r="M10" i="3"/>
  <c r="M9" i="3"/>
  <c r="M8" i="3"/>
  <c r="M7" i="3"/>
  <c r="M6" i="3"/>
  <c r="M15" i="2"/>
  <c r="J15" i="2"/>
  <c r="M13" i="2"/>
  <c r="M12" i="2"/>
  <c r="M11" i="2"/>
  <c r="M10" i="2"/>
  <c r="M9" i="2"/>
  <c r="M8" i="2"/>
  <c r="M7" i="2"/>
  <c r="J7" i="2"/>
  <c r="M6" i="2"/>
  <c r="J6" i="2"/>
  <c r="M80" i="1"/>
  <c r="J80" i="1"/>
  <c r="M78" i="1"/>
  <c r="K78" i="1"/>
  <c r="M77" i="1"/>
  <c r="M76" i="1"/>
  <c r="M75" i="1"/>
  <c r="K75" i="1"/>
  <c r="M74" i="1"/>
  <c r="M73" i="1"/>
  <c r="L73" i="1"/>
  <c r="M72" i="1"/>
  <c r="M71" i="1"/>
  <c r="M70" i="1"/>
  <c r="M69" i="1"/>
  <c r="M68" i="1"/>
  <c r="M67" i="1"/>
  <c r="M66" i="1"/>
  <c r="M65" i="1"/>
  <c r="M64" i="1"/>
  <c r="M63" i="1"/>
  <c r="M62" i="1"/>
  <c r="M61" i="1"/>
  <c r="M60" i="1"/>
  <c r="M59" i="1"/>
  <c r="M58" i="1"/>
  <c r="M57" i="1"/>
  <c r="M56" i="1"/>
  <c r="M55" i="1"/>
  <c r="M54" i="1"/>
  <c r="M53" i="1"/>
  <c r="M52" i="1"/>
  <c r="M50" i="1"/>
  <c r="M49" i="1"/>
  <c r="M48" i="1"/>
  <c r="M47" i="1"/>
  <c r="L47" i="1"/>
  <c r="M46" i="1"/>
  <c r="M45" i="1"/>
  <c r="M44" i="1"/>
  <c r="M43" i="1"/>
  <c r="M42" i="1"/>
  <c r="M41" i="1"/>
  <c r="M40" i="1"/>
  <c r="M39" i="1"/>
  <c r="M38" i="1"/>
  <c r="M37" i="1"/>
  <c r="M36" i="1"/>
  <c r="M35" i="1"/>
  <c r="M34" i="1"/>
  <c r="M33" i="1"/>
  <c r="L33" i="1"/>
  <c r="M32" i="1"/>
  <c r="M31" i="1"/>
  <c r="L31" i="1"/>
  <c r="J31" i="1"/>
  <c r="M30" i="1"/>
  <c r="K30" i="1"/>
  <c r="J30" i="1"/>
  <c r="M29" i="1"/>
  <c r="K29" i="1"/>
  <c r="J29" i="1"/>
  <c r="M28" i="1"/>
  <c r="L28" i="1"/>
  <c r="J28" i="1"/>
  <c r="M27" i="1"/>
  <c r="L27" i="1"/>
  <c r="J27" i="1"/>
  <c r="M26" i="1"/>
  <c r="L26" i="1"/>
  <c r="J26" i="1"/>
  <c r="M25" i="1"/>
  <c r="L25" i="1"/>
  <c r="J25" i="1"/>
  <c r="M24" i="1"/>
  <c r="L24" i="1"/>
  <c r="J24" i="1"/>
  <c r="M23" i="1"/>
  <c r="L23" i="1"/>
  <c r="J23" i="1"/>
  <c r="M22" i="1"/>
  <c r="L22" i="1"/>
  <c r="J22" i="1"/>
  <c r="M21" i="1"/>
  <c r="L21" i="1"/>
  <c r="J21" i="1"/>
  <c r="M20" i="1"/>
  <c r="L20" i="1"/>
  <c r="J20" i="1"/>
  <c r="M19" i="1"/>
  <c r="L19" i="1"/>
  <c r="J19" i="1"/>
  <c r="M18" i="1"/>
  <c r="L18" i="1"/>
  <c r="J18" i="1"/>
  <c r="M17" i="1"/>
  <c r="L17" i="1"/>
  <c r="J17" i="1"/>
  <c r="M16" i="1"/>
  <c r="L16" i="1"/>
  <c r="J16" i="1"/>
  <c r="M14" i="1"/>
  <c r="L14" i="1"/>
  <c r="M13" i="1"/>
  <c r="M12" i="1"/>
  <c r="L12" i="1"/>
  <c r="M11" i="1"/>
  <c r="L11" i="1"/>
  <c r="M6" i="1"/>
  <c r="C31" i="5"/>
  <c r="H26" i="5"/>
  <c r="G26" i="5"/>
  <c r="F26" i="5"/>
  <c r="E26" i="5"/>
  <c r="D26" i="5"/>
  <c r="C26" i="5"/>
  <c r="G25" i="5"/>
  <c r="F25" i="5"/>
  <c r="E25" i="5"/>
  <c r="D25" i="5"/>
  <c r="C25" i="5"/>
  <c r="H24" i="5"/>
  <c r="G24" i="5"/>
  <c r="F24" i="5"/>
  <c r="E24" i="5"/>
  <c r="D24" i="5"/>
  <c r="C24" i="5"/>
  <c r="G22" i="5"/>
  <c r="F22" i="5"/>
  <c r="E22" i="5"/>
  <c r="D22" i="5"/>
  <c r="C22" i="5"/>
  <c r="G21" i="5"/>
  <c r="F21" i="5"/>
  <c r="E21" i="5"/>
  <c r="D21" i="5"/>
  <c r="C21" i="5"/>
  <c r="G20" i="5"/>
  <c r="F20" i="5"/>
  <c r="E20" i="5"/>
  <c r="D20" i="5"/>
  <c r="C20" i="5"/>
  <c r="G19" i="5"/>
  <c r="F19" i="5"/>
  <c r="E19" i="5"/>
  <c r="D19" i="5"/>
  <c r="C19" i="5"/>
  <c r="G18" i="5"/>
  <c r="F18" i="5"/>
  <c r="E18" i="5"/>
  <c r="D18" i="5"/>
  <c r="C18" i="5"/>
  <c r="G17" i="5"/>
  <c r="F17" i="5"/>
  <c r="E17" i="5"/>
  <c r="D17" i="5"/>
  <c r="C17" i="5"/>
  <c r="G16" i="5"/>
  <c r="F16" i="5"/>
  <c r="E16" i="5"/>
  <c r="D16" i="5"/>
  <c r="C16" i="5"/>
  <c r="H14" i="5"/>
  <c r="G14" i="5"/>
  <c r="F14" i="5"/>
  <c r="E14" i="5"/>
  <c r="D14" i="5"/>
  <c r="C14" i="5"/>
  <c r="G13" i="5"/>
  <c r="F13" i="5"/>
  <c r="E13" i="5"/>
  <c r="D13" i="5"/>
  <c r="C13" i="5"/>
  <c r="G12" i="5"/>
  <c r="F12" i="5"/>
  <c r="E12" i="5"/>
  <c r="D12" i="5"/>
  <c r="H11" i="5"/>
  <c r="G11" i="5"/>
  <c r="F11" i="5"/>
  <c r="E11" i="5"/>
  <c r="D11" i="5"/>
  <c r="C11" i="5"/>
  <c r="G10" i="5"/>
  <c r="F10" i="5"/>
  <c r="E10" i="5"/>
  <c r="D10" i="5"/>
  <c r="C10" i="5"/>
  <c r="G9" i="5"/>
  <c r="F9" i="5"/>
  <c r="E9" i="5"/>
  <c r="D9" i="5"/>
  <c r="C9" i="5"/>
  <c r="G8" i="5"/>
  <c r="F8" i="5"/>
  <c r="E8" i="5"/>
  <c r="D8" i="5"/>
  <c r="C8" i="5"/>
  <c r="G7" i="5"/>
  <c r="F7" i="5"/>
  <c r="E7" i="5"/>
  <c r="D7" i="5"/>
  <c r="C7" i="5"/>
  <c r="E58" i="8"/>
  <c r="E17" i="8"/>
</calcChain>
</file>

<file path=xl/sharedStrings.xml><?xml version="1.0" encoding="utf-8"?>
<sst xmlns="http://schemas.openxmlformats.org/spreadsheetml/2006/main" count="1095" uniqueCount="574">
  <si>
    <t>劳务分包报价汇总表</t>
  </si>
  <si>
    <t>项目名称：广东省东莞市城区配套物流仓储建设项目</t>
  </si>
  <si>
    <t>序号</t>
  </si>
  <si>
    <t>项目名称</t>
  </si>
  <si>
    <t>金额</t>
  </si>
  <si>
    <t>备注</t>
  </si>
  <si>
    <t>基础工程</t>
  </si>
  <si>
    <t>砼工程</t>
  </si>
  <si>
    <t>钢筋制安</t>
  </si>
  <si>
    <t>模板制作安装</t>
  </si>
  <si>
    <t>脚手架搭设</t>
  </si>
  <si>
    <t>砌筑工程</t>
  </si>
  <si>
    <t>墙面工程</t>
  </si>
  <si>
    <t>屋面</t>
  </si>
  <si>
    <t>二次结构</t>
  </si>
  <si>
    <t>临水临电</t>
  </si>
  <si>
    <t>管理费</t>
  </si>
  <si>
    <t>不含税合计</t>
  </si>
  <si>
    <t>含税合计</t>
  </si>
  <si>
    <t>劳务分包报价表</t>
  </si>
  <si>
    <r>
      <rPr>
        <b/>
        <sz val="10"/>
        <rFont val="宋体"/>
        <family val="3"/>
        <charset val="134"/>
      </rPr>
      <t>序号</t>
    </r>
  </si>
  <si>
    <r>
      <rPr>
        <b/>
        <sz val="10"/>
        <rFont val="宋体"/>
        <family val="3"/>
        <charset val="134"/>
      </rPr>
      <t>项目</t>
    </r>
  </si>
  <si>
    <r>
      <rPr>
        <b/>
        <sz val="10"/>
        <rFont val="宋体"/>
        <family val="3"/>
        <charset val="134"/>
      </rPr>
      <t>工作内容</t>
    </r>
  </si>
  <si>
    <r>
      <rPr>
        <b/>
        <sz val="10"/>
        <rFont val="宋体"/>
        <family val="3"/>
        <charset val="134"/>
      </rPr>
      <t>单位</t>
    </r>
  </si>
  <si>
    <t>工程量</t>
  </si>
  <si>
    <t>单价（元）</t>
  </si>
  <si>
    <t>不含税合价（元）</t>
  </si>
  <si>
    <r>
      <rPr>
        <b/>
        <sz val="10"/>
        <rFont val="宋体"/>
        <family val="3"/>
        <charset val="134"/>
      </rPr>
      <t>甲供材</t>
    </r>
  </si>
  <si>
    <r>
      <rPr>
        <b/>
        <sz val="10"/>
        <rFont val="宋体"/>
        <family val="3"/>
        <charset val="134"/>
      </rPr>
      <t>计量规则</t>
    </r>
  </si>
  <si>
    <r>
      <rPr>
        <b/>
        <sz val="10"/>
        <rFont val="宋体"/>
        <family val="3"/>
        <charset val="134"/>
      </rPr>
      <t>一</t>
    </r>
  </si>
  <si>
    <r>
      <rPr>
        <sz val="10"/>
        <rFont val="宋体"/>
        <family val="3"/>
        <charset val="134"/>
      </rPr>
      <t>基底清理</t>
    </r>
  </si>
  <si>
    <t>平土夯实、小挖机平土、回填、挖土配合等。含塔吊覆盖不到区域所发生的转运。</t>
  </si>
  <si>
    <r>
      <rPr>
        <sz val="10"/>
        <rFont val="宋体"/>
        <family val="3"/>
        <charset val="134"/>
      </rPr>
      <t>m2</t>
    </r>
  </si>
  <si>
    <t>按设计图纸地下室底板投影面积计算</t>
  </si>
  <si>
    <t>承台土石方开挖</t>
  </si>
  <si>
    <t>开挖承台土方、土方外运及铺设垫板等其它额外全部费用。</t>
  </si>
  <si>
    <r>
      <rPr>
        <sz val="10"/>
        <rFont val="宋体"/>
        <family val="3"/>
        <charset val="134"/>
      </rPr>
      <t>m3</t>
    </r>
  </si>
  <si>
    <t>按承台垫层底面积乘实际挖土深度计算</t>
  </si>
  <si>
    <t>基础砼垫层</t>
  </si>
  <si>
    <t>除混凝土材料甲供外，含模板制按拆，砼运输、砼浇捣、养护，满足防水施工作业面移交要求，原浆压光。（含外架硬化垫层）、包泵送机械。</t>
  </si>
  <si>
    <r>
      <rPr>
        <sz val="10"/>
        <rFont val="宋体"/>
        <family val="3"/>
        <charset val="134"/>
      </rPr>
      <t>混凝土</t>
    </r>
  </si>
  <si>
    <t>按设计图纸的实际施工工程量计算</t>
  </si>
  <si>
    <t>基础砼</t>
  </si>
  <si>
    <t>除混凝土材料甲供外，含砼运输、砼浇捣、养护，满足防水施工作业面移交要求；不因抗渗砼或其他材料而调增综合单价、包泵送机械。</t>
  </si>
  <si>
    <t>m3</t>
  </si>
  <si>
    <r>
      <rPr>
        <sz val="10"/>
        <rFont val="宋体"/>
        <family val="3"/>
        <charset val="134"/>
      </rPr>
      <t xml:space="preserve">基础砖胎模砌筑
</t>
    </r>
    <r>
      <rPr>
        <sz val="10"/>
        <rFont val="宋体"/>
        <family val="3"/>
        <charset val="134"/>
      </rPr>
      <t>（灰砂砖）</t>
    </r>
  </si>
  <si>
    <t>包工包料、砂浆制作、运输、砌砖及砖胎膜加固、勾缝材料运输、清理。</t>
  </si>
  <si>
    <r>
      <rPr>
        <sz val="10"/>
        <rFont val="宋体"/>
        <family val="3"/>
        <charset val="134"/>
      </rPr>
      <t xml:space="preserve">基础砖胎模砌筑
</t>
    </r>
    <r>
      <rPr>
        <sz val="10"/>
        <rFont val="宋体"/>
        <family val="3"/>
        <charset val="134"/>
      </rPr>
      <t>（加气块）</t>
    </r>
  </si>
  <si>
    <r>
      <rPr>
        <sz val="10"/>
        <rFont val="宋体"/>
        <family val="3"/>
        <charset val="134"/>
      </rPr>
      <t>基础抹灰</t>
    </r>
  </si>
  <si>
    <t>包工包料、基层处理；墙面浇水；抹灰砂浆制作；抹灰；圆弧倒角抹灰，清理。</t>
  </si>
  <si>
    <r>
      <rPr>
        <sz val="10"/>
        <rFont val="宋体"/>
        <family val="3"/>
        <charset val="134"/>
      </rPr>
      <t>地下室底板防水保护层</t>
    </r>
  </si>
  <si>
    <r>
      <rPr>
        <sz val="10"/>
        <rFont val="宋体"/>
        <family val="3"/>
        <charset val="134"/>
      </rPr>
      <t>砼浇筑、振捣、养护、清理、校验标高。</t>
    </r>
  </si>
  <si>
    <t>混凝土</t>
  </si>
  <si>
    <r>
      <rPr>
        <sz val="10"/>
        <rFont val="宋体"/>
        <family val="3"/>
        <charset val="134"/>
      </rPr>
      <t>预制钢筋混凝土管桩（桩头插筋、封顶及填芯）</t>
    </r>
  </si>
  <si>
    <t>绑扎钢筋笼、桩芯清理、放置钢筋笼、浇筑桩心砼、桩插筋调直等</t>
  </si>
  <si>
    <r>
      <rPr>
        <sz val="10"/>
        <rFont val="宋体"/>
        <family val="3"/>
        <charset val="134"/>
      </rPr>
      <t>个</t>
    </r>
  </si>
  <si>
    <r>
      <rPr>
        <sz val="10"/>
        <rFont val="宋体"/>
        <family val="3"/>
        <charset val="134"/>
      </rPr>
      <t xml:space="preserve">混凝土
</t>
    </r>
    <r>
      <rPr>
        <sz val="10"/>
        <rFont val="宋体"/>
        <family val="3"/>
        <charset val="134"/>
      </rPr>
      <t>、钢筋</t>
    </r>
  </si>
  <si>
    <r>
      <rPr>
        <b/>
        <sz val="10"/>
        <rFont val="宋体"/>
        <family val="3"/>
        <charset val="134"/>
      </rPr>
      <t>二</t>
    </r>
  </si>
  <si>
    <r>
      <rPr>
        <b/>
        <sz val="10"/>
        <rFont val="宋体"/>
        <family val="3"/>
        <charset val="134"/>
      </rPr>
      <t>砼工程</t>
    </r>
  </si>
  <si>
    <t>地下室砼工程</t>
  </si>
  <si>
    <t>除混凝土材料甲供外，其余包工包料包机械，含塔吊浇筑，含各种结构找坡、造型、线条等制作，含原浆找平压光、快易收口网铺设、后浇带处理、各种形式的养护。含后浇的水电井、传料洞、泵送洞、爬架洞、人货电梯洞、塔吊洞的浇筑。接管、浇筑、振捣、养护、清理、泵送机械</t>
  </si>
  <si>
    <t xml:space="preserve">混凝土
</t>
  </si>
  <si>
    <r>
      <rPr>
        <sz val="10"/>
        <rFont val="宋体"/>
        <family val="3"/>
        <charset val="134"/>
      </rPr>
      <t>按设计图纸的实际施工工程量计算</t>
    </r>
  </si>
  <si>
    <t>地上砼工程-地上部分</t>
  </si>
  <si>
    <r>
      <rPr>
        <b/>
        <sz val="10"/>
        <rFont val="宋体"/>
        <family val="3"/>
        <charset val="134"/>
      </rPr>
      <t>三</t>
    </r>
  </si>
  <si>
    <r>
      <rPr>
        <b/>
        <sz val="10"/>
        <rFont val="宋体"/>
        <family val="3"/>
        <charset val="134"/>
      </rPr>
      <t>钢筋制安</t>
    </r>
  </si>
  <si>
    <t>钢筋制安-地下室非人防部分(综合考虑各类层高)</t>
  </si>
  <si>
    <t>除钢筋主材甲供外，其余包工包辅材、包加工机械、包制作安装，包钢支架焊接。含垫块、塑料马凳及铁马凳的加工安装等</t>
  </si>
  <si>
    <r>
      <rPr>
        <sz val="10"/>
        <rFont val="宋体"/>
        <family val="3"/>
        <charset val="134"/>
      </rPr>
      <t>t</t>
    </r>
  </si>
  <si>
    <t>钢筋</t>
  </si>
  <si>
    <t>按设计和实际钢筋尺寸、品种规格乘以相应规格的理论重量以吨计算。</t>
  </si>
  <si>
    <t>钢筋制安-地下室人防部分(综合考虑各类层高)</t>
  </si>
  <si>
    <t>钢筋制安-地上部分</t>
  </si>
  <si>
    <t>止水带</t>
  </si>
  <si>
    <t>包橡胶或金属止水带材料、运输、定位、固定、搭接或焊接等全部工作内容</t>
  </si>
  <si>
    <t>m</t>
  </si>
  <si>
    <t>按设计图示尺寸止水带长度计算</t>
  </si>
  <si>
    <r>
      <rPr>
        <sz val="10"/>
        <rFont val="宋体"/>
        <family val="3"/>
        <charset val="134"/>
      </rPr>
      <t>钢筋机械连接头</t>
    </r>
  </si>
  <si>
    <t>包工包料包机械，含钢筋车丝端头的磨平或采用机械连接专用切割机，确保端头平整,并加塑料保护套。含必要的送检，包括含配合送检或是测试，如不合格发生的复检费用由乙方承担</t>
  </si>
  <si>
    <t>个</t>
  </si>
  <si>
    <t>以现场实际完成验收合格数量为准。</t>
  </si>
  <si>
    <t>预埋铁件</t>
  </si>
  <si>
    <t>1.含焊接、固定、材料运输等完成预埋铁件所需的一切工作。包工包料，不含钢构预埋件</t>
  </si>
  <si>
    <t>按设计尺寸以吨计算。</t>
  </si>
  <si>
    <r>
      <rPr>
        <b/>
        <sz val="10"/>
        <rFont val="宋体"/>
        <family val="3"/>
        <charset val="134"/>
      </rPr>
      <t>四</t>
    </r>
  </si>
  <si>
    <t>木模板制作安装拆除（模板木枋支撑体系综合）--地下室剪力墙部分</t>
  </si>
  <si>
    <t>包塑料垫块、对拉螺杆、止水螺杆及螺杆洞处理水泥内撑子(含水泥内撑子材料费)、PVC套管等，含零星构件模板及完成搭拆支模体系所有费用，后浇带只计算一次，包所需材料的搭、拆、运等。</t>
  </si>
  <si>
    <t>m2</t>
  </si>
  <si>
    <t>模板、木方、支撑架体</t>
  </si>
  <si>
    <r>
      <rPr>
        <sz val="10"/>
        <rFont val="宋体"/>
        <family val="3"/>
        <charset val="134"/>
      </rPr>
      <t>按与混凝土接触之净面积以平方米计算。</t>
    </r>
  </si>
  <si>
    <t>木模板制作安装拆除（模板木枋支撑体系综合）--地下室非剪力墙部分</t>
  </si>
  <si>
    <t>木模板制作安装拆除-地上部分（层高≤3.6m）</t>
  </si>
  <si>
    <r>
      <rPr>
        <sz val="10"/>
        <color rgb="FF000000"/>
        <rFont val="宋体"/>
        <family val="3"/>
        <charset val="134"/>
      </rPr>
      <t>包塑料垫块、对拉螺杆、止水螺杆及螺杆洞处理水泥内撑子</t>
    </r>
    <r>
      <rPr>
        <sz val="10"/>
        <color rgb="FF000000"/>
        <rFont val="Times New Roman"/>
        <family val="1"/>
      </rPr>
      <t>(</t>
    </r>
    <r>
      <rPr>
        <sz val="10"/>
        <color rgb="FF000000"/>
        <rFont val="宋体"/>
        <family val="3"/>
        <charset val="134"/>
      </rPr>
      <t>含水泥内撑子材料费</t>
    </r>
    <r>
      <rPr>
        <sz val="10"/>
        <color rgb="FF000000"/>
        <rFont val="Times New Roman"/>
        <family val="1"/>
      </rPr>
      <t>)</t>
    </r>
    <r>
      <rPr>
        <sz val="10"/>
        <color rgb="FF000000"/>
        <rFont val="宋体"/>
        <family val="3"/>
        <charset val="134"/>
      </rPr>
      <t>、</t>
    </r>
    <r>
      <rPr>
        <sz val="10"/>
        <color rgb="FF000000"/>
        <rFont val="Times New Roman"/>
        <family val="1"/>
      </rPr>
      <t>PVC</t>
    </r>
    <r>
      <rPr>
        <sz val="10"/>
        <color rgb="FF000000"/>
        <rFont val="宋体"/>
        <family val="3"/>
        <charset val="134"/>
      </rPr>
      <t>套管等，含零星构件模板及完成搭拆支模体系所有费用，后浇带只计算一次，包所需材料的搭、拆、运等。</t>
    </r>
  </si>
  <si>
    <t>按与混凝土接触之净面积以平方米计算</t>
  </si>
  <si>
    <t>木模板制作安装拆除-地上部分（3.6＜层高≤4.8m）</t>
  </si>
  <si>
    <t>木模板制作安装拆除-地上部分（4.8＜层高≤6m）</t>
  </si>
  <si>
    <t>木模板制作安装拆除-地上部分（层高&gt;6m）</t>
  </si>
  <si>
    <r>
      <rPr>
        <sz val="10"/>
        <color rgb="FF000000"/>
        <rFont val="宋体"/>
        <family val="3"/>
        <charset val="134"/>
      </rPr>
      <t>包塑料垫块、对拉螺杆、止水螺杆及螺杆洞处理水泥内撑子</t>
    </r>
    <r>
      <rPr>
        <sz val="10"/>
        <color rgb="FF000000"/>
        <rFont val="Times New Roman"/>
        <family val="1"/>
      </rPr>
      <t>(</t>
    </r>
    <r>
      <rPr>
        <sz val="10"/>
        <color rgb="FF000000"/>
        <rFont val="宋体"/>
        <family val="3"/>
        <charset val="134"/>
      </rPr>
      <t>含水泥内撑子材料费</t>
    </r>
    <r>
      <rPr>
        <sz val="10"/>
        <color rgb="FF000000"/>
        <rFont val="Times New Roman"/>
        <family val="1"/>
      </rPr>
      <t>)</t>
    </r>
    <r>
      <rPr>
        <sz val="10"/>
        <color rgb="FF000000"/>
        <rFont val="宋体"/>
        <family val="3"/>
        <charset val="134"/>
      </rPr>
      <t>、</t>
    </r>
    <r>
      <rPr>
        <sz val="10"/>
        <color rgb="FF000000"/>
        <rFont val="Times New Roman"/>
        <family val="1"/>
      </rPr>
      <t>PVC</t>
    </r>
    <r>
      <rPr>
        <sz val="10"/>
        <color rgb="FF000000"/>
        <rFont val="宋体"/>
        <family val="3"/>
        <charset val="134"/>
      </rPr>
      <t>套管等，含零星构件模板所有费用，后浇带只计算一次，包所需材料的搭、拆、运等。</t>
    </r>
  </si>
  <si>
    <t>模板、木方</t>
  </si>
  <si>
    <t>木模板制作安装拆除层高超过6m架体搭设</t>
  </si>
  <si>
    <t>支撑架体</t>
  </si>
  <si>
    <t>按实际搭设的部位投影面积乘以高度（楼层高度-板厚）</t>
  </si>
  <si>
    <t>木模板制作安装拆除-屋面部位</t>
  </si>
  <si>
    <r>
      <rPr>
        <sz val="10"/>
        <rFont val="宋体"/>
        <family val="3"/>
        <charset val="134"/>
      </rPr>
      <t>按与混凝土接触之净面积以平方米计算</t>
    </r>
  </si>
  <si>
    <t>五</t>
  </si>
  <si>
    <t>地下室落地综合脚手架</t>
  </si>
  <si>
    <t>包搭包拆；包刷油漆、挂网、埋预埋件,材料清理；完成此项工作所需相关辅材及机械。甲供：脚手架、安全网。</t>
  </si>
  <si>
    <t>脚手架、安全网</t>
  </si>
  <si>
    <t>按外墙外边线[凸出或凹进外墙1米以上按结构外边线计算]总长度乘以建筑物外墙高度（实际搭设位置计至女儿墙顶或檐口，女儿墙顶或檐口以上按规范搭设的部分不予计算，费用考虑在综合单价中）计算。</t>
  </si>
  <si>
    <t>地上落地综合脚手架</t>
  </si>
  <si>
    <t>屋面以上落地脚手架</t>
  </si>
  <si>
    <t>包括天面楼梯间、机房等出屋面外架，包搭包拆；包刷油漆、挂网、埋预埋件,材料清理；甲供：脚手架、安全网。</t>
  </si>
  <si>
    <r>
      <rPr>
        <sz val="10"/>
        <rFont val="宋体"/>
        <family val="3"/>
        <charset val="134"/>
      </rPr>
      <t>按建</t>
    </r>
    <r>
      <rPr>
        <sz val="10"/>
        <rFont val="Times New Roman"/>
        <family val="1"/>
      </rPr>
      <t>(</t>
    </r>
    <r>
      <rPr>
        <sz val="10"/>
        <rFont val="宋体"/>
        <family val="3"/>
        <charset val="134"/>
      </rPr>
      <t>构</t>
    </r>
    <r>
      <rPr>
        <sz val="10"/>
        <rFont val="Times New Roman"/>
        <family val="1"/>
      </rPr>
      <t>)</t>
    </r>
    <r>
      <rPr>
        <sz val="10"/>
        <rFont val="宋体"/>
        <family val="3"/>
        <charset val="134"/>
      </rPr>
      <t>筑物外边周长乘以高度计算，工程量划分以架管是否落在屋面板为判定依据。</t>
    </r>
  </si>
  <si>
    <t>装修单排脚手架</t>
  </si>
  <si>
    <t>包搭包拆；包刷油漆、挂网、埋预埋件,材料清理；甲供：脚手架、安全网。</t>
  </si>
  <si>
    <t>按搭设长度乘以高度计算</t>
  </si>
  <si>
    <t>装修双排脚手架</t>
  </si>
  <si>
    <t>满堂脚手架</t>
  </si>
  <si>
    <t>按实际搭设的部位投影面积乘以高度</t>
  </si>
  <si>
    <t>落地式卸料平台</t>
  </si>
  <si>
    <t>按实际搭设体积计算</t>
  </si>
  <si>
    <t>活动式卸料平台</t>
  </si>
  <si>
    <t>采用工字钢整体式拼装卸料平台，含材料；包搭设全部过程及维护，铺设各方面栏板，挂设安全栏围护，包搭包拆。</t>
  </si>
  <si>
    <t>按实际搭设处数计算</t>
  </si>
  <si>
    <t>施工电梯进料平台</t>
  </si>
  <si>
    <t>进料平台按层数计（双笼电梯一层算一个），搭设不准与外架和井架连接，包括进出建筑内跑道及平台钢管、防护栏杆搭设，包搭包拆；包刷油漆、挂网、埋预埋件,材料清理；甲供：脚手架、安全网。</t>
  </si>
  <si>
    <t>按实际搭自然层计算</t>
  </si>
  <si>
    <t>塔吊附墙操作平台</t>
  </si>
  <si>
    <t>施工安全通道、操作棚</t>
  </si>
  <si>
    <t>按搭设水平投影面积计算（不分高度）；工程量只计算单层。</t>
  </si>
  <si>
    <t>上人楼梯搭设</t>
  </si>
  <si>
    <r>
      <rPr>
        <sz val="10"/>
        <rFont val="宋体"/>
        <family val="3"/>
        <charset val="134"/>
      </rPr>
      <t>按斜长</t>
    </r>
    <r>
      <rPr>
        <sz val="10"/>
        <rFont val="Times New Roman"/>
        <family val="1"/>
      </rPr>
      <t>*</t>
    </r>
    <r>
      <rPr>
        <sz val="10"/>
        <rFont val="宋体"/>
        <family val="3"/>
        <charset val="134"/>
      </rPr>
      <t>宽度计算。</t>
    </r>
  </si>
  <si>
    <t>电梯井架</t>
  </si>
  <si>
    <r>
      <rPr>
        <sz val="10"/>
        <rFont val="宋体"/>
        <family val="3"/>
        <charset val="134"/>
      </rPr>
      <t>电梯井内周长</t>
    </r>
    <r>
      <rPr>
        <sz val="10"/>
        <rFont val="Times New Roman"/>
        <family val="1"/>
      </rPr>
      <t>*</t>
    </r>
    <r>
      <rPr>
        <sz val="10"/>
        <rFont val="宋体"/>
        <family val="3"/>
        <charset val="134"/>
      </rPr>
      <t>高度</t>
    </r>
    <r>
      <rPr>
        <sz val="10"/>
        <rFont val="Times New Roman"/>
        <family val="1"/>
      </rPr>
      <t>/2</t>
    </r>
  </si>
  <si>
    <r>
      <rPr>
        <b/>
        <sz val="10"/>
        <rFont val="宋体"/>
        <family val="3"/>
        <charset val="134"/>
      </rPr>
      <t>六</t>
    </r>
  </si>
  <si>
    <t>零星砌体</t>
  </si>
  <si>
    <t>砂浆运输、钢筋运输、安装、焊接（绑扎）制作、运输。砌筑，勾缝，清理，工作内容已含拉墙筋制安（含植筋）等，含水平防潮层、底砖、砼压顶等（含材料的转运及清理）。</t>
  </si>
  <si>
    <t>砌体、砂浆、钢筋、砼、模板、木方</t>
  </si>
  <si>
    <t>按设计图纸的实际施工体积计算。</t>
  </si>
  <si>
    <r>
      <rPr>
        <sz val="10"/>
        <rFont val="宋体"/>
        <family val="3"/>
        <charset val="134"/>
      </rPr>
      <t>灰砂砖砌体墙（砌体墙高度≤3.6m）</t>
    </r>
  </si>
  <si>
    <t>灰砂砖砌体墙（3.6m＜砌体墙高度≤ 4.8m）</t>
  </si>
  <si>
    <t>灰砂砖砌体墙（4.8m＜砌体墙高度≤6m）</t>
  </si>
  <si>
    <t>灰砂砖砌体层高超过6m，每增加1米（含1m）</t>
  </si>
  <si>
    <t>按设计图纸的实际施工体积计算。比如：砌体墙高度9米单价为：（4.8m＜砌体墙高度≤6m）单价+（9米-6米）*本项清单单价。</t>
  </si>
  <si>
    <t>加气块砌体墙（砌体墙高度≤ 3.6m）</t>
  </si>
  <si>
    <t>按设计图纸的实际施工体积计算。加气块砌体墙中的灰砂砖或水泥砖的反坎及顶砖并入加气块砌体计算。</t>
  </si>
  <si>
    <t>加气块砌块墙（3.6m＜砌体墙高度≤4.8m）</t>
  </si>
  <si>
    <t>加气块砌块墙（4.8m＜砌体墙高度≤6m）</t>
  </si>
  <si>
    <t>加气块砌体层高超过6m，每增加1米（含1m）</t>
  </si>
  <si>
    <t>七</t>
  </si>
  <si>
    <t>地下室内墙抹灰</t>
  </si>
  <si>
    <t>基层清理、凿毛、湿水、基层不同材料交接部位铺设加强网、刮（涂）界面剂、底层抹灰、面层灰抹平收光、清理、养护、材料运输、包门边、窗边收口、塞缝、割螺杆、洞口封堵等。含交界处和大面各种材质网及挂、压网；含阳角处护角制作。</t>
  </si>
  <si>
    <t>砂浆</t>
  </si>
  <si>
    <t>按设计图纸的实际施工面积计算。</t>
  </si>
  <si>
    <t>地上内墙抹灰（3.6m＜高度≤4.8m）</t>
  </si>
  <si>
    <t>地上内墙抹灰（4.8m＜高度≤6m）</t>
  </si>
  <si>
    <t>地上层高超过6m，每增加1米（含1m）</t>
  </si>
  <si>
    <t>按设计图纸的实际施工面积计算。比如：抹灰高度9米单价为：（4.8m＜地上内墙抹灰高度≤6m）单价+（9米-6米）*本项清单单价。</t>
  </si>
  <si>
    <t>外墙抹灰</t>
  </si>
  <si>
    <t>基层清理、凿毛、湿水、基层不同材料交接部位铺设加强网、刮（涂）界面剂、底层抹灰、面层灰抹平收光、清理、养护、材料运输、高度综合考虑，包门边、窗边收口、塞缝、割螺杆、洞口封堵等。含交界处和大面各种材质网及挂、压网；含阳角处护角制作。</t>
  </si>
  <si>
    <t>八</t>
  </si>
  <si>
    <r>
      <rPr>
        <sz val="10"/>
        <rFont val="宋体"/>
        <family val="3"/>
        <charset val="134"/>
      </rPr>
      <t>屋面水泥砂浆找平</t>
    </r>
  </si>
  <si>
    <t>清理基层，砂浆运输、摊铺、养护，含切缝，倒圆角等。</t>
  </si>
  <si>
    <t>屋面细石混凝土</t>
  </si>
  <si>
    <t>修补基层表面及阴角处理、圆角（含泡沫条、网格布材料)，细石砼的浇捣，水沟留设，钢筋网的运输至屋面、绑扎及固定，分隔缝的切割和留设，分隔缝的清理，建筑油膏的加热，油膏的灌缝等内容</t>
  </si>
  <si>
    <t>钢筋、砼</t>
  </si>
  <si>
    <t>30厚挤塑板</t>
  </si>
  <si>
    <t>包工包料、基层清理、铺设、封缝，边角修剪、平整。无论平面或立面。</t>
  </si>
  <si>
    <t>疏水层无纺布200g/m2</t>
  </si>
  <si>
    <t>碎石疏水层</t>
  </si>
  <si>
    <t>九</t>
  </si>
  <si>
    <t>构造柱</t>
  </si>
  <si>
    <t>含植筋、模板安拆、砼浇筑及完成所需的一切工作。</t>
  </si>
  <si>
    <t>钢筋、砼、模板、木方</t>
  </si>
  <si>
    <t>按设计图纸的实际施工长度计算。</t>
  </si>
  <si>
    <t>圈、过梁</t>
  </si>
  <si>
    <t>反坎</t>
  </si>
  <si>
    <t>十</t>
  </si>
  <si>
    <t>1、甲方负责提供施工现场用电的主电源，乙方负责电源至二级电箱的用电工作及所需的人工和设备材料，由乙方负责现场照明及所需人工和材料。
2、甲方提供临时用水驳接点，乙方根据施工需要设置加压泵、水箱、消防管及消防栓，施工用水水管，用水工作及所需的人工和全部材料，均由乙方自行负责。
3、现场满足消防规范等所需的的人工和全部材料。
乙方现场的用电用水必须接受甲方的统一管理和监督、施工。</t>
  </si>
  <si>
    <t>按照建筑面积计算（按照《建筑工程建筑面积计算规范 GB-T50353-2013》中建筑面积的计算规则及相关补充说明进行建筑面积的计算）</t>
  </si>
  <si>
    <t>十一</t>
  </si>
  <si>
    <t>包括协助甲方做好与甲方其他分包单位或其他独立发包工程的施工配合，满足甲方管理的各项要求，乙方需要提供施工管理人员配合甲方管理人员进行各项工作，以及乙方承包范围内的其他工作内容，项目质检及安检等资料的编制及报送、技术支持及相关方案编制、专家送审等、协助项目部对外业务管理协调等、测量放线（含二次结构线）。</t>
  </si>
  <si>
    <t>十二</t>
  </si>
  <si>
    <t>十三</t>
  </si>
  <si>
    <t>税金</t>
  </si>
  <si>
    <r>
      <rPr>
        <sz val="10"/>
        <color rgb="FF000000"/>
        <rFont val="宋体"/>
        <family val="3"/>
        <charset val="134"/>
      </rPr>
      <t xml:space="preserve"> </t>
    </r>
    <r>
      <rPr>
        <u/>
        <sz val="10"/>
        <color rgb="FF000000"/>
        <rFont val="宋体"/>
        <family val="3"/>
        <charset val="134"/>
      </rPr>
      <t xml:space="preserve">     </t>
    </r>
    <r>
      <rPr>
        <sz val="10"/>
        <color rgb="FF000000"/>
        <rFont val="宋体"/>
        <family val="3"/>
        <charset val="134"/>
      </rPr>
      <t>%</t>
    </r>
  </si>
  <si>
    <t>十四</t>
  </si>
  <si>
    <r>
      <rPr>
        <sz val="10"/>
        <rFont val="宋体"/>
        <family val="3"/>
        <charset val="134"/>
      </rPr>
      <t>元</t>
    </r>
  </si>
  <si>
    <t>注：1.以上单价包工，包辅材（除甲供砼、钢筋、模板、木方、脚手架、砌体、砂浆外其他所有材料），包后浇带处理，包混凝土泵送机械、包小型机械设备（承包人提供的塔吊、施工电梯除外）及进出场费、包机械设备操作用工，包施工用水电设备及相关费用（承包人提供的除外）、包含场内外运输，包工完场清，包甲供模板、木方、脚手架整理集中堆放，包结构验收，包管理费，包利润等一切费用，包干价，不调整。</t>
  </si>
  <si>
    <t>汇总对比表</t>
  </si>
  <si>
    <t>地下面积</t>
  </si>
  <si>
    <t>地上面积</t>
  </si>
  <si>
    <t>总面积</t>
  </si>
  <si>
    <t>工程名称：广东省东莞市城区配套物流仓储建设项目</t>
  </si>
  <si>
    <t>单位工程名称</t>
  </si>
  <si>
    <t>预算（元）</t>
  </si>
  <si>
    <t>成本（元）</t>
  </si>
  <si>
    <t>预算单方指标</t>
  </si>
  <si>
    <t>成本单方指标</t>
  </si>
  <si>
    <t>预算 - 成本</t>
  </si>
  <si>
    <t>劳务</t>
  </si>
  <si>
    <t>1</t>
  </si>
  <si>
    <t>地下室-建筑工程</t>
  </si>
  <si>
    <t>2</t>
  </si>
  <si>
    <t>地上室-建筑工程</t>
  </si>
  <si>
    <t>3</t>
  </si>
  <si>
    <t>地下室-装修工程</t>
  </si>
  <si>
    <t>4</t>
  </si>
  <si>
    <t>地上室-装修工程</t>
  </si>
  <si>
    <t>5</t>
  </si>
  <si>
    <t>不含税合价</t>
  </si>
  <si>
    <t>6</t>
  </si>
  <si>
    <t>7</t>
  </si>
  <si>
    <t>8</t>
  </si>
  <si>
    <t>周转材</t>
  </si>
  <si>
    <t>支模架</t>
  </si>
  <si>
    <t>外架</t>
  </si>
  <si>
    <t>模板</t>
  </si>
  <si>
    <t>木方</t>
  </si>
  <si>
    <t>劳务+周转材</t>
  </si>
  <si>
    <t>分部分项工程和单价措施项目清单与计价表</t>
  </si>
  <si>
    <t>工程名称：地下室-建筑工程</t>
  </si>
  <si>
    <t>标段：</t>
  </si>
  <si>
    <t>第 1 页  共 1 页</t>
  </si>
  <si>
    <t>项目编码</t>
  </si>
  <si>
    <t>项目特征描述</t>
  </si>
  <si>
    <t>计量单位</t>
  </si>
  <si>
    <t>金额（元）</t>
  </si>
  <si>
    <t>综合单价</t>
  </si>
  <si>
    <t>综合合价</t>
  </si>
  <si>
    <t>成本价</t>
  </si>
  <si>
    <t>成本合价</t>
  </si>
  <si>
    <t>A.1</t>
  </si>
  <si>
    <t>土石方工程</t>
  </si>
  <si>
    <t>010101003001</t>
  </si>
  <si>
    <t>挖沟槽土方</t>
  </si>
  <si>
    <t>1.土壤类别:综合考虑
2.挖土深度:2m 内</t>
  </si>
  <si>
    <t>010101004001</t>
  </si>
  <si>
    <t>挖基坑土方</t>
  </si>
  <si>
    <t>010103001002</t>
  </si>
  <si>
    <t>回填方</t>
  </si>
  <si>
    <t>1.密实度要求:达到设计要求
2.填方材料品种:原土
3.填方来源、运距:投标人自行考虑</t>
  </si>
  <si>
    <t>010103002004</t>
  </si>
  <si>
    <t>余方弃置</t>
  </si>
  <si>
    <t>1.废弃料品种:土方综合考虑
2.其他:已考虑消纳费
3.运距:投标人自行考虑</t>
  </si>
  <si>
    <t>A.4</t>
  </si>
  <si>
    <t>010401001001</t>
  </si>
  <si>
    <t>砖基础</t>
  </si>
  <si>
    <t>1.基础类型:砖胎模、包工包料
2.砂浆强度等级:水泥砂浆M7.5</t>
  </si>
  <si>
    <t>010401001002</t>
  </si>
  <si>
    <t>1.砖胎膜抹灰、包工包料</t>
  </si>
  <si>
    <t>010401003001</t>
  </si>
  <si>
    <t>实心砖墙（外墙保护）</t>
  </si>
  <si>
    <t>1.砖品种、规格、强度等级:标准砖、包工包料
2.墙体类型:120厚砖墙
3.砂浆强度等级、配合比:M10水泥砂浆</t>
  </si>
  <si>
    <t>010402001001</t>
  </si>
  <si>
    <t>砌块墙</t>
  </si>
  <si>
    <t>1.砌块品种、规格、强度等级:蒸压加气混凝土砌块（甲供砂浆、砌体）
2.墙体类型:200厚内墙
3.砂浆强度等级:配套砂浆M5.0
4.在洞内、地下室内、库内或暗室内进行施工</t>
  </si>
  <si>
    <t>A.5</t>
  </si>
  <si>
    <t>混凝土及钢筋混凝土工程</t>
  </si>
  <si>
    <t>010501001001</t>
  </si>
  <si>
    <t>垫层</t>
  </si>
  <si>
    <t>1.混凝土强度等级:C15
2.泵送混凝土至建筑部位 高度50m以内(含±0.00以下)</t>
  </si>
  <si>
    <t>010501004001</t>
  </si>
  <si>
    <t>满堂基础</t>
  </si>
  <si>
    <t>1.地下室底板
2.混凝土强度等级:C35 P6
3.泵送混凝土至建筑部位 高度50m以内(含±0.00以下)</t>
  </si>
  <si>
    <t>010501006001</t>
  </si>
  <si>
    <t>集水坑</t>
  </si>
  <si>
    <t>1.集水坑
2.混凝土强度等级:C35 P6
3.泵送混凝土至建筑部位 高度50m以内(含±0.00以下)</t>
  </si>
  <si>
    <t>010502001001</t>
  </si>
  <si>
    <t>矩形柱</t>
  </si>
  <si>
    <t>1.混凝土强度等级:C35
2.泵送混凝土至建筑部位 高度50m以内(含±0.00以下)</t>
  </si>
  <si>
    <t>010502001003</t>
  </si>
  <si>
    <t>1.混凝土强度等级:C35 P6
2.泵送混凝土至建筑部位 高度50m以内(含±0.00以下)</t>
  </si>
  <si>
    <t>010504001001</t>
  </si>
  <si>
    <t>直形墙</t>
  </si>
  <si>
    <t>010504002001</t>
  </si>
  <si>
    <t>弧形墙</t>
  </si>
  <si>
    <t>010504002002</t>
  </si>
  <si>
    <t>010502003001</t>
  </si>
  <si>
    <t>异形柱</t>
  </si>
  <si>
    <t>010502003002</t>
  </si>
  <si>
    <t>010505001002</t>
  </si>
  <si>
    <t>有梁板</t>
  </si>
  <si>
    <t>010505001003</t>
  </si>
  <si>
    <t>有梁板-坡道</t>
  </si>
  <si>
    <t>010506001001</t>
  </si>
  <si>
    <t>直形楼梯</t>
  </si>
  <si>
    <t>010503005001</t>
  </si>
  <si>
    <t>过梁</t>
  </si>
  <si>
    <t>1.混凝土强度等级:C25
2.在洞内、地下室内、库内或暗室内进行施工</t>
  </si>
  <si>
    <t>010502002001</t>
  </si>
  <si>
    <t>010508001001</t>
  </si>
  <si>
    <t>后浇带（底板）</t>
  </si>
  <si>
    <t>1.混凝土强度等级:C35 P6
2.泵送混凝土至建筑部位 高度50m以内(含±0.00以下)
3.在洞内、地下室内、库内或暗室内进行施工</t>
  </si>
  <si>
    <t>010301002001</t>
  </si>
  <si>
    <t>预制钢筋混凝土管桩填芯</t>
  </si>
  <si>
    <t>1.填充材料种类:C30微膨胀细石混凝土</t>
  </si>
  <si>
    <t>010501006002</t>
  </si>
  <si>
    <t>安装设备基础混凝土</t>
  </si>
  <si>
    <t>1.混凝土种类:预拌商品混凝土
2.混凝土强度等级:C25
3.人工垂直运输</t>
  </si>
  <si>
    <t>010515001020</t>
  </si>
  <si>
    <t>现浇构件钢筋</t>
  </si>
  <si>
    <t>1.钢筋种类、规格:桩头插筋</t>
  </si>
  <si>
    <t>t</t>
  </si>
  <si>
    <t>粤010301005001</t>
  </si>
  <si>
    <t>1.钢材种类:桩托板
2.铁件尺寸:4~5mm厚圆钢板、包工包料</t>
  </si>
  <si>
    <t>010515001009</t>
  </si>
  <si>
    <t>1.钢筋种类、规格:圆钢φ10内</t>
  </si>
  <si>
    <t>010515001010</t>
  </si>
  <si>
    <t>1.钢筋种类、规格:箍筋，圆钢φ10以内</t>
  </si>
  <si>
    <t>010515001011</t>
  </si>
  <si>
    <t>1.钢筋种类、规格:箍筋，带肋钢筋(HRB400内)φ10以内</t>
  </si>
  <si>
    <t>010515001012</t>
  </si>
  <si>
    <t>1.钢筋种类、规格:箍筋，带肋钢筋(HRB400内)φ12~16</t>
  </si>
  <si>
    <t>010515001013</t>
  </si>
  <si>
    <t>1.钢筋种类、规格:带肋钢筋(HRB400内)φ10以内</t>
  </si>
  <si>
    <t>010515001014</t>
  </si>
  <si>
    <t>1.钢筋种类、规格:带肋钢筋(HRB400内)φ12~16</t>
  </si>
  <si>
    <t>010515001015</t>
  </si>
  <si>
    <t>1.钢筋种类、规格:带肋钢筋(HRB400内)φ18~25</t>
  </si>
  <si>
    <t>010515001016</t>
  </si>
  <si>
    <t>1.钢筋种类、规格:抗震带肋钢筋(HRB400内)φ10以内</t>
  </si>
  <si>
    <t>010515001017</t>
  </si>
  <si>
    <t>1.钢筋种类、规格:抗震带肋钢筋(HRB400内)φ12~16</t>
  </si>
  <si>
    <t>010515001018</t>
  </si>
  <si>
    <t>1.钢筋种类、规格:抗震带肋钢筋(HRB400内)φ18~25</t>
  </si>
  <si>
    <t>010516002001</t>
  </si>
  <si>
    <t>1.钢材种类:Q235、包工包料</t>
  </si>
  <si>
    <t>010903004002</t>
  </si>
  <si>
    <t>1.止水带材料种类:3厚钢板、包工包料</t>
  </si>
  <si>
    <t>010516003002</t>
  </si>
  <si>
    <t>机械连接</t>
  </si>
  <si>
    <t>1.连接方式:直螺纹连接、包工包料
2.规格:φ18内</t>
  </si>
  <si>
    <t>010516003003</t>
  </si>
  <si>
    <t>1.连接方式:直螺纹连接、包工包料
2.规格:φ25内</t>
  </si>
  <si>
    <t>010516003001</t>
  </si>
  <si>
    <t>1.连接方式:套筒挤压连接、包工包料
2.规格:φ32以内</t>
  </si>
  <si>
    <t>措施项目</t>
  </si>
  <si>
    <t>粤011701008002</t>
  </si>
  <si>
    <t>综合钢脚手架</t>
  </si>
  <si>
    <t>1.综合钢脚手架搭拆 高度(m以内) 12.5
2.建筑用综合脚手架使用费</t>
  </si>
  <si>
    <t>011702001001</t>
  </si>
  <si>
    <t>基础</t>
  </si>
  <si>
    <t>1.基础类型:基础垫层模板</t>
  </si>
  <si>
    <t>011702001003</t>
  </si>
  <si>
    <t>满堂基础模板</t>
  </si>
  <si>
    <t>1.基础类型:满堂基础模板 无梁式</t>
  </si>
  <si>
    <t>011702002002</t>
  </si>
  <si>
    <t>1.矩形柱模板(周长m) 支模高度3.6m内 1.2内 实际支模高度(m):5.85</t>
  </si>
  <si>
    <t>011702002004</t>
  </si>
  <si>
    <t>1.矩形柱模板(周长m) 支模高度3.6m内 1.8外 实际支模高度(m):5.85</t>
  </si>
  <si>
    <t>011702002005</t>
  </si>
  <si>
    <t>1.矩形柱模板(周长m) 支模高度3.6m内 1.8外 实际支模高度(m):4.15</t>
  </si>
  <si>
    <t>011702003002</t>
  </si>
  <si>
    <t>1.矩形柱模板(周长m) 支模高度3.6m内 1.2内 实际支模高度(m):5.85
2.在洞内、地下室内、库内或暗室内进行施工（模板拆除）</t>
  </si>
  <si>
    <t>011702003003</t>
  </si>
  <si>
    <t>1.矩形柱模板(周长m) 支模高度3.6m内 1.2内 实际支模高度(m):4.15
2.在洞内、地下室内、库内或暗室内进行施工（模板拆除）</t>
  </si>
  <si>
    <t>011702004001</t>
  </si>
  <si>
    <t>1.异形柱模板 支模高度3.6m内 实际支模高度(m):5.85</t>
  </si>
  <si>
    <t>011702004002</t>
  </si>
  <si>
    <t>1.异形柱模板 支模高度3.6m内 实际支模高度(m):4.15</t>
  </si>
  <si>
    <t>011702011004</t>
  </si>
  <si>
    <t>1.直形墙模板 墙厚(cm以内) 70 支模高度3.6m内 实际支模高度(m):5.85</t>
  </si>
  <si>
    <t>011702011005</t>
  </si>
  <si>
    <t>1.直形墙模板 墙厚(cm以内) 70 支模高度3.6m内 实际支模高度(m):4.15</t>
  </si>
  <si>
    <t>011702011006</t>
  </si>
  <si>
    <t>直形墙（有防水要求）</t>
  </si>
  <si>
    <t>1.直形墙模板 墙厚(cm以内) 70 支模高度3.6m内 实际支模高度(m):5.85内</t>
  </si>
  <si>
    <t>011702011007</t>
  </si>
  <si>
    <t>1.直形墙模板 墙厚(cm以内) 70 支模高度3.6m内 实际支模高度(m):4.15内</t>
  </si>
  <si>
    <t>011702011008</t>
  </si>
  <si>
    <t>1.直形墙模板</t>
  </si>
  <si>
    <t>011702012002</t>
  </si>
  <si>
    <t>弧形墙（有防水要求）</t>
  </si>
  <si>
    <t>1.弧形墙模板</t>
  </si>
  <si>
    <t>011702006001</t>
  </si>
  <si>
    <t>矩形梁</t>
  </si>
  <si>
    <t>1.单梁、连续梁模板(梁宽cm) 25以内 支模高度3.6m 实际支模高度(m):5.85内
2.在洞内、地下室内、库内或暗室内进行施工（模板拆除）</t>
  </si>
  <si>
    <t>011702006005</t>
  </si>
  <si>
    <t>1.单梁、连续梁模板(梁宽cm) 25以外 支模高度3.6m 实际支模高度(m):5.85内
2.在洞内、地下室内、库内或暗室内进行施工（模板拆除）</t>
  </si>
  <si>
    <t>011702006006</t>
  </si>
  <si>
    <t>1.单梁、连续梁模板(梁宽cm) 25以外 支模高度3.6m 实际支模高度(m):4.15内
2.在洞内、地下室内、库内或暗室内进行施工（模板拆除）</t>
  </si>
  <si>
    <t>011702014003</t>
  </si>
  <si>
    <t>1.有梁板模板 支模高度3.6m 实际支模高度(m):5.85内
2.在洞内、地下室内、库内或暗室内进行施工（模板拆除）</t>
  </si>
  <si>
    <t>011702014008</t>
  </si>
  <si>
    <t>地下室楼板</t>
  </si>
  <si>
    <t>1.支撑高度:地下室楼板模板(楼板厚cm) 30 支模高度5.85m
2.在洞内、地下室内、库内或暗室内进行施工（模板拆除）</t>
  </si>
  <si>
    <t>011702014009</t>
  </si>
  <si>
    <t>有梁板(坡道）</t>
  </si>
  <si>
    <t>1.支撑高度:有梁板模板 支模高18m内
2.在洞内、地下室内、库内或暗室内进行施工（模板拆除）</t>
  </si>
  <si>
    <t>011702009001</t>
  </si>
  <si>
    <t>1.圈梁模板 支模高度3.6m
2.在洞内、地下室内、库内或暗室内进行施工（模板拆除）</t>
  </si>
  <si>
    <t>011702024001</t>
  </si>
  <si>
    <t>楼梯</t>
  </si>
  <si>
    <t>1.类型:1.楼梯模板 直形
2.在洞内、地下室内、库内或暗室内进行施工（模板拆除）</t>
  </si>
  <si>
    <t>011702009002</t>
  </si>
  <si>
    <t>人防楼梯预制盖板</t>
  </si>
  <si>
    <t>1.预制混凝土构件模板制安 地沟盖板</t>
  </si>
  <si>
    <t>011702009003</t>
  </si>
  <si>
    <t>梁式盖板</t>
  </si>
  <si>
    <t>粤011701011004</t>
  </si>
  <si>
    <t>里脚手架</t>
  </si>
  <si>
    <t>1.里脚手架(钢管) 民用建筑 基本层3.6m 实际高度(m):5.85</t>
  </si>
  <si>
    <t>粤011701011006</t>
  </si>
  <si>
    <t>1.里脚手架(钢管) 民用建筑 基本层3.6m 实际高度(m):4.15</t>
  </si>
  <si>
    <t>合   计</t>
  </si>
  <si>
    <t>注：为计取规费等的使用，可在表中增设其中：“定额人工费”。</t>
  </si>
  <si>
    <t>表—08</t>
  </si>
  <si>
    <t>工程名称：地下室-装修工程</t>
  </si>
  <si>
    <t>整个项目</t>
  </si>
  <si>
    <t>011101003001</t>
  </si>
  <si>
    <t>细石混凝土楼地面，内配钢筋网（厚度综合考虑）</t>
  </si>
  <si>
    <t>1.面层厚度、混凝土强度等级:50厚C30细石混凝土随捣随抹随压光,内配∅4@200*200钢丝网分仓缝≤6000,缝宽5mm留分格缝,缝内灌沥青密封
2.素水泥浆一道
3.在洞内、地下室内、库内或暗室内进行施工</t>
  </si>
  <si>
    <t>011101003002</t>
  </si>
  <si>
    <t>细石混凝土找平及保护层，不内配钢筋网（厚度综合考虑）</t>
  </si>
  <si>
    <t>1.生活水泵房、消防水泵房、风机房、排烟机房集气室等
2.找平层厚度、砂浆配合比:C25细石砼随捣随抹灰，随建筑排水口找2%坡度
3.在洞内、地下室内、库内或暗室内进行施工</t>
  </si>
  <si>
    <t>011101003003</t>
  </si>
  <si>
    <t>细石混凝土屋面，内配钢筋网（厚度综合考虑）</t>
  </si>
  <si>
    <t>011001001001</t>
  </si>
  <si>
    <t>保温隔热屋面</t>
  </si>
  <si>
    <t>1.部位:（屋面 R1）
2.保温隔热材料品种、规格、厚度:满铺80厚挤塑型聚苯乙烯泡沫塑料板 
3.隔离层材料品种、厚度:满铺0.4厚聚乙烯薄膜隔离层</t>
  </si>
  <si>
    <t>011003001001</t>
  </si>
  <si>
    <t>隔离层</t>
  </si>
  <si>
    <t>1.（屋面R6）
2.满铺0.4厚聚乙烯薄膜隔离层</t>
  </si>
  <si>
    <t>011101001001</t>
  </si>
  <si>
    <t>水泥砂浆楼地面</t>
  </si>
  <si>
    <t>1.部位:水管井、电井、排风井、排烟井
2.素水泥浆遍数:刷素水泥浆一道
3.面层厚度、砂浆配合比:WS M20抹面压光
4.在洞内、地下室内、库内或暗室内进行施工</t>
  </si>
  <si>
    <t>011102003001</t>
  </si>
  <si>
    <t>水泥砂浆楼地面（楼梯)</t>
  </si>
  <si>
    <t>1.部位:梯段
2.刷基层处理剂一遍
3.WS M20抹面压光
4.在洞内、地下室内、库内或暗室内进行施工</t>
  </si>
  <si>
    <t>011201001001</t>
  </si>
  <si>
    <t>内墙面一般抹灰</t>
  </si>
  <si>
    <t>1.部位:车库及出入口
2.墙体类型:砖墙
3.底层厚度、砂浆配合比:20mm厚WP M20打底
4.在洞内、地下室内、库内或暗室内进行施工</t>
  </si>
  <si>
    <t>工程名称：地上主体-建筑工程</t>
  </si>
  <si>
    <t>成本单价</t>
  </si>
  <si>
    <t>010402001018</t>
  </si>
  <si>
    <t>1.砌块品种、规格、强度等级:A5.0蒸压加气混凝土砌块（甲供砂浆、砌体）
2.墙体类型:外墙200mm
3.砂浆强度等级:M5.0</t>
  </si>
  <si>
    <t>010402001026</t>
  </si>
  <si>
    <t>1.砌块品种、规格、强度等级:A5.0蒸压加气混凝土砌块（甲供砂浆、砌体）
2.墙体类型:外墙100mm
3.砂浆强度等级:M5.0</t>
  </si>
  <si>
    <t>010402001022</t>
  </si>
  <si>
    <t>1.砌块品种、规格、强度等级:A5.0蒸压加气混凝土砌块（甲供砂浆、砌体）
2.墙体类型:内墙100mm
3.砂浆强度等级:M5.0</t>
  </si>
  <si>
    <t>010402001017</t>
  </si>
  <si>
    <t>1.砌块品种、规格、强度等级:A5.0蒸压加气混凝土砌块（甲供砂浆、砌体）
2.墙体类型:内墙200mm
3.砂浆强度等级:M5.0</t>
  </si>
  <si>
    <t>010402001025</t>
  </si>
  <si>
    <t>1.砌块品种、规格、强度等级:A5.0蒸压加气混凝土砌块（甲供砂浆、砌体）
2.墙体类型:内墙300mm
3.砂浆强度等级:M5.0</t>
  </si>
  <si>
    <t>010502001013</t>
  </si>
  <si>
    <t>1.混凝土种类:预拌
2.混凝土强度等级:C30
3.泵送高度:50m以内</t>
  </si>
  <si>
    <t>010505001007</t>
  </si>
  <si>
    <t>010504001018</t>
  </si>
  <si>
    <t>直形墙（女儿墙）</t>
  </si>
  <si>
    <t>010506001007</t>
  </si>
  <si>
    <t>010505008006</t>
  </si>
  <si>
    <t>雨篷、悬挑板、阳台板</t>
  </si>
  <si>
    <t>010505006001</t>
  </si>
  <si>
    <t>栏板</t>
  </si>
  <si>
    <t>010505006002</t>
  </si>
  <si>
    <t>010502002004</t>
  </si>
  <si>
    <t>1.混凝土种类:预拌
2.混凝土强度等级:C25</t>
  </si>
  <si>
    <t>010503004007</t>
  </si>
  <si>
    <t>圈梁</t>
  </si>
  <si>
    <t>010503005006</t>
  </si>
  <si>
    <t>后浇带-板</t>
  </si>
  <si>
    <t>1.混凝土种类:预拌
2.混凝土强度等级:C35
3.泵送高度:50m以内</t>
  </si>
  <si>
    <t>010508001002</t>
  </si>
  <si>
    <t>后浇带-梁</t>
  </si>
  <si>
    <t>010515001058</t>
  </si>
  <si>
    <t>1.钢筋种类、规格:现浇构件箍筋 圆钢 φ10以内</t>
  </si>
  <si>
    <t>010515001059</t>
  </si>
  <si>
    <t>1.钢筋种类、规格:现浇构件箍筋 带肋钢筋(HRB400内) φ10以内</t>
  </si>
  <si>
    <t>010515001060</t>
  </si>
  <si>
    <t>1.钢筋种类、规格:现浇构件圆钢 φ10内</t>
  </si>
  <si>
    <t>010515001061</t>
  </si>
  <si>
    <t>1.钢筋种类、规格:现浇构件带肋钢筋 φ10以内</t>
  </si>
  <si>
    <t>010515001062</t>
  </si>
  <si>
    <t>1.钢筋种类、规格:现浇构件带肋钢筋 φ12~16</t>
  </si>
  <si>
    <t>010515001066</t>
  </si>
  <si>
    <t>1.钢筋种类、规格:现浇构件带肋钢筋 φ16外</t>
  </si>
  <si>
    <t>010515001064</t>
  </si>
  <si>
    <t>1.钢筋种类、规格:现浇构件带肋钢筋(带E） φ12~16</t>
  </si>
  <si>
    <t>010515001065</t>
  </si>
  <si>
    <t>1.钢筋种类、规格:现浇构件带肋钢筋(带E） φ16外</t>
  </si>
  <si>
    <t>010516003018</t>
  </si>
  <si>
    <t>1.连接方式:电渣压力焊接、包工包料
2.螺纹套筒种类:电渣压力焊接 φ18以内</t>
  </si>
  <si>
    <t>010516003022</t>
  </si>
  <si>
    <t>1.连接方式:电渣压力焊接、包工包料
2.螺纹套筒种类:电渣压力焊接 φ32以内</t>
  </si>
  <si>
    <t>010516003020</t>
  </si>
  <si>
    <t>1.连接方式:套筒直螺、包工包料
2.螺纹套筒种类:套筒直螺纹钢筋接头 φ25以内</t>
  </si>
  <si>
    <t>010516003023</t>
  </si>
  <si>
    <t>1.连接方式:套管挤压、包工包料
2.螺纹套筒种类:套筒冷挤压接头 φ32以内</t>
  </si>
  <si>
    <t>010516002005</t>
  </si>
  <si>
    <t>1.钢材种类:预埋铁件、包工包料</t>
  </si>
  <si>
    <t>1.搭设高度:综合钢脚手架搭拆 高度(m以内) 30.5
2.建筑用综合脚手架使用费</t>
  </si>
  <si>
    <t>011702002006</t>
  </si>
  <si>
    <t>1.矩形柱模板(周长m) 支模高度8.4m 1.8外 实际支模高度(m):9</t>
  </si>
  <si>
    <t>011702002017</t>
  </si>
  <si>
    <t>1.矩形柱模板(周长m) 支模高度3.6m内 1.8内 实际支模高度(m):5</t>
  </si>
  <si>
    <t>011702002021</t>
  </si>
  <si>
    <t>1.矩形柱模板(周长m) 支模高度3.6m内 1.2内 实际支模高度(m):4.5</t>
  </si>
  <si>
    <t>011702003005</t>
  </si>
  <si>
    <t>1.矩形柱模板(周长m) 支模高度8.4m 1.2内 实际支模高度(m):9</t>
  </si>
  <si>
    <t>011702003008</t>
  </si>
  <si>
    <t>1.矩形柱模板(周长m) 支模高度3.6m内 1.2内 实际支模高度(m):5</t>
  </si>
  <si>
    <t>011702003009</t>
  </si>
  <si>
    <t>1.直形墙模板 墙厚(cm以内) 40 支模高度8.4m 实际支模高度(m):9</t>
  </si>
  <si>
    <t>1.直形墙模板 墙厚(cm以内) 40 支模高度3.6m内 实际支模高度(m):5</t>
  </si>
  <si>
    <t>1.支撑高度:单梁、连续梁(梁宽cm) 25以外 支模高度8.4m 实际支模高度(m):9</t>
  </si>
  <si>
    <t>011702006012</t>
  </si>
  <si>
    <t>1.支撑高度:单梁、连续梁模板(梁宽cm) 25以外 支模高度3.6m 实际支模高度(m):5</t>
  </si>
  <si>
    <t>011702006013</t>
  </si>
  <si>
    <t>1.支撑高度:单梁、连续梁模板(梁宽cm) 25以外 支模高度3.6m 实际支模高度(m):4.5</t>
  </si>
  <si>
    <t>011702014002</t>
  </si>
  <si>
    <t>1.有梁板模板 支模高度8.4m 实际支模高度(m):9</t>
  </si>
  <si>
    <t>1.有梁板模板 支模高度3.6m 实际支模高度(m):5</t>
  </si>
  <si>
    <t>011702014007</t>
  </si>
  <si>
    <t>1.有梁板模板 支模高度3.6m 实际支模高度(m):4.5</t>
  </si>
  <si>
    <t>1.楼梯模板 直形</t>
  </si>
  <si>
    <t>011702023001</t>
  </si>
  <si>
    <t>1.阳台、雨蓬模板 直形</t>
  </si>
  <si>
    <t>011702021001</t>
  </si>
  <si>
    <t>1.栏板、反檐模板</t>
  </si>
  <si>
    <t>011702008001</t>
  </si>
  <si>
    <t>1.圈梁模板 支模高度3.6m</t>
  </si>
  <si>
    <t>1.过梁模板 支模高度3.6m</t>
  </si>
  <si>
    <t>011702030002</t>
  </si>
  <si>
    <t>1.后浇带部位:后浇带 梁模板</t>
  </si>
  <si>
    <t>011702030003</t>
  </si>
  <si>
    <t>1.后浇带部位:后浇带 板模板</t>
  </si>
  <si>
    <t>1.搭设高度:里脚手架(钢管) 民用建筑 基本层3.6m 实际高度(m):9</t>
  </si>
  <si>
    <t>粤011701011002</t>
  </si>
  <si>
    <t>1.搭设高度:里脚手架(钢管) 民用建筑 基本层3.6m 实际高度(m):4.5</t>
  </si>
  <si>
    <t>粤011701011005</t>
  </si>
  <si>
    <t>1.搭设高度:里脚手架(钢管) 民用建筑 基本层3.6m 实际高度(m):5</t>
  </si>
  <si>
    <t>工程名称：地上室-装修工程</t>
  </si>
  <si>
    <t>1.细石混凝土找平层 30mm 实际厚度(mm):50 合并制作子目 普通预拌混凝土 碎石粒径综合考虑 C30
2.现浇构件圆钢 φ4内
3.建筑油膏
4.建筑物超高增加人工、机械降效率 高度 30m以内</t>
  </si>
  <si>
    <t>1.细石混凝土找平层 30mm 实际厚度(mm):45 合并制作子目 普通预拌混凝土 碎石粒径综合考虑 C25</t>
  </si>
  <si>
    <t>1.细石混凝土刚性防水 厚3.5cm 实际厚度(cm):5 合并制作子目 普通预拌混凝土 碎石粒径综合考虑 C25 合并制作子目 湿拌地面砂浆 地面普通找平 M20
2.屋面刚性防水层填分格缝 细石混凝土面 3.5cm厚 实际厚度(cm):5 合并制作子目 湿拌地面砂浆 地面普通找平 M20
3.现浇构件圆钢 φ4内
5.建筑物超高增加人工、机械降效率 高度 30m以内</t>
  </si>
  <si>
    <t>1.干铺聚苯乙烯泡沫板屋面保温</t>
  </si>
  <si>
    <t>1.聚乙烯薄膜 0.4mm厚</t>
  </si>
  <si>
    <t>1.水泥砂浆整体面层 楼地面 20mm 合并制作子目 湿拌地面砂浆 地面普通找平 M20
2.建筑物超高增加人工、机械降效率 高度 30m以内</t>
  </si>
  <si>
    <t>水泥砂浆楼地面（楼梯、台阶）</t>
  </si>
  <si>
    <t>1.水泥砂浆整体面层 楼梯 20mm 合并制作子目 湿拌地面砂浆 地面普通找平 M20
3.建筑物超高增加人工、机械降效率 高度 30m以内</t>
  </si>
  <si>
    <t>1.各种墙面15+5mm 水泥石灰砂浆底 水泥砂浆面 内墙 合并制作子目 湿拌抹灰砂浆 一次抹灰厚度≥5mm M10 合并制作子目 湿拌抹灰砂浆 一次抹灰厚度≥5mm M10
2.建筑物超高增加人工、机械降效率 高度 30m以内</t>
  </si>
  <si>
    <t>011201001002</t>
  </si>
  <si>
    <t>外墙面一般抹灰</t>
  </si>
  <si>
    <t>1.墙、柱面钉(挂)钢(铁)网 铁丝网
2.各种墙面15+5mm 水泥石灰砂浆底 水泥砂浆面 外墙 合并制作子目 湿拌抹灰砂浆 一次抹灰厚度≥5mm M10 合并制作子目 湿拌抹灰砂浆 一次抹灰厚度≥5mm M10 30米内 单价*1.15 墙面设计钉(挂)网者，钉(挂)网部分的墙面 人工*1.2</t>
  </si>
  <si>
    <t>单位</t>
  </si>
  <si>
    <t>预算单价</t>
  </si>
  <si>
    <t>预算合价</t>
  </si>
  <si>
    <t>一</t>
  </si>
  <si>
    <t>支模架体</t>
  </si>
  <si>
    <t>地下室支模架</t>
  </si>
  <si>
    <t>地下室满配、首层满配、二三层周转、使用4个月、租赁单价130元*t*月，20kg/m3(综合上下托考虑 ）</t>
  </si>
  <si>
    <t>地上支模架</t>
  </si>
  <si>
    <t>地下外架</t>
  </si>
  <si>
    <t>外架4m/m2,每米7kg、地上使用5个月</t>
  </si>
  <si>
    <t>地上外架</t>
  </si>
  <si>
    <t>外架4m/m2,每米7kg、地上使用8个月</t>
  </si>
  <si>
    <t>支模架合计</t>
  </si>
  <si>
    <t>外架合计</t>
  </si>
  <si>
    <t>架体合计</t>
  </si>
  <si>
    <t>二</t>
  </si>
  <si>
    <t>模板木方</t>
  </si>
  <si>
    <t>回收市场价</t>
  </si>
  <si>
    <t>扣除残值后</t>
  </si>
  <si>
    <t>地下室模板</t>
  </si>
  <si>
    <t>地下室满配、首层满配、二三层周转、模板1830*915按30元/m2\50元/张、木方8元/m\1800元/m3，木方每平米4米</t>
  </si>
  <si>
    <t>15元/张使用1-2次、整板，非整板不回收</t>
  </si>
  <si>
    <t>地下室木方</t>
  </si>
  <si>
    <t>1.7-2米4元一根，2-3米7元一根</t>
  </si>
  <si>
    <t>地上模板</t>
  </si>
  <si>
    <t>地上木方</t>
  </si>
  <si>
    <t>模板合计</t>
  </si>
  <si>
    <t>木方合计</t>
  </si>
  <si>
    <r>
      <t>税金（</t>
    </r>
    <r>
      <rPr>
        <u/>
        <sz val="11"/>
        <color rgb="FF000000"/>
        <rFont val="宋体"/>
        <family val="3"/>
        <charset val="134"/>
      </rPr>
      <t xml:space="preserve">     </t>
    </r>
    <r>
      <rPr>
        <sz val="11"/>
        <color rgb="FF000000"/>
        <rFont val="宋体"/>
        <family val="3"/>
        <charset val="134"/>
      </rPr>
      <t>%）</t>
    </r>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</si>
</sst>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0.00_ "/>
  </numFmts>
  <fonts count="30">
    <font>
      <sz val="9"/>
      <color theme="1"/>
      <name val="??"/>
      <charset val="134"/>
      <scheme val="minor"/>
    </font>
    <font>
      <sz val="11"/>
      <color theme="1"/>
      <name val="??"/>
      <charset val="134"/>
      <scheme val="minor"/>
    </font>
    <font>
      <b/>
      <sz val="12"/>
      <color theme="1"/>
      <name val="??"/>
      <charset val="134"/>
      <scheme val="minor"/>
    </font>
    <font>
      <b/>
      <sz val="11"/>
      <color theme="1"/>
      <name val="??"/>
      <charset val="134"/>
      <scheme val="minor"/>
    </font>
    <font>
      <sz val="14"/>
      <color theme="1"/>
      <name val="??"/>
      <charset val="134"/>
      <scheme val="minor"/>
    </font>
    <font>
      <b/>
      <sz val="9"/>
      <color theme="1"/>
      <name val="??"/>
      <charset val="134"/>
      <scheme val="minor"/>
    </font>
    <font>
      <b/>
      <sz val="20"/>
      <name val="宋体"/>
      <family val="3"/>
      <charset val="134"/>
    </font>
    <font>
      <sz val="10"/>
      <name val="宋体"/>
      <family val="3"/>
      <charset val="134"/>
    </font>
    <font>
      <sz val="10"/>
      <name val="黑体"/>
      <family val="3"/>
      <charset val="134"/>
    </font>
    <font>
      <sz val="9"/>
      <name val="宋体"/>
      <family val="3"/>
      <charset val="134"/>
    </font>
    <font>
      <u/>
      <sz val="9"/>
      <name val="宋体"/>
      <family val="3"/>
      <charset val="134"/>
    </font>
    <font>
      <b/>
      <sz val="10"/>
      <name val="宋体"/>
      <family val="3"/>
      <charset val="134"/>
    </font>
    <font>
      <sz val="11"/>
      <name val="宋体"/>
      <family val="3"/>
      <charset val="134"/>
    </font>
    <font>
      <sz val="11"/>
      <color theme="1"/>
      <name val="宋体"/>
      <family val="3"/>
      <charset val="134"/>
    </font>
    <font>
      <sz val="10"/>
      <color rgb="FF000000"/>
      <name val="Times New Roman"/>
      <family val="1"/>
    </font>
    <font>
      <b/>
      <sz val="18"/>
      <color rgb="FF000000"/>
      <name val="宋体"/>
      <family val="3"/>
      <charset val="134"/>
    </font>
    <font>
      <b/>
      <sz val="18"/>
      <color rgb="FF000000"/>
      <name val="Times New Roman"/>
      <family val="1"/>
    </font>
    <font>
      <b/>
      <sz val="10"/>
      <color rgb="FF000000"/>
      <name val="宋体"/>
      <family val="3"/>
      <charset val="134"/>
    </font>
    <font>
      <b/>
      <sz val="10"/>
      <name val="Times New Roman"/>
      <family val="1"/>
    </font>
    <font>
      <sz val="10"/>
      <name val="Times New Roman"/>
      <family val="1"/>
    </font>
    <font>
      <sz val="10"/>
      <name val="宋体"/>
      <family val="3"/>
      <charset val="134"/>
    </font>
    <font>
      <sz val="10"/>
      <color rgb="FF000000"/>
      <name val="宋体"/>
      <family val="3"/>
      <charset val="134"/>
    </font>
    <font>
      <sz val="10"/>
      <color rgb="FF000000"/>
      <name val="宋体"/>
      <family val="3"/>
      <charset val="134"/>
    </font>
    <font>
      <b/>
      <sz val="10"/>
      <name val="宋体"/>
      <family val="3"/>
      <charset val="134"/>
    </font>
    <font>
      <b/>
      <sz val="14"/>
      <color rgb="FF000000"/>
      <name val="宋体"/>
      <family val="3"/>
      <charset val="134"/>
    </font>
    <font>
      <sz val="11"/>
      <color rgb="FF000000"/>
      <name val="宋体"/>
      <family val="3"/>
      <charset val="134"/>
    </font>
    <font>
      <u/>
      <sz val="10"/>
      <color rgb="FF000000"/>
      <name val="宋体"/>
      <family val="3"/>
      <charset val="134"/>
    </font>
    <font>
      <sz val="9"/>
      <color theme="1"/>
      <name val="??"/>
      <charset val="134"/>
      <scheme val="minor"/>
    </font>
    <font>
      <sz val="9"/>
      <name val="??"/>
      <charset val="134"/>
      <scheme val="minor"/>
    </font>
    <font>
      <u/>
      <sz val="11"/>
      <color rgb="FF000000"/>
      <name val="宋体"/>
      <family val="3"/>
      <charset val="134"/>
    </font>
  </fonts>
  <fills count="3">
    <fill>
      <patternFill patternType="none"/>
    </fill>
    <fill>
      <patternFill patternType="gray125"/>
    </fill>
    <fill>
      <patternFill patternType="solid">
        <fgColor indexed="9"/>
        <bgColor indexed="1"/>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top/>
      <bottom style="thin">
        <color indexed="8"/>
      </bottom>
      <diagonal/>
    </border>
    <border>
      <left style="thin">
        <color indexed="8"/>
      </left>
      <right/>
      <top style="thin">
        <color indexed="8"/>
      </top>
      <bottom/>
      <diagonal/>
    </border>
    <border>
      <left style="thin">
        <color indexed="8"/>
      </left>
      <right/>
      <top/>
      <bottom style="medium">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9" fontId="1" fillId="0" borderId="0" applyFont="0" applyFill="0" applyBorder="0" applyAlignment="0" applyProtection="0">
      <alignment vertical="center"/>
    </xf>
    <xf numFmtId="0" fontId="27" fillId="0" borderId="0"/>
  </cellStyleXfs>
  <cellXfs count="159">
    <xf numFmtId="0" fontId="0" fillId="0" borderId="0" xfId="0" applyAlignment="1"/>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176" fontId="1" fillId="0" borderId="1" xfId="0" applyNumberFormat="1" applyFont="1" applyFill="1" applyBorder="1" applyAlignment="1">
      <alignment horizontal="center" vertical="center"/>
    </xf>
    <xf numFmtId="176" fontId="1" fillId="0" borderId="1" xfId="0" applyNumberFormat="1" applyFont="1" applyFill="1" applyBorder="1" applyAlignment="1">
      <alignment vertical="center"/>
    </xf>
    <xf numFmtId="0" fontId="1" fillId="0" borderId="2" xfId="0" applyFont="1" applyFill="1" applyBorder="1" applyAlignment="1">
      <alignment horizontal="center" vertical="center"/>
    </xf>
    <xf numFmtId="0" fontId="1" fillId="0" borderId="2" xfId="0" applyFont="1" applyFill="1" applyBorder="1" applyAlignment="1">
      <alignment vertical="center"/>
    </xf>
    <xf numFmtId="0" fontId="1" fillId="0" borderId="3" xfId="0" applyFont="1" applyFill="1" applyBorder="1" applyAlignment="1">
      <alignment horizontal="center" vertical="center"/>
    </xf>
    <xf numFmtId="176" fontId="1" fillId="0" borderId="2" xfId="0" applyNumberFormat="1" applyFont="1" applyFill="1" applyBorder="1" applyAlignment="1">
      <alignment horizontal="center" vertical="center"/>
    </xf>
    <xf numFmtId="176" fontId="1" fillId="0" borderId="3" xfId="0" applyNumberFormat="1" applyFont="1" applyFill="1" applyBorder="1" applyAlignment="1">
      <alignment horizontal="center" vertical="center"/>
    </xf>
    <xf numFmtId="0" fontId="1" fillId="0" borderId="4" xfId="0" applyFont="1" applyFill="1" applyBorder="1" applyAlignment="1">
      <alignment horizontal="center" vertical="center"/>
    </xf>
    <xf numFmtId="0" fontId="4" fillId="0" borderId="2" xfId="0" applyFont="1" applyFill="1" applyBorder="1" applyAlignment="1">
      <alignment horizontal="center" vertical="center"/>
    </xf>
    <xf numFmtId="0" fontId="3" fillId="0" borderId="2" xfId="0" applyFont="1" applyFill="1" applyBorder="1" applyAlignment="1">
      <alignment vertical="center"/>
    </xf>
    <xf numFmtId="0" fontId="3" fillId="0" borderId="0" xfId="0" applyFont="1" applyFill="1" applyAlignment="1">
      <alignment horizontal="center" vertical="center"/>
    </xf>
    <xf numFmtId="0" fontId="1" fillId="0" borderId="3" xfId="0" applyFont="1" applyFill="1" applyBorder="1" applyAlignment="1">
      <alignment vertical="center"/>
    </xf>
    <xf numFmtId="0" fontId="3" fillId="0" borderId="1" xfId="0" applyFont="1" applyFill="1" applyBorder="1" applyAlignment="1">
      <alignment vertical="center" wrapText="1"/>
    </xf>
    <xf numFmtId="0" fontId="27" fillId="0" borderId="1" xfId="2" applyBorder="1"/>
    <xf numFmtId="0" fontId="5" fillId="0" borderId="1" xfId="2" applyFont="1" applyBorder="1"/>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7" fillId="0" borderId="1" xfId="2" applyBorder="1" applyAlignment="1">
      <alignment wrapText="1"/>
    </xf>
    <xf numFmtId="176" fontId="27" fillId="0" borderId="1" xfId="2" applyNumberFormat="1" applyBorder="1"/>
    <xf numFmtId="0" fontId="1" fillId="0" borderId="4" xfId="0" applyFont="1" applyFill="1" applyBorder="1" applyAlignment="1">
      <alignment vertical="center" wrapText="1"/>
    </xf>
    <xf numFmtId="58" fontId="27" fillId="0" borderId="0" xfId="2" applyNumberFormat="1"/>
    <xf numFmtId="0" fontId="6" fillId="2" borderId="0" xfId="2" applyFont="1" applyFill="1" applyAlignment="1">
      <alignment horizontal="center" vertical="center" wrapText="1"/>
    </xf>
    <xf numFmtId="0" fontId="7" fillId="2" borderId="7"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7" fillId="2" borderId="8" xfId="2" applyFont="1" applyFill="1" applyBorder="1" applyAlignment="1">
      <alignment horizontal="left" vertical="center" wrapText="1"/>
    </xf>
    <xf numFmtId="0" fontId="7" fillId="2" borderId="8" xfId="2" applyFont="1" applyFill="1" applyBorder="1" applyAlignment="1">
      <alignment horizontal="right" vertical="center" wrapText="1"/>
    </xf>
    <xf numFmtId="0" fontId="7" fillId="2" borderId="12" xfId="2" applyFont="1" applyFill="1" applyBorder="1" applyAlignment="1">
      <alignment horizontal="center" vertical="center" wrapText="1"/>
    </xf>
    <xf numFmtId="0" fontId="27" fillId="0" borderId="1" xfId="2" applyBorder="1" applyAlignment="1">
      <alignment horizontal="center" vertical="center"/>
    </xf>
    <xf numFmtId="0" fontId="7" fillId="2" borderId="12" xfId="2" applyFont="1" applyFill="1" applyBorder="1" applyAlignment="1">
      <alignment horizontal="right" vertical="center" wrapText="1"/>
    </xf>
    <xf numFmtId="0" fontId="7" fillId="2" borderId="13" xfId="2" applyFont="1" applyFill="1" applyBorder="1" applyAlignment="1">
      <alignment horizontal="right" vertical="center" wrapText="1"/>
    </xf>
    <xf numFmtId="0" fontId="7" fillId="2" borderId="14" xfId="2" applyFont="1" applyFill="1" applyBorder="1" applyAlignment="1">
      <alignment horizontal="center" vertical="center" wrapText="1"/>
    </xf>
    <xf numFmtId="0" fontId="7" fillId="2" borderId="15" xfId="2" applyFont="1" applyFill="1" applyBorder="1" applyAlignment="1">
      <alignment horizontal="center" vertical="center" wrapText="1"/>
    </xf>
    <xf numFmtId="176" fontId="27" fillId="0" borderId="1" xfId="2" applyNumberFormat="1" applyBorder="1" applyAlignment="1">
      <alignment horizontal="center" vertical="center"/>
    </xf>
    <xf numFmtId="0" fontId="7" fillId="2" borderId="1" xfId="2" applyFont="1" applyFill="1" applyBorder="1" applyAlignment="1">
      <alignment horizontal="right" vertical="center" wrapText="1"/>
    </xf>
    <xf numFmtId="0" fontId="7" fillId="2" borderId="16" xfId="2" applyFont="1" applyFill="1" applyBorder="1" applyAlignment="1">
      <alignment horizontal="right" vertical="center" wrapText="1"/>
    </xf>
    <xf numFmtId="176" fontId="27" fillId="0" borderId="3" xfId="2" applyNumberFormat="1" applyBorder="1" applyAlignment="1">
      <alignment horizontal="center" vertical="center"/>
    </xf>
    <xf numFmtId="0" fontId="7" fillId="2" borderId="17" xfId="2" applyFont="1" applyFill="1" applyBorder="1" applyAlignment="1">
      <alignment horizontal="right" vertical="center" wrapText="1"/>
    </xf>
    <xf numFmtId="176" fontId="27" fillId="0" borderId="2" xfId="2" applyNumberFormat="1" applyBorder="1" applyAlignment="1">
      <alignment horizontal="center" vertical="center"/>
    </xf>
    <xf numFmtId="0" fontId="7" fillId="2" borderId="10" xfId="2" applyFont="1" applyFill="1" applyBorder="1" applyAlignment="1">
      <alignment horizontal="right" vertical="center" wrapText="1"/>
    </xf>
    <xf numFmtId="0" fontId="7" fillId="2" borderId="18" xfId="2" applyFont="1" applyFill="1" applyBorder="1" applyAlignment="1">
      <alignment horizontal="right" vertical="center" wrapText="1"/>
    </xf>
    <xf numFmtId="0" fontId="27" fillId="0" borderId="3" xfId="2" applyBorder="1"/>
    <xf numFmtId="0" fontId="7" fillId="2" borderId="14" xfId="2" applyFont="1" applyFill="1" applyBorder="1" applyAlignment="1">
      <alignment horizontal="right" vertical="center" wrapText="1"/>
    </xf>
    <xf numFmtId="176" fontId="7" fillId="2" borderId="8" xfId="2" applyNumberFormat="1" applyFont="1" applyFill="1" applyBorder="1" applyAlignment="1">
      <alignment horizontal="right" vertical="center" wrapText="1"/>
    </xf>
    <xf numFmtId="176" fontId="0" fillId="0" borderId="1" xfId="2" applyNumberFormat="1" applyFont="1" applyFill="1" applyBorder="1" applyAlignment="1">
      <alignment horizontal="center" vertical="center"/>
    </xf>
    <xf numFmtId="0" fontId="0" fillId="0" borderId="1" xfId="2" applyFont="1" applyFill="1" applyBorder="1" applyAlignment="1">
      <alignment horizontal="center" vertical="center"/>
    </xf>
    <xf numFmtId="0" fontId="7" fillId="2" borderId="1" xfId="2" applyFont="1" applyFill="1" applyBorder="1" applyAlignment="1">
      <alignment horizontal="center" vertical="center" wrapText="1"/>
    </xf>
    <xf numFmtId="0" fontId="11" fillId="2" borderId="1" xfId="2" applyFont="1" applyFill="1" applyBorder="1" applyAlignment="1">
      <alignment horizontal="center" vertical="center" wrapText="1"/>
    </xf>
    <xf numFmtId="0" fontId="7" fillId="2" borderId="1" xfId="2" applyFont="1" applyFill="1" applyBorder="1" applyAlignment="1">
      <alignment horizontal="left" vertical="center" wrapText="1"/>
    </xf>
    <xf numFmtId="176" fontId="12" fillId="2" borderId="1" xfId="2" applyNumberFormat="1" applyFont="1" applyFill="1" applyBorder="1" applyAlignment="1">
      <alignment horizontal="right" vertical="center" wrapText="1"/>
    </xf>
    <xf numFmtId="0" fontId="12" fillId="2" borderId="1" xfId="2" applyFont="1" applyFill="1" applyBorder="1" applyAlignment="1">
      <alignment horizontal="right" vertical="center" wrapText="1"/>
    </xf>
    <xf numFmtId="176" fontId="13" fillId="0" borderId="1" xfId="2" applyNumberFormat="1" applyFont="1" applyBorder="1"/>
    <xf numFmtId="9" fontId="0" fillId="0" borderId="0" xfId="1" applyFont="1" applyAlignment="1"/>
    <xf numFmtId="0" fontId="7" fillId="2" borderId="1" xfId="2" applyFont="1" applyFill="1" applyBorder="1" applyAlignment="1">
      <alignment vertical="center" wrapText="1"/>
    </xf>
    <xf numFmtId="0" fontId="9" fillId="2" borderId="1" xfId="2" applyFont="1" applyFill="1" applyBorder="1" applyAlignment="1">
      <alignment horizontal="center" vertical="center" wrapText="1"/>
    </xf>
    <xf numFmtId="0" fontId="9" fillId="2" borderId="1" xfId="2" applyFont="1" applyFill="1" applyBorder="1" applyAlignment="1">
      <alignment vertical="center" wrapText="1"/>
    </xf>
    <xf numFmtId="0" fontId="12" fillId="2" borderId="1" xfId="2" applyFont="1" applyFill="1" applyBorder="1" applyAlignment="1">
      <alignment vertical="center" wrapText="1"/>
    </xf>
    <xf numFmtId="177" fontId="13" fillId="0" borderId="1" xfId="2" applyNumberFormat="1" applyFont="1" applyBorder="1"/>
    <xf numFmtId="0" fontId="27" fillId="0" borderId="1" xfId="2" applyBorder="1" applyAlignment="1"/>
    <xf numFmtId="0" fontId="13" fillId="0" borderId="1" xfId="2" applyFont="1" applyBorder="1" applyAlignment="1"/>
    <xf numFmtId="0" fontId="5" fillId="0" borderId="1" xfId="2" applyFont="1" applyBorder="1" applyAlignment="1">
      <alignment horizontal="center" vertical="center"/>
    </xf>
    <xf numFmtId="0" fontId="1" fillId="0" borderId="1" xfId="2" applyFont="1" applyBorder="1"/>
    <xf numFmtId="176" fontId="13" fillId="0" borderId="1" xfId="2" applyNumberFormat="1" applyFont="1" applyBorder="1" applyAlignment="1"/>
    <xf numFmtId="0" fontId="27" fillId="0" borderId="0" xfId="2" applyAlignment="1"/>
    <xf numFmtId="0" fontId="14" fillId="0" borderId="0" xfId="0" applyFont="1" applyFill="1" applyBorder="1" applyAlignment="1">
      <alignment horizontal="left" vertical="top"/>
    </xf>
    <xf numFmtId="0" fontId="14" fillId="0" borderId="0" xfId="0" applyFont="1" applyFill="1" applyBorder="1" applyAlignment="1">
      <alignment horizontal="center" vertical="center"/>
    </xf>
    <xf numFmtId="0" fontId="14" fillId="0" borderId="0" xfId="0" applyFont="1" applyFill="1" applyBorder="1" applyAlignment="1">
      <alignment horizontal="right" vertical="center"/>
    </xf>
    <xf numFmtId="0" fontId="14" fillId="0" borderId="0" xfId="0" applyFont="1" applyFill="1" applyBorder="1" applyAlignment="1">
      <alignment horizontal="left" vertical="center"/>
    </xf>
    <xf numFmtId="0" fontId="17" fillId="0" borderId="0" xfId="0" applyFont="1" applyFill="1" applyAlignment="1">
      <alignment horizontal="left" vertical="center"/>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8" fillId="0" borderId="1" xfId="0" applyFont="1" applyFill="1" applyBorder="1" applyAlignment="1">
      <alignment horizontal="center" vertical="top" wrapText="1"/>
    </xf>
    <xf numFmtId="0" fontId="11" fillId="0" borderId="1" xfId="0" applyFont="1" applyFill="1" applyBorder="1" applyAlignment="1">
      <alignment horizontal="left" vertical="top"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right" vertical="center" wrapText="1"/>
    </xf>
    <xf numFmtId="0" fontId="7"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19" fillId="0" borderId="1" xfId="0" applyFont="1" applyFill="1" applyBorder="1" applyAlignment="1">
      <alignment horizontal="center" vertical="center" wrapText="1"/>
    </xf>
    <xf numFmtId="176" fontId="7" fillId="0" borderId="1" xfId="0" applyNumberFormat="1" applyFont="1" applyFill="1" applyBorder="1" applyAlignment="1">
      <alignment horizontal="right" vertical="center" wrapText="1"/>
    </xf>
    <xf numFmtId="176" fontId="21" fillId="0" borderId="1" xfId="0" applyNumberFormat="1" applyFont="1" applyFill="1" applyBorder="1" applyAlignment="1">
      <alignment horizontal="right" vertical="center" shrinkToFit="1"/>
    </xf>
    <xf numFmtId="0" fontId="14" fillId="0" borderId="1" xfId="0" applyFont="1" applyFill="1" applyBorder="1" applyAlignment="1">
      <alignment horizontal="left" vertical="top" wrapText="1"/>
    </xf>
    <xf numFmtId="0" fontId="7" fillId="0" borderId="1" xfId="0" applyFont="1" applyFill="1" applyBorder="1" applyAlignment="1">
      <alignment horizontal="left" vertical="center" wrapText="1"/>
    </xf>
    <xf numFmtId="0" fontId="19" fillId="0" borderId="1" xfId="0" applyFont="1" applyFill="1" applyBorder="1" applyAlignment="1">
      <alignment horizontal="left" vertical="top" wrapText="1"/>
    </xf>
    <xf numFmtId="176" fontId="22" fillId="0" borderId="1" xfId="0" applyNumberFormat="1" applyFont="1" applyFill="1" applyBorder="1" applyAlignment="1">
      <alignment horizontal="right" vertical="center" wrapText="1"/>
    </xf>
    <xf numFmtId="0" fontId="22" fillId="0" borderId="1" xfId="0" applyFont="1" applyFill="1" applyBorder="1" applyAlignment="1">
      <alignment horizontal="left" vertical="center" wrapText="1"/>
    </xf>
    <xf numFmtId="0" fontId="22" fillId="0" borderId="1" xfId="0" applyFont="1" applyFill="1" applyBorder="1" applyAlignment="1">
      <alignment horizontal="center" vertical="center" wrapText="1"/>
    </xf>
    <xf numFmtId="0" fontId="7" fillId="2" borderId="8" xfId="2" applyFont="1" applyFill="1" applyBorder="1" applyAlignment="1">
      <alignment vertical="center" wrapText="1"/>
    </xf>
    <xf numFmtId="0" fontId="11" fillId="0" borderId="1" xfId="0" applyFont="1" applyFill="1" applyBorder="1" applyAlignment="1">
      <alignment horizontal="left" vertical="center" wrapText="1"/>
    </xf>
    <xf numFmtId="0" fontId="20"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176" fontId="7" fillId="0" borderId="1" xfId="0" applyNumberFormat="1" applyFont="1" applyFill="1" applyBorder="1" applyAlignment="1">
      <alignment horizontal="right" vertical="center" wrapText="1" indent="1"/>
    </xf>
    <xf numFmtId="0" fontId="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23" fillId="0" borderId="1" xfId="0" applyFont="1" applyFill="1" applyBorder="1" applyAlignment="1">
      <alignment horizontal="left" vertical="top" wrapText="1"/>
    </xf>
    <xf numFmtId="0" fontId="3" fillId="0" borderId="1" xfId="0" applyFont="1" applyFill="1" applyBorder="1" applyAlignment="1">
      <alignment horizontal="left" vertical="center" wrapText="1"/>
    </xf>
    <xf numFmtId="0" fontId="11" fillId="0" borderId="1" xfId="0" applyFont="1" applyFill="1" applyBorder="1" applyAlignment="1">
      <alignment vertical="top" wrapText="1"/>
    </xf>
    <xf numFmtId="0" fontId="20" fillId="0" borderId="1" xfId="0" applyFont="1" applyFill="1" applyBorder="1" applyAlignment="1">
      <alignment vertical="center" wrapText="1"/>
    </xf>
    <xf numFmtId="0" fontId="14" fillId="0" borderId="1" xfId="0" applyFont="1" applyFill="1" applyBorder="1" applyAlignment="1">
      <alignment vertical="center" wrapText="1"/>
    </xf>
    <xf numFmtId="0" fontId="7" fillId="0" borderId="1" xfId="0" applyFont="1" applyFill="1" applyBorder="1" applyAlignment="1">
      <alignment vertical="top" wrapText="1"/>
    </xf>
    <xf numFmtId="0" fontId="7" fillId="0" borderId="1" xfId="0" applyFont="1" applyFill="1" applyBorder="1" applyAlignment="1">
      <alignment vertical="center" wrapText="1"/>
    </xf>
    <xf numFmtId="176" fontId="7" fillId="0" borderId="1" xfId="0" applyNumberFormat="1" applyFont="1" applyFill="1" applyBorder="1" applyAlignment="1">
      <alignment vertical="center" wrapText="1"/>
    </xf>
    <xf numFmtId="9" fontId="22" fillId="0" borderId="1" xfId="1" applyFont="1" applyFill="1" applyBorder="1" applyAlignment="1" applyProtection="1">
      <alignment horizontal="right" vertical="center" wrapText="1"/>
    </xf>
    <xf numFmtId="0" fontId="22" fillId="0" borderId="0" xfId="0" applyFont="1" applyFill="1" applyBorder="1" applyAlignment="1">
      <alignment horizontal="left" vertical="top"/>
    </xf>
    <xf numFmtId="0" fontId="20" fillId="0" borderId="0" xfId="0" applyFont="1" applyFill="1" applyBorder="1" applyAlignment="1">
      <alignment vertical="top" wrapText="1"/>
    </xf>
    <xf numFmtId="0" fontId="14" fillId="0" borderId="0" xfId="0" applyFont="1" applyFill="1" applyBorder="1" applyAlignment="1">
      <alignment horizontal="right" vertical="top"/>
    </xf>
    <xf numFmtId="0" fontId="25"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176" fontId="25" fillId="0" borderId="1" xfId="0" applyNumberFormat="1" applyFont="1" applyFill="1" applyBorder="1" applyAlignment="1">
      <alignment horizontal="right" vertical="center"/>
    </xf>
    <xf numFmtId="0" fontId="14" fillId="0" borderId="1" xfId="0" applyFont="1" applyFill="1" applyBorder="1" applyAlignment="1">
      <alignment horizontal="left" vertical="top"/>
    </xf>
    <xf numFmtId="0" fontId="24" fillId="0" borderId="0" xfId="0" applyFont="1" applyFill="1" applyAlignment="1">
      <alignment horizontal="center" vertical="center"/>
    </xf>
    <xf numFmtId="0" fontId="22" fillId="0" borderId="0" xfId="0" applyFont="1" applyFill="1" applyBorder="1" applyAlignment="1">
      <alignment horizontal="left" vertical="center"/>
    </xf>
    <xf numFmtId="0" fontId="14" fillId="0" borderId="0" xfId="0" applyFont="1" applyFill="1" applyBorder="1" applyAlignment="1">
      <alignment horizontal="left" vertical="center"/>
    </xf>
    <xf numFmtId="0" fontId="15"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Border="1" applyAlignment="1">
      <alignment horizontal="right" vertical="center"/>
    </xf>
    <xf numFmtId="0" fontId="16" fillId="0" borderId="0" xfId="0" applyFont="1" applyFill="1" applyBorder="1" applyAlignment="1">
      <alignment horizontal="left" vertical="center"/>
    </xf>
    <xf numFmtId="0" fontId="17" fillId="0" borderId="0" xfId="0" applyFont="1" applyFill="1" applyAlignment="1">
      <alignment horizontal="left" vertical="center"/>
    </xf>
    <xf numFmtId="0" fontId="17" fillId="0" borderId="0" xfId="0" applyFont="1" applyFill="1" applyBorder="1" applyAlignment="1">
      <alignment horizontal="center" vertical="center"/>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horizontal="right" vertical="center" wrapText="1"/>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27" fillId="0" borderId="1" xfId="2" applyBorder="1" applyAlignment="1">
      <alignment horizontal="center" vertical="center"/>
    </xf>
    <xf numFmtId="0" fontId="27" fillId="0" borderId="2" xfId="2" applyBorder="1" applyAlignment="1">
      <alignment horizontal="center" vertical="center"/>
    </xf>
    <xf numFmtId="0" fontId="27" fillId="0" borderId="3" xfId="2" applyBorder="1" applyAlignment="1">
      <alignment horizontal="center" vertical="center"/>
    </xf>
    <xf numFmtId="0" fontId="6" fillId="2" borderId="0" xfId="2" applyFont="1" applyFill="1" applyAlignment="1">
      <alignment horizontal="center" vertical="center" wrapText="1"/>
    </xf>
    <xf numFmtId="0" fontId="7" fillId="2" borderId="0" xfId="2" applyFont="1" applyFill="1" applyAlignment="1">
      <alignment horizontal="left" wrapText="1"/>
    </xf>
    <xf numFmtId="0" fontId="7" fillId="2" borderId="1" xfId="2" applyFont="1" applyFill="1" applyBorder="1" applyAlignment="1">
      <alignment horizontal="center" vertical="center" wrapText="1"/>
    </xf>
    <xf numFmtId="0" fontId="7" fillId="2" borderId="8" xfId="2" applyFont="1" applyFill="1" applyBorder="1" applyAlignment="1">
      <alignment horizontal="left" vertical="center" wrapText="1"/>
    </xf>
    <xf numFmtId="0" fontId="7" fillId="2" borderId="8" xfId="2" applyFont="1" applyFill="1" applyBorder="1" applyAlignment="1">
      <alignment horizontal="right" vertical="center" wrapText="1"/>
    </xf>
    <xf numFmtId="0" fontId="7" fillId="2" borderId="9" xfId="2" applyFont="1" applyFill="1" applyBorder="1" applyAlignment="1">
      <alignment horizontal="center" vertical="center" wrapText="1"/>
    </xf>
    <xf numFmtId="0" fontId="8" fillId="2" borderId="10" xfId="2" applyFont="1" applyFill="1" applyBorder="1" applyAlignment="1">
      <alignment horizontal="center" vertical="center" wrapText="1"/>
    </xf>
    <xf numFmtId="0" fontId="7" fillId="2" borderId="10" xfId="2" applyFont="1" applyFill="1" applyBorder="1" applyAlignment="1">
      <alignment horizontal="center" vertical="center" wrapText="1"/>
    </xf>
    <xf numFmtId="0" fontId="9" fillId="2" borderId="0" xfId="2" applyFont="1" applyFill="1" applyAlignment="1">
      <alignment horizontal="left" vertical="top" wrapText="1"/>
    </xf>
    <xf numFmtId="0" fontId="10" fillId="2" borderId="0" xfId="2" applyFont="1" applyFill="1" applyAlignment="1">
      <alignment horizontal="left" vertical="top" wrapText="1"/>
    </xf>
    <xf numFmtId="0" fontId="9" fillId="2" borderId="0" xfId="2" applyFont="1" applyFill="1" applyAlignment="1">
      <alignment horizontal="right" vertical="top" wrapText="1"/>
    </xf>
    <xf numFmtId="0" fontId="6" fillId="2" borderId="0" xfId="2" applyFont="1" applyFill="1" applyAlignment="1">
      <alignment horizontal="right" vertical="center" wrapText="1"/>
    </xf>
    <xf numFmtId="0" fontId="7" fillId="2" borderId="0" xfId="2" applyFont="1" applyFill="1" applyAlignment="1">
      <alignment horizontal="right" wrapText="1"/>
    </xf>
    <xf numFmtId="0" fontId="7" fillId="2" borderId="6" xfId="2" applyFont="1" applyFill="1" applyBorder="1" applyAlignment="1">
      <alignment horizontal="center" vertical="center" wrapText="1"/>
    </xf>
    <xf numFmtId="0" fontId="7" fillId="2" borderId="11"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vertical="center" wrapText="1"/>
    </xf>
  </cellXfs>
  <cellStyles count="3">
    <cellStyle name="Normal" xfId="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view="pageBreakPreview" zoomScaleNormal="100" workbookViewId="0">
      <selection activeCell="D11" sqref="D11"/>
    </sheetView>
  </sheetViews>
  <sheetFormatPr defaultColWidth="8" defaultRowHeight="12.75"/>
  <cols>
    <col min="1" max="1" width="8" style="68"/>
    <col min="2" max="2" width="26.1640625" style="68" customWidth="1"/>
    <col min="3" max="3" width="23.33203125" style="68" customWidth="1"/>
    <col min="4" max="4" width="17.6640625" style="68" customWidth="1"/>
    <col min="5" max="16384" width="8" style="68"/>
  </cols>
  <sheetData>
    <row r="1" spans="1:5" ht="24.95" customHeight="1">
      <c r="A1" s="116" t="s">
        <v>0</v>
      </c>
      <c r="B1" s="116"/>
      <c r="C1" s="116"/>
      <c r="D1" s="116"/>
    </row>
    <row r="2" spans="1:5" ht="21" customHeight="1">
      <c r="A2" s="117" t="s">
        <v>1</v>
      </c>
      <c r="B2" s="118"/>
      <c r="C2" s="118"/>
      <c r="E2" s="111"/>
    </row>
    <row r="3" spans="1:5" ht="21.95" customHeight="1">
      <c r="A3" s="112" t="s">
        <v>2</v>
      </c>
      <c r="B3" s="112" t="s">
        <v>3</v>
      </c>
      <c r="C3" s="112" t="s">
        <v>4</v>
      </c>
      <c r="D3" s="112" t="s">
        <v>5</v>
      </c>
    </row>
    <row r="4" spans="1:5" ht="20.100000000000001" customHeight="1">
      <c r="A4" s="113">
        <v>1</v>
      </c>
      <c r="B4" s="113" t="s">
        <v>6</v>
      </c>
      <c r="C4" s="114"/>
      <c r="D4" s="115"/>
    </row>
    <row r="5" spans="1:5" ht="20.100000000000001" customHeight="1">
      <c r="A5" s="113">
        <v>2</v>
      </c>
      <c r="B5" s="113" t="s">
        <v>7</v>
      </c>
      <c r="C5" s="114"/>
      <c r="D5" s="115"/>
    </row>
    <row r="6" spans="1:5" ht="20.100000000000001" customHeight="1">
      <c r="A6" s="113">
        <v>3</v>
      </c>
      <c r="B6" s="113" t="s">
        <v>8</v>
      </c>
      <c r="C6" s="114"/>
      <c r="D6" s="115"/>
    </row>
    <row r="7" spans="1:5" ht="20.100000000000001" customHeight="1">
      <c r="A7" s="113">
        <v>4</v>
      </c>
      <c r="B7" s="113" t="s">
        <v>9</v>
      </c>
      <c r="C7" s="114"/>
      <c r="D7" s="115"/>
    </row>
    <row r="8" spans="1:5" ht="20.100000000000001" customHeight="1">
      <c r="A8" s="113">
        <v>5</v>
      </c>
      <c r="B8" s="113" t="s">
        <v>10</v>
      </c>
      <c r="C8" s="114"/>
      <c r="D8" s="115"/>
    </row>
    <row r="9" spans="1:5" ht="20.100000000000001" customHeight="1">
      <c r="A9" s="113">
        <v>6</v>
      </c>
      <c r="B9" s="113" t="s">
        <v>11</v>
      </c>
      <c r="C9" s="114"/>
      <c r="D9" s="115"/>
    </row>
    <row r="10" spans="1:5" ht="20.100000000000001" customHeight="1">
      <c r="A10" s="113">
        <v>7</v>
      </c>
      <c r="B10" s="98" t="s">
        <v>12</v>
      </c>
      <c r="C10" s="114"/>
      <c r="D10" s="115"/>
    </row>
    <row r="11" spans="1:5" ht="20.100000000000001" customHeight="1">
      <c r="A11" s="113">
        <v>8</v>
      </c>
      <c r="B11" s="113" t="s">
        <v>13</v>
      </c>
      <c r="C11" s="114"/>
      <c r="D11" s="115"/>
    </row>
    <row r="12" spans="1:5" ht="20.100000000000001" customHeight="1">
      <c r="A12" s="113">
        <v>9</v>
      </c>
      <c r="B12" s="113" t="s">
        <v>14</v>
      </c>
      <c r="C12" s="114"/>
      <c r="D12" s="115"/>
    </row>
    <row r="13" spans="1:5" ht="20.100000000000001" customHeight="1">
      <c r="A13" s="113">
        <v>10</v>
      </c>
      <c r="B13" s="113" t="s">
        <v>15</v>
      </c>
      <c r="C13" s="114"/>
      <c r="D13" s="115"/>
    </row>
    <row r="14" spans="1:5" ht="20.100000000000001" customHeight="1">
      <c r="A14" s="113">
        <v>11</v>
      </c>
      <c r="B14" s="113" t="s">
        <v>16</v>
      </c>
      <c r="C14" s="114"/>
      <c r="D14" s="115"/>
    </row>
    <row r="15" spans="1:5" ht="20.100000000000001" customHeight="1">
      <c r="A15" s="113">
        <v>12</v>
      </c>
      <c r="B15" s="112" t="s">
        <v>17</v>
      </c>
      <c r="C15" s="114"/>
      <c r="D15" s="115"/>
    </row>
    <row r="16" spans="1:5" ht="20.100000000000001" customHeight="1">
      <c r="A16" s="113">
        <v>13</v>
      </c>
      <c r="B16" s="112" t="s">
        <v>573</v>
      </c>
      <c r="C16" s="114"/>
      <c r="D16" s="115"/>
    </row>
    <row r="17" spans="1:4" ht="20.100000000000001" customHeight="1">
      <c r="A17" s="113">
        <v>14</v>
      </c>
      <c r="B17" s="112" t="s">
        <v>18</v>
      </c>
      <c r="C17" s="114"/>
      <c r="D17" s="115"/>
    </row>
    <row r="19" spans="1:4">
      <c r="C19" s="109"/>
    </row>
    <row r="21" spans="1:4">
      <c r="C21" s="109"/>
    </row>
  </sheetData>
  <mergeCells count="2">
    <mergeCell ref="A1:D1"/>
    <mergeCell ref="A2:C2"/>
  </mergeCells>
  <phoneticPr fontId="28" type="noConversion"/>
  <printOptions horizontalCentered="1"/>
  <pageMargins left="0.116416666666667" right="0.116416666666667" top="0.59375" bottom="0" header="0.59375"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0"/>
  <sheetViews>
    <sheetView tabSelected="1" view="pageBreakPreview" topLeftCell="A70" zoomScaleNormal="100" workbookViewId="0">
      <selection activeCell="C75" sqref="C75"/>
    </sheetView>
  </sheetViews>
  <sheetFormatPr defaultColWidth="8" defaultRowHeight="12.75"/>
  <cols>
    <col min="1" max="1" width="8" style="68"/>
    <col min="2" max="2" width="19.5" style="68" customWidth="1"/>
    <col min="3" max="3" width="39" style="68" customWidth="1"/>
    <col min="4" max="4" width="5.83203125" style="69" customWidth="1"/>
    <col min="5" max="5" width="12.6640625" style="70" customWidth="1"/>
    <col min="6" max="6" width="14.1640625" style="70" customWidth="1"/>
    <col min="7" max="7" width="15.83203125" style="70" customWidth="1"/>
    <col min="8" max="8" width="9.6640625" style="68" customWidth="1"/>
    <col min="9" max="9" width="50.1640625" style="71" customWidth="1"/>
    <col min="10" max="12" width="8" style="68"/>
    <col min="13" max="13" width="11" style="68"/>
    <col min="14" max="16" width="8" style="68"/>
    <col min="17" max="17" width="11" style="68"/>
    <col min="18" max="16384" width="8" style="68"/>
  </cols>
  <sheetData>
    <row r="1" spans="1:9" ht="32.1" customHeight="1">
      <c r="A1" s="119" t="s">
        <v>19</v>
      </c>
      <c r="B1" s="120"/>
      <c r="C1" s="120"/>
      <c r="D1" s="120"/>
      <c r="E1" s="121"/>
      <c r="F1" s="121"/>
      <c r="G1" s="121"/>
      <c r="H1" s="122"/>
      <c r="I1" s="122"/>
    </row>
    <row r="2" spans="1:9">
      <c r="A2" s="123" t="s">
        <v>1</v>
      </c>
      <c r="B2" s="123"/>
      <c r="C2" s="123"/>
      <c r="D2" s="123"/>
      <c r="E2" s="123"/>
      <c r="F2" s="123"/>
      <c r="G2" s="123"/>
      <c r="H2" s="123"/>
      <c r="I2" s="123"/>
    </row>
    <row r="3" spans="1:9">
      <c r="A3" s="72"/>
      <c r="B3" s="72"/>
      <c r="C3" s="72"/>
      <c r="D3" s="72"/>
      <c r="E3" s="72"/>
      <c r="F3" s="124"/>
      <c r="G3" s="124"/>
      <c r="H3" s="72"/>
      <c r="I3" s="72"/>
    </row>
    <row r="4" spans="1:9">
      <c r="A4" s="128" t="s">
        <v>20</v>
      </c>
      <c r="B4" s="129" t="s">
        <v>21</v>
      </c>
      <c r="C4" s="129" t="s">
        <v>22</v>
      </c>
      <c r="D4" s="129" t="s">
        <v>23</v>
      </c>
      <c r="E4" s="130" t="s">
        <v>24</v>
      </c>
      <c r="F4" s="132" t="s">
        <v>25</v>
      </c>
      <c r="G4" s="132" t="s">
        <v>26</v>
      </c>
      <c r="H4" s="133" t="s">
        <v>27</v>
      </c>
      <c r="I4" s="129" t="s">
        <v>28</v>
      </c>
    </row>
    <row r="5" spans="1:9">
      <c r="A5" s="128"/>
      <c r="B5" s="129"/>
      <c r="C5" s="129"/>
      <c r="D5" s="129"/>
      <c r="E5" s="131"/>
      <c r="F5" s="129"/>
      <c r="G5" s="132"/>
      <c r="H5" s="133"/>
      <c r="I5" s="129"/>
    </row>
    <row r="6" spans="1:9">
      <c r="A6" s="76" t="s">
        <v>29</v>
      </c>
      <c r="B6" s="77" t="s">
        <v>6</v>
      </c>
      <c r="C6" s="78"/>
      <c r="D6" s="79"/>
      <c r="E6" s="80"/>
      <c r="F6" s="80"/>
      <c r="G6" s="80"/>
      <c r="H6" s="78"/>
      <c r="I6" s="78"/>
    </row>
    <row r="7" spans="1:9" ht="36">
      <c r="A7" s="81">
        <v>1</v>
      </c>
      <c r="B7" s="82" t="s">
        <v>30</v>
      </c>
      <c r="C7" s="83" t="s">
        <v>31</v>
      </c>
      <c r="D7" s="84" t="s">
        <v>32</v>
      </c>
      <c r="E7" s="85">
        <v>20000</v>
      </c>
      <c r="F7" s="86"/>
      <c r="G7" s="86"/>
      <c r="H7" s="87"/>
      <c r="I7" s="88" t="s">
        <v>33</v>
      </c>
    </row>
    <row r="8" spans="1:9" ht="24">
      <c r="A8" s="81">
        <v>2</v>
      </c>
      <c r="B8" s="88" t="s">
        <v>34</v>
      </c>
      <c r="C8" s="83" t="s">
        <v>35</v>
      </c>
      <c r="D8" s="84" t="s">
        <v>36</v>
      </c>
      <c r="E8" s="85">
        <v>5000</v>
      </c>
      <c r="F8" s="86"/>
      <c r="G8" s="86"/>
      <c r="H8" s="87"/>
      <c r="I8" s="88" t="s">
        <v>37</v>
      </c>
    </row>
    <row r="9" spans="1:9" ht="48">
      <c r="A9" s="81">
        <v>3</v>
      </c>
      <c r="B9" s="83" t="s">
        <v>38</v>
      </c>
      <c r="C9" s="83" t="s">
        <v>39</v>
      </c>
      <c r="D9" s="84" t="s">
        <v>32</v>
      </c>
      <c r="E9" s="85">
        <v>20000</v>
      </c>
      <c r="F9" s="86"/>
      <c r="G9" s="86"/>
      <c r="H9" s="82" t="s">
        <v>40</v>
      </c>
      <c r="I9" s="88" t="s">
        <v>41</v>
      </c>
    </row>
    <row r="10" spans="1:9" ht="48">
      <c r="A10" s="81">
        <v>4</v>
      </c>
      <c r="B10" s="83" t="s">
        <v>42</v>
      </c>
      <c r="C10" s="83" t="s">
        <v>43</v>
      </c>
      <c r="D10" s="81" t="s">
        <v>44</v>
      </c>
      <c r="E10" s="85">
        <v>8373</v>
      </c>
      <c r="F10" s="86"/>
      <c r="G10" s="86"/>
      <c r="H10" s="82" t="s">
        <v>40</v>
      </c>
      <c r="I10" s="88" t="s">
        <v>41</v>
      </c>
    </row>
    <row r="11" spans="1:9" ht="24">
      <c r="A11" s="81">
        <v>5</v>
      </c>
      <c r="B11" s="78" t="s">
        <v>45</v>
      </c>
      <c r="C11" s="88" t="s">
        <v>46</v>
      </c>
      <c r="D11" s="84" t="s">
        <v>36</v>
      </c>
      <c r="E11" s="85">
        <v>950</v>
      </c>
      <c r="F11" s="86"/>
      <c r="G11" s="86"/>
      <c r="H11" s="82"/>
      <c r="I11" s="88" t="s">
        <v>41</v>
      </c>
    </row>
    <row r="12" spans="1:9" ht="24">
      <c r="A12" s="81">
        <v>6</v>
      </c>
      <c r="B12" s="78" t="s">
        <v>47</v>
      </c>
      <c r="C12" s="88" t="s">
        <v>46</v>
      </c>
      <c r="D12" s="84" t="s">
        <v>36</v>
      </c>
      <c r="E12" s="85">
        <v>100</v>
      </c>
      <c r="F12" s="86"/>
      <c r="G12" s="86"/>
      <c r="H12" s="78"/>
      <c r="I12" s="88" t="s">
        <v>41</v>
      </c>
    </row>
    <row r="13" spans="1:9" ht="36">
      <c r="A13" s="81">
        <v>7</v>
      </c>
      <c r="B13" s="82" t="s">
        <v>48</v>
      </c>
      <c r="C13" s="88" t="s">
        <v>49</v>
      </c>
      <c r="D13" s="84" t="s">
        <v>32</v>
      </c>
      <c r="E13" s="85">
        <v>5700</v>
      </c>
      <c r="F13" s="86"/>
      <c r="G13" s="86"/>
      <c r="H13" s="82"/>
      <c r="I13" s="88" t="s">
        <v>41</v>
      </c>
    </row>
    <row r="14" spans="1:9" ht="24">
      <c r="A14" s="81">
        <v>8</v>
      </c>
      <c r="B14" s="82" t="s">
        <v>50</v>
      </c>
      <c r="C14" s="82" t="s">
        <v>51</v>
      </c>
      <c r="D14" s="84" t="s">
        <v>32</v>
      </c>
      <c r="E14" s="85">
        <v>20000</v>
      </c>
      <c r="F14" s="86"/>
      <c r="G14" s="86"/>
      <c r="H14" s="88" t="s">
        <v>52</v>
      </c>
      <c r="I14" s="88" t="s">
        <v>41</v>
      </c>
    </row>
    <row r="15" spans="1:9" ht="41.1" customHeight="1">
      <c r="A15" s="81">
        <v>9</v>
      </c>
      <c r="B15" s="89" t="s">
        <v>53</v>
      </c>
      <c r="C15" s="88" t="s">
        <v>54</v>
      </c>
      <c r="D15" s="84" t="s">
        <v>55</v>
      </c>
      <c r="E15" s="85">
        <v>2012</v>
      </c>
      <c r="F15" s="86"/>
      <c r="G15" s="86"/>
      <c r="H15" s="78" t="s">
        <v>56</v>
      </c>
      <c r="I15" s="88" t="s">
        <v>41</v>
      </c>
    </row>
    <row r="16" spans="1:9">
      <c r="A16" s="74" t="s">
        <v>57</v>
      </c>
      <c r="B16" s="73" t="s">
        <v>58</v>
      </c>
      <c r="C16" s="78"/>
      <c r="D16" s="79"/>
      <c r="E16" s="90"/>
      <c r="F16" s="90"/>
      <c r="G16" s="90"/>
      <c r="H16" s="78"/>
      <c r="I16" s="78"/>
    </row>
    <row r="17" spans="1:9" ht="96">
      <c r="A17" s="81">
        <v>1</v>
      </c>
      <c r="B17" s="83" t="s">
        <v>59</v>
      </c>
      <c r="C17" s="88" t="s">
        <v>60</v>
      </c>
      <c r="D17" s="84" t="s">
        <v>36</v>
      </c>
      <c r="E17" s="85">
        <f>25730-E10</f>
        <v>17357</v>
      </c>
      <c r="F17" s="86"/>
      <c r="G17" s="86"/>
      <c r="H17" s="83" t="s">
        <v>61</v>
      </c>
      <c r="I17" s="82" t="s">
        <v>62</v>
      </c>
    </row>
    <row r="18" spans="1:9" ht="96">
      <c r="A18" s="81">
        <v>2</v>
      </c>
      <c r="B18" s="83" t="s">
        <v>63</v>
      </c>
      <c r="C18" s="88" t="s">
        <v>60</v>
      </c>
      <c r="D18" s="81" t="s">
        <v>44</v>
      </c>
      <c r="E18" s="85">
        <v>11925</v>
      </c>
      <c r="F18" s="86"/>
      <c r="G18" s="86"/>
      <c r="H18" s="83" t="s">
        <v>61</v>
      </c>
      <c r="I18" s="82" t="s">
        <v>62</v>
      </c>
    </row>
    <row r="19" spans="1:9">
      <c r="A19" s="74" t="s">
        <v>64</v>
      </c>
      <c r="B19" s="73" t="s">
        <v>65</v>
      </c>
      <c r="C19" s="78"/>
      <c r="D19" s="79"/>
      <c r="E19" s="90"/>
      <c r="F19" s="90"/>
      <c r="G19" s="90"/>
      <c r="H19" s="78"/>
      <c r="I19" s="78"/>
    </row>
    <row r="20" spans="1:9" ht="48">
      <c r="A20" s="81">
        <v>1</v>
      </c>
      <c r="B20" s="83" t="s">
        <v>66</v>
      </c>
      <c r="C20" s="88" t="s">
        <v>67</v>
      </c>
      <c r="D20" s="84" t="s">
        <v>68</v>
      </c>
      <c r="E20" s="85">
        <v>1000</v>
      </c>
      <c r="F20" s="86"/>
      <c r="G20" s="86"/>
      <c r="H20" s="88" t="s">
        <v>69</v>
      </c>
      <c r="I20" s="83" t="s">
        <v>70</v>
      </c>
    </row>
    <row r="21" spans="1:9" ht="48">
      <c r="A21" s="81">
        <v>2</v>
      </c>
      <c r="B21" s="83" t="s">
        <v>71</v>
      </c>
      <c r="C21" s="88" t="s">
        <v>67</v>
      </c>
      <c r="D21" s="84" t="s">
        <v>68</v>
      </c>
      <c r="E21" s="85">
        <v>1500</v>
      </c>
      <c r="F21" s="86"/>
      <c r="G21" s="86"/>
      <c r="H21" s="88" t="s">
        <v>69</v>
      </c>
      <c r="I21" s="83" t="s">
        <v>70</v>
      </c>
    </row>
    <row r="22" spans="1:9" ht="48">
      <c r="A22" s="81">
        <v>3</v>
      </c>
      <c r="B22" s="83" t="s">
        <v>72</v>
      </c>
      <c r="C22" s="88" t="s">
        <v>67</v>
      </c>
      <c r="D22" s="84" t="s">
        <v>68</v>
      </c>
      <c r="E22" s="85">
        <v>2240</v>
      </c>
      <c r="F22" s="86"/>
      <c r="G22" s="86"/>
      <c r="H22" s="88" t="s">
        <v>69</v>
      </c>
      <c r="I22" s="83" t="s">
        <v>70</v>
      </c>
    </row>
    <row r="23" spans="1:9" ht="24">
      <c r="A23" s="81">
        <v>4</v>
      </c>
      <c r="B23" s="83" t="s">
        <v>73</v>
      </c>
      <c r="C23" s="88" t="s">
        <v>74</v>
      </c>
      <c r="D23" s="81" t="s">
        <v>75</v>
      </c>
      <c r="E23" s="85">
        <v>3748</v>
      </c>
      <c r="F23" s="86"/>
      <c r="G23" s="86"/>
      <c r="H23" s="88"/>
      <c r="I23" s="83" t="s">
        <v>76</v>
      </c>
    </row>
    <row r="24" spans="1:9" ht="60">
      <c r="A24" s="81">
        <v>5</v>
      </c>
      <c r="B24" s="83" t="s">
        <v>77</v>
      </c>
      <c r="C24" s="91" t="s">
        <v>78</v>
      </c>
      <c r="D24" s="92" t="s">
        <v>79</v>
      </c>
      <c r="E24" s="90">
        <v>47000</v>
      </c>
      <c r="F24" s="90"/>
      <c r="G24" s="86"/>
      <c r="H24" s="78"/>
      <c r="I24" s="91" t="s">
        <v>80</v>
      </c>
    </row>
    <row r="25" spans="1:9" ht="24" customHeight="1">
      <c r="A25" s="81">
        <v>6</v>
      </c>
      <c r="B25" s="29" t="s">
        <v>81</v>
      </c>
      <c r="C25" s="93" t="s">
        <v>82</v>
      </c>
      <c r="D25" s="84" t="s">
        <v>68</v>
      </c>
      <c r="E25" s="90">
        <v>5</v>
      </c>
      <c r="F25" s="90"/>
      <c r="G25" s="86"/>
      <c r="H25" s="78"/>
      <c r="I25" s="83" t="s">
        <v>83</v>
      </c>
    </row>
    <row r="26" spans="1:9">
      <c r="A26" s="74" t="s">
        <v>84</v>
      </c>
      <c r="B26" s="94" t="s">
        <v>9</v>
      </c>
      <c r="C26" s="87"/>
      <c r="D26" s="79"/>
      <c r="E26" s="90"/>
      <c r="F26" s="90"/>
      <c r="G26" s="90"/>
      <c r="H26" s="87"/>
      <c r="I26" s="78"/>
    </row>
    <row r="27" spans="1:9" ht="60">
      <c r="A27" s="81">
        <v>1</v>
      </c>
      <c r="B27" s="83" t="s">
        <v>85</v>
      </c>
      <c r="C27" s="95" t="s">
        <v>86</v>
      </c>
      <c r="D27" s="81" t="s">
        <v>87</v>
      </c>
      <c r="E27" s="85">
        <v>18000</v>
      </c>
      <c r="F27" s="86"/>
      <c r="G27" s="86"/>
      <c r="H27" s="88" t="s">
        <v>88</v>
      </c>
      <c r="I27" s="82" t="s">
        <v>89</v>
      </c>
    </row>
    <row r="28" spans="1:9" ht="60">
      <c r="A28" s="81">
        <v>2</v>
      </c>
      <c r="B28" s="83" t="s">
        <v>90</v>
      </c>
      <c r="C28" s="95" t="s">
        <v>86</v>
      </c>
      <c r="D28" s="84" t="s">
        <v>32</v>
      </c>
      <c r="E28" s="85">
        <v>37000</v>
      </c>
      <c r="F28" s="86"/>
      <c r="G28" s="86"/>
      <c r="H28" s="88" t="s">
        <v>88</v>
      </c>
      <c r="I28" s="82" t="s">
        <v>89</v>
      </c>
    </row>
    <row r="29" spans="1:9" ht="61.5">
      <c r="A29" s="81">
        <v>3</v>
      </c>
      <c r="B29" s="83" t="s">
        <v>91</v>
      </c>
      <c r="C29" s="96" t="s">
        <v>92</v>
      </c>
      <c r="D29" s="84" t="s">
        <v>32</v>
      </c>
      <c r="E29" s="85">
        <v>100</v>
      </c>
      <c r="F29" s="86"/>
      <c r="G29" s="86"/>
      <c r="H29" s="88" t="s">
        <v>88</v>
      </c>
      <c r="I29" s="78" t="s">
        <v>93</v>
      </c>
    </row>
    <row r="30" spans="1:9" ht="61.5">
      <c r="A30" s="81">
        <v>4</v>
      </c>
      <c r="B30" s="83" t="s">
        <v>94</v>
      </c>
      <c r="C30" s="96" t="s">
        <v>92</v>
      </c>
      <c r="D30" s="84" t="s">
        <v>32</v>
      </c>
      <c r="E30" s="85">
        <v>15000</v>
      </c>
      <c r="F30" s="86"/>
      <c r="G30" s="86"/>
      <c r="H30" s="88" t="s">
        <v>88</v>
      </c>
      <c r="I30" s="78" t="s">
        <v>93</v>
      </c>
    </row>
    <row r="31" spans="1:9" ht="61.5">
      <c r="A31" s="81">
        <v>5</v>
      </c>
      <c r="B31" s="83" t="s">
        <v>95</v>
      </c>
      <c r="C31" s="96" t="s">
        <v>92</v>
      </c>
      <c r="D31" s="84" t="s">
        <v>32</v>
      </c>
      <c r="E31" s="85">
        <v>3200</v>
      </c>
      <c r="F31" s="86"/>
      <c r="G31" s="86"/>
      <c r="H31" s="88" t="s">
        <v>88</v>
      </c>
      <c r="I31" s="78" t="s">
        <v>93</v>
      </c>
    </row>
    <row r="32" spans="1:9" ht="61.5">
      <c r="A32" s="81">
        <v>6</v>
      </c>
      <c r="B32" s="83" t="s">
        <v>96</v>
      </c>
      <c r="C32" s="96" t="s">
        <v>97</v>
      </c>
      <c r="D32" s="84" t="s">
        <v>32</v>
      </c>
      <c r="E32" s="85">
        <v>57000</v>
      </c>
      <c r="F32" s="86"/>
      <c r="G32" s="86"/>
      <c r="H32" s="88" t="s">
        <v>98</v>
      </c>
      <c r="I32" s="78" t="s">
        <v>93</v>
      </c>
    </row>
    <row r="33" spans="1:9" ht="61.5">
      <c r="A33" s="81">
        <v>7</v>
      </c>
      <c r="B33" s="83" t="s">
        <v>99</v>
      </c>
      <c r="C33" s="96" t="s">
        <v>92</v>
      </c>
      <c r="D33" s="81" t="s">
        <v>44</v>
      </c>
      <c r="E33" s="85">
        <v>180000</v>
      </c>
      <c r="F33" s="86"/>
      <c r="G33" s="86"/>
      <c r="H33" s="88" t="s">
        <v>100</v>
      </c>
      <c r="I33" s="91" t="s">
        <v>101</v>
      </c>
    </row>
    <row r="34" spans="1:9" ht="61.5">
      <c r="A34" s="81">
        <v>8</v>
      </c>
      <c r="B34" s="83" t="s">
        <v>102</v>
      </c>
      <c r="C34" s="96" t="s">
        <v>92</v>
      </c>
      <c r="D34" s="84" t="s">
        <v>32</v>
      </c>
      <c r="E34" s="85">
        <v>2500</v>
      </c>
      <c r="F34" s="86"/>
      <c r="G34" s="86"/>
      <c r="H34" s="88" t="s">
        <v>88</v>
      </c>
      <c r="I34" s="82" t="s">
        <v>103</v>
      </c>
    </row>
    <row r="35" spans="1:9">
      <c r="A35" s="75" t="s">
        <v>104</v>
      </c>
      <c r="B35" s="94" t="s">
        <v>10</v>
      </c>
      <c r="C35" s="96"/>
      <c r="D35" s="84"/>
      <c r="E35" s="97"/>
      <c r="F35" s="86"/>
      <c r="G35" s="86"/>
      <c r="H35" s="88"/>
      <c r="I35" s="82"/>
    </row>
    <row r="36" spans="1:9" ht="60">
      <c r="A36" s="81">
        <v>1</v>
      </c>
      <c r="B36" s="83" t="s">
        <v>105</v>
      </c>
      <c r="C36" s="91" t="s">
        <v>106</v>
      </c>
      <c r="D36" s="84" t="s">
        <v>32</v>
      </c>
      <c r="E36" s="85">
        <v>3384</v>
      </c>
      <c r="F36" s="86"/>
      <c r="G36" s="86"/>
      <c r="H36" s="88" t="s">
        <v>107</v>
      </c>
      <c r="I36" s="88" t="s">
        <v>108</v>
      </c>
    </row>
    <row r="37" spans="1:9" ht="60">
      <c r="A37" s="81">
        <v>2</v>
      </c>
      <c r="B37" s="83" t="s">
        <v>109</v>
      </c>
      <c r="C37" s="91" t="s">
        <v>106</v>
      </c>
      <c r="D37" s="84" t="s">
        <v>32</v>
      </c>
      <c r="E37" s="85">
        <v>12500</v>
      </c>
      <c r="F37" s="86"/>
      <c r="G37" s="86"/>
      <c r="H37" s="88" t="s">
        <v>107</v>
      </c>
      <c r="I37" s="88" t="s">
        <v>108</v>
      </c>
    </row>
    <row r="38" spans="1:9" ht="36">
      <c r="A38" s="81">
        <v>3</v>
      </c>
      <c r="B38" s="83" t="s">
        <v>110</v>
      </c>
      <c r="C38" s="91" t="s">
        <v>111</v>
      </c>
      <c r="D38" s="84" t="s">
        <v>32</v>
      </c>
      <c r="E38" s="97">
        <v>500</v>
      </c>
      <c r="F38" s="86"/>
      <c r="G38" s="86"/>
      <c r="H38" s="88" t="s">
        <v>107</v>
      </c>
      <c r="I38" s="88" t="s">
        <v>112</v>
      </c>
    </row>
    <row r="39" spans="1:9" ht="24">
      <c r="A39" s="81">
        <v>4</v>
      </c>
      <c r="B39" s="83" t="s">
        <v>113</v>
      </c>
      <c r="C39" s="91" t="s">
        <v>114</v>
      </c>
      <c r="D39" s="84" t="s">
        <v>32</v>
      </c>
      <c r="E39" s="97">
        <v>100</v>
      </c>
      <c r="F39" s="86"/>
      <c r="G39" s="86"/>
      <c r="H39" s="88" t="s">
        <v>107</v>
      </c>
      <c r="I39" s="88" t="s">
        <v>115</v>
      </c>
    </row>
    <row r="40" spans="1:9" ht="24">
      <c r="A40" s="81">
        <v>5</v>
      </c>
      <c r="B40" s="83" t="s">
        <v>116</v>
      </c>
      <c r="C40" s="91" t="s">
        <v>114</v>
      </c>
      <c r="D40" s="84" t="s">
        <v>32</v>
      </c>
      <c r="E40" s="85">
        <v>50000</v>
      </c>
      <c r="F40" s="86"/>
      <c r="G40" s="86"/>
      <c r="H40" s="88" t="s">
        <v>107</v>
      </c>
      <c r="I40" s="88" t="s">
        <v>115</v>
      </c>
    </row>
    <row r="41" spans="1:9" ht="24">
      <c r="A41" s="81">
        <v>6</v>
      </c>
      <c r="B41" s="83" t="s">
        <v>117</v>
      </c>
      <c r="C41" s="91" t="s">
        <v>114</v>
      </c>
      <c r="D41" s="81" t="s">
        <v>44</v>
      </c>
      <c r="E41" s="85">
        <v>100</v>
      </c>
      <c r="F41" s="86"/>
      <c r="G41" s="86"/>
      <c r="H41" s="88" t="s">
        <v>107</v>
      </c>
      <c r="I41" s="88" t="s">
        <v>118</v>
      </c>
    </row>
    <row r="42" spans="1:9" ht="29.1" customHeight="1">
      <c r="A42" s="81">
        <v>7</v>
      </c>
      <c r="B42" s="83" t="s">
        <v>119</v>
      </c>
      <c r="C42" s="91" t="s">
        <v>114</v>
      </c>
      <c r="D42" s="81" t="s">
        <v>44</v>
      </c>
      <c r="E42" s="85">
        <v>1000</v>
      </c>
      <c r="F42" s="86"/>
      <c r="G42" s="86"/>
      <c r="H42" s="88" t="s">
        <v>107</v>
      </c>
      <c r="I42" s="88" t="s">
        <v>120</v>
      </c>
    </row>
    <row r="43" spans="1:9" ht="39" customHeight="1">
      <c r="A43" s="81">
        <v>8</v>
      </c>
      <c r="B43" s="83" t="s">
        <v>121</v>
      </c>
      <c r="C43" s="91" t="s">
        <v>122</v>
      </c>
      <c r="D43" s="81" t="s">
        <v>79</v>
      </c>
      <c r="E43" s="97">
        <v>3</v>
      </c>
      <c r="F43" s="86"/>
      <c r="G43" s="86"/>
      <c r="H43" s="88"/>
      <c r="I43" s="88" t="s">
        <v>123</v>
      </c>
    </row>
    <row r="44" spans="1:9" ht="72">
      <c r="A44" s="81">
        <v>9</v>
      </c>
      <c r="B44" s="83" t="s">
        <v>124</v>
      </c>
      <c r="C44" s="91" t="s">
        <v>125</v>
      </c>
      <c r="D44" s="98" t="s">
        <v>79</v>
      </c>
      <c r="E44" s="97">
        <v>4</v>
      </c>
      <c r="F44" s="86"/>
      <c r="G44" s="86"/>
      <c r="H44" s="88" t="s">
        <v>107</v>
      </c>
      <c r="I44" s="88" t="s">
        <v>126</v>
      </c>
    </row>
    <row r="45" spans="1:9" ht="24">
      <c r="A45" s="81">
        <v>10</v>
      </c>
      <c r="B45" s="83" t="s">
        <v>127</v>
      </c>
      <c r="C45" s="91" t="s">
        <v>114</v>
      </c>
      <c r="D45" s="98" t="s">
        <v>79</v>
      </c>
      <c r="E45" s="97">
        <v>1</v>
      </c>
      <c r="F45" s="86"/>
      <c r="G45" s="86"/>
      <c r="H45" s="88" t="s">
        <v>107</v>
      </c>
      <c r="I45" s="88" t="s">
        <v>123</v>
      </c>
    </row>
    <row r="46" spans="1:9" ht="24">
      <c r="A46" s="81">
        <v>11</v>
      </c>
      <c r="B46" s="83" t="s">
        <v>128</v>
      </c>
      <c r="C46" s="91" t="s">
        <v>114</v>
      </c>
      <c r="D46" s="84" t="s">
        <v>32</v>
      </c>
      <c r="E46" s="85">
        <v>1000</v>
      </c>
      <c r="F46" s="86"/>
      <c r="G46" s="86"/>
      <c r="H46" s="88" t="s">
        <v>107</v>
      </c>
      <c r="I46" s="88" t="s">
        <v>129</v>
      </c>
    </row>
    <row r="47" spans="1:9" ht="24">
      <c r="A47" s="81">
        <v>12</v>
      </c>
      <c r="B47" s="83" t="s">
        <v>130</v>
      </c>
      <c r="C47" s="91" t="s">
        <v>114</v>
      </c>
      <c r="D47" s="84" t="s">
        <v>32</v>
      </c>
      <c r="E47" s="85">
        <v>200</v>
      </c>
      <c r="F47" s="86"/>
      <c r="G47" s="86"/>
      <c r="H47" s="88" t="s">
        <v>107</v>
      </c>
      <c r="I47" s="88" t="s">
        <v>131</v>
      </c>
    </row>
    <row r="48" spans="1:9" ht="24">
      <c r="A48" s="81">
        <v>13</v>
      </c>
      <c r="B48" s="83" t="s">
        <v>132</v>
      </c>
      <c r="C48" s="91" t="s">
        <v>114</v>
      </c>
      <c r="D48" s="84" t="s">
        <v>32</v>
      </c>
      <c r="E48" s="85">
        <v>480</v>
      </c>
      <c r="F48" s="86"/>
      <c r="G48" s="86"/>
      <c r="H48" s="88" t="s">
        <v>107</v>
      </c>
      <c r="I48" s="88" t="s">
        <v>133</v>
      </c>
    </row>
    <row r="49" spans="1:9">
      <c r="A49" s="74" t="s">
        <v>134</v>
      </c>
      <c r="B49" s="99" t="s">
        <v>11</v>
      </c>
      <c r="C49" s="100"/>
      <c r="D49" s="74"/>
      <c r="E49" s="85"/>
      <c r="F49" s="86"/>
      <c r="G49" s="86"/>
      <c r="H49" s="87"/>
      <c r="I49" s="78"/>
    </row>
    <row r="50" spans="1:9" ht="60">
      <c r="A50" s="81">
        <v>1</v>
      </c>
      <c r="B50" s="83" t="s">
        <v>135</v>
      </c>
      <c r="C50" s="91" t="s">
        <v>136</v>
      </c>
      <c r="D50" s="84" t="s">
        <v>36</v>
      </c>
      <c r="E50" s="85">
        <v>100</v>
      </c>
      <c r="F50" s="86"/>
      <c r="G50" s="86"/>
      <c r="H50" s="91" t="s">
        <v>137</v>
      </c>
      <c r="I50" s="91" t="s">
        <v>138</v>
      </c>
    </row>
    <row r="51" spans="1:9" ht="60">
      <c r="A51" s="81">
        <v>2</v>
      </c>
      <c r="B51" s="83" t="s">
        <v>139</v>
      </c>
      <c r="C51" s="91" t="s">
        <v>136</v>
      </c>
      <c r="D51" s="84" t="s">
        <v>36</v>
      </c>
      <c r="E51" s="85">
        <v>100</v>
      </c>
      <c r="F51" s="86"/>
      <c r="G51" s="86"/>
      <c r="H51" s="91" t="s">
        <v>137</v>
      </c>
      <c r="I51" s="91" t="s">
        <v>138</v>
      </c>
    </row>
    <row r="52" spans="1:9" ht="60">
      <c r="A52" s="81">
        <v>3</v>
      </c>
      <c r="B52" s="83" t="s">
        <v>140</v>
      </c>
      <c r="C52" s="91" t="s">
        <v>136</v>
      </c>
      <c r="D52" s="84" t="s">
        <v>36</v>
      </c>
      <c r="E52" s="85">
        <v>200</v>
      </c>
      <c r="F52" s="86"/>
      <c r="G52" s="86"/>
      <c r="H52" s="91" t="s">
        <v>137</v>
      </c>
      <c r="I52" s="91" t="s">
        <v>138</v>
      </c>
    </row>
    <row r="53" spans="1:9" ht="60">
      <c r="A53" s="81">
        <v>4</v>
      </c>
      <c r="B53" s="83" t="s">
        <v>141</v>
      </c>
      <c r="C53" s="91" t="s">
        <v>136</v>
      </c>
      <c r="D53" s="84" t="s">
        <v>36</v>
      </c>
      <c r="E53" s="85">
        <v>100</v>
      </c>
      <c r="F53" s="86"/>
      <c r="G53" s="86"/>
      <c r="H53" s="91" t="s">
        <v>137</v>
      </c>
      <c r="I53" s="91" t="s">
        <v>138</v>
      </c>
    </row>
    <row r="54" spans="1:9" ht="60">
      <c r="A54" s="81">
        <v>5</v>
      </c>
      <c r="B54" s="83" t="s">
        <v>142</v>
      </c>
      <c r="C54" s="91" t="s">
        <v>136</v>
      </c>
      <c r="D54" s="84" t="s">
        <v>36</v>
      </c>
      <c r="E54" s="85">
        <v>100</v>
      </c>
      <c r="F54" s="86"/>
      <c r="G54" s="86"/>
      <c r="H54" s="91" t="s">
        <v>137</v>
      </c>
      <c r="I54" s="91" t="s">
        <v>143</v>
      </c>
    </row>
    <row r="55" spans="1:9" ht="60">
      <c r="A55" s="81">
        <v>6</v>
      </c>
      <c r="B55" s="83" t="s">
        <v>144</v>
      </c>
      <c r="C55" s="91" t="s">
        <v>136</v>
      </c>
      <c r="D55" s="84" t="s">
        <v>36</v>
      </c>
      <c r="E55" s="85">
        <v>100</v>
      </c>
      <c r="F55" s="86"/>
      <c r="G55" s="86"/>
      <c r="H55" s="91" t="s">
        <v>137</v>
      </c>
      <c r="I55" s="91" t="s">
        <v>145</v>
      </c>
    </row>
    <row r="56" spans="1:9" ht="60">
      <c r="A56" s="81">
        <v>7</v>
      </c>
      <c r="B56" s="83" t="s">
        <v>146</v>
      </c>
      <c r="C56" s="91" t="s">
        <v>136</v>
      </c>
      <c r="D56" s="84" t="s">
        <v>36</v>
      </c>
      <c r="E56" s="85">
        <v>3000</v>
      </c>
      <c r="F56" s="86"/>
      <c r="G56" s="86"/>
      <c r="H56" s="91" t="s">
        <v>137</v>
      </c>
      <c r="I56" s="91" t="s">
        <v>145</v>
      </c>
    </row>
    <row r="57" spans="1:9" ht="60">
      <c r="A57" s="81">
        <v>8</v>
      </c>
      <c r="B57" s="83" t="s">
        <v>147</v>
      </c>
      <c r="C57" s="91" t="s">
        <v>136</v>
      </c>
      <c r="D57" s="84" t="s">
        <v>36</v>
      </c>
      <c r="E57" s="85">
        <v>3900</v>
      </c>
      <c r="F57" s="86"/>
      <c r="G57" s="86"/>
      <c r="H57" s="91" t="s">
        <v>137</v>
      </c>
      <c r="I57" s="91" t="s">
        <v>145</v>
      </c>
    </row>
    <row r="58" spans="1:9" ht="38.1" customHeight="1">
      <c r="A58" s="81">
        <v>9</v>
      </c>
      <c r="B58" s="83" t="s">
        <v>148</v>
      </c>
      <c r="C58" s="91" t="s">
        <v>136</v>
      </c>
      <c r="D58" s="84" t="s">
        <v>36</v>
      </c>
      <c r="E58" s="85">
        <f>1800*3</f>
        <v>5400</v>
      </c>
      <c r="F58" s="86"/>
      <c r="G58" s="86"/>
      <c r="H58" s="91" t="s">
        <v>137</v>
      </c>
      <c r="I58" s="91" t="s">
        <v>143</v>
      </c>
    </row>
    <row r="59" spans="1:9" ht="13.5">
      <c r="A59" s="75" t="s">
        <v>149</v>
      </c>
      <c r="B59" s="101" t="s">
        <v>12</v>
      </c>
      <c r="C59" s="91"/>
      <c r="D59" s="84"/>
      <c r="E59" s="85"/>
      <c r="F59" s="86"/>
      <c r="G59" s="86"/>
      <c r="H59" s="91"/>
      <c r="I59" s="91"/>
    </row>
    <row r="60" spans="1:9" ht="84">
      <c r="A60" s="81">
        <v>1</v>
      </c>
      <c r="B60" s="83" t="s">
        <v>150</v>
      </c>
      <c r="C60" s="91" t="s">
        <v>151</v>
      </c>
      <c r="D60" s="84" t="s">
        <v>32</v>
      </c>
      <c r="E60" s="85">
        <v>12590</v>
      </c>
      <c r="F60" s="86"/>
      <c r="G60" s="86"/>
      <c r="H60" s="91" t="s">
        <v>152</v>
      </c>
      <c r="I60" s="91" t="s">
        <v>153</v>
      </c>
    </row>
    <row r="61" spans="1:9" ht="84">
      <c r="A61" s="81">
        <v>2</v>
      </c>
      <c r="B61" s="83" t="s">
        <v>154</v>
      </c>
      <c r="C61" s="91" t="s">
        <v>151</v>
      </c>
      <c r="D61" s="84" t="s">
        <v>32</v>
      </c>
      <c r="E61" s="85">
        <v>16000</v>
      </c>
      <c r="F61" s="86"/>
      <c r="G61" s="86"/>
      <c r="H61" s="91" t="s">
        <v>152</v>
      </c>
      <c r="I61" s="91" t="s">
        <v>153</v>
      </c>
    </row>
    <row r="62" spans="1:9" ht="84">
      <c r="A62" s="81">
        <v>3</v>
      </c>
      <c r="B62" s="83" t="s">
        <v>155</v>
      </c>
      <c r="C62" s="91" t="s">
        <v>151</v>
      </c>
      <c r="D62" s="84" t="s">
        <v>32</v>
      </c>
      <c r="E62" s="85">
        <v>36000</v>
      </c>
      <c r="F62" s="86"/>
      <c r="G62" s="86"/>
      <c r="H62" s="91" t="s">
        <v>152</v>
      </c>
      <c r="I62" s="91" t="s">
        <v>153</v>
      </c>
    </row>
    <row r="63" spans="1:9" ht="84">
      <c r="A63" s="81">
        <v>4</v>
      </c>
      <c r="B63" s="83" t="s">
        <v>156</v>
      </c>
      <c r="C63" s="91" t="s">
        <v>151</v>
      </c>
      <c r="D63" s="84" t="s">
        <v>32</v>
      </c>
      <c r="E63" s="85">
        <v>36000</v>
      </c>
      <c r="F63" s="86"/>
      <c r="G63" s="86"/>
      <c r="H63" s="91" t="s">
        <v>152</v>
      </c>
      <c r="I63" s="91" t="s">
        <v>157</v>
      </c>
    </row>
    <row r="64" spans="1:9" ht="84">
      <c r="A64" s="81">
        <v>5</v>
      </c>
      <c r="B64" s="83" t="s">
        <v>158</v>
      </c>
      <c r="C64" s="91" t="s">
        <v>159</v>
      </c>
      <c r="D64" s="84" t="s">
        <v>32</v>
      </c>
      <c r="E64" s="85">
        <v>12500</v>
      </c>
      <c r="F64" s="86"/>
      <c r="G64" s="86"/>
      <c r="H64" s="91" t="s">
        <v>152</v>
      </c>
      <c r="I64" s="91" t="s">
        <v>153</v>
      </c>
    </row>
    <row r="65" spans="1:10">
      <c r="A65" s="75" t="s">
        <v>160</v>
      </c>
      <c r="B65" s="102" t="s">
        <v>13</v>
      </c>
      <c r="C65" s="103"/>
      <c r="D65" s="104"/>
      <c r="E65" s="104"/>
      <c r="F65" s="104"/>
      <c r="G65" s="86"/>
      <c r="H65" s="78"/>
      <c r="I65" s="91"/>
    </row>
    <row r="66" spans="1:10" ht="24">
      <c r="A66" s="81">
        <v>1</v>
      </c>
      <c r="B66" s="83" t="s">
        <v>161</v>
      </c>
      <c r="C66" s="105" t="s">
        <v>162</v>
      </c>
      <c r="D66" s="84" t="s">
        <v>32</v>
      </c>
      <c r="E66" s="85">
        <v>10000</v>
      </c>
      <c r="F66" s="86"/>
      <c r="G66" s="86"/>
      <c r="H66" s="91" t="s">
        <v>152</v>
      </c>
      <c r="I66" s="91" t="s">
        <v>153</v>
      </c>
    </row>
    <row r="67" spans="1:10" ht="72">
      <c r="A67" s="81">
        <v>2</v>
      </c>
      <c r="B67" s="83" t="s">
        <v>163</v>
      </c>
      <c r="C67" s="106" t="s">
        <v>164</v>
      </c>
      <c r="D67" s="84" t="s">
        <v>32</v>
      </c>
      <c r="E67" s="85">
        <v>20000</v>
      </c>
      <c r="F67" s="86"/>
      <c r="G67" s="86"/>
      <c r="H67" s="91" t="s">
        <v>165</v>
      </c>
      <c r="I67" s="91" t="s">
        <v>153</v>
      </c>
    </row>
    <row r="68" spans="1:10" ht="24">
      <c r="A68" s="81">
        <v>3</v>
      </c>
      <c r="B68" s="83" t="s">
        <v>166</v>
      </c>
      <c r="C68" s="106" t="s">
        <v>167</v>
      </c>
      <c r="D68" s="84" t="s">
        <v>32</v>
      </c>
      <c r="E68" s="85">
        <v>20000</v>
      </c>
      <c r="F68" s="86"/>
      <c r="G68" s="86"/>
      <c r="H68" s="91"/>
      <c r="I68" s="91" t="s">
        <v>153</v>
      </c>
    </row>
    <row r="69" spans="1:10" ht="24">
      <c r="A69" s="81">
        <v>4</v>
      </c>
      <c r="B69" s="83" t="s">
        <v>168</v>
      </c>
      <c r="C69" s="106" t="s">
        <v>167</v>
      </c>
      <c r="D69" s="84" t="s">
        <v>32</v>
      </c>
      <c r="E69" s="85">
        <v>20000</v>
      </c>
      <c r="F69" s="86"/>
      <c r="G69" s="86"/>
      <c r="H69" s="91"/>
      <c r="I69" s="91" t="s">
        <v>153</v>
      </c>
    </row>
    <row r="70" spans="1:10" ht="24">
      <c r="A70" s="81">
        <v>5</v>
      </c>
      <c r="B70" s="88" t="s">
        <v>169</v>
      </c>
      <c r="C70" s="106" t="s">
        <v>167</v>
      </c>
      <c r="D70" s="81" t="s">
        <v>44</v>
      </c>
      <c r="E70" s="85">
        <v>1600</v>
      </c>
      <c r="F70" s="86"/>
      <c r="G70" s="86"/>
      <c r="H70" s="78"/>
      <c r="I70" s="91"/>
    </row>
    <row r="71" spans="1:10">
      <c r="A71" s="75" t="s">
        <v>170</v>
      </c>
      <c r="B71" s="94" t="s">
        <v>14</v>
      </c>
      <c r="C71" s="103"/>
      <c r="D71" s="104"/>
      <c r="E71" s="104"/>
      <c r="F71" s="104"/>
      <c r="G71" s="104"/>
      <c r="H71" s="78"/>
      <c r="I71" s="91"/>
    </row>
    <row r="72" spans="1:10" ht="36">
      <c r="A72" s="81">
        <v>1</v>
      </c>
      <c r="B72" s="83" t="s">
        <v>171</v>
      </c>
      <c r="C72" s="88" t="s">
        <v>172</v>
      </c>
      <c r="D72" s="81" t="s">
        <v>75</v>
      </c>
      <c r="E72" s="85">
        <v>11500</v>
      </c>
      <c r="F72" s="90"/>
      <c r="G72" s="86"/>
      <c r="H72" s="91" t="s">
        <v>173</v>
      </c>
      <c r="I72" s="91" t="s">
        <v>174</v>
      </c>
    </row>
    <row r="73" spans="1:10" ht="36">
      <c r="A73" s="81">
        <v>2</v>
      </c>
      <c r="B73" s="83" t="s">
        <v>175</v>
      </c>
      <c r="C73" s="103" t="s">
        <v>172</v>
      </c>
      <c r="D73" s="81" t="s">
        <v>75</v>
      </c>
      <c r="E73" s="85">
        <v>8000</v>
      </c>
      <c r="F73" s="90"/>
      <c r="G73" s="86"/>
      <c r="H73" s="91" t="s">
        <v>173</v>
      </c>
      <c r="I73" s="91" t="s">
        <v>174</v>
      </c>
    </row>
    <row r="74" spans="1:10" ht="36">
      <c r="A74" s="81">
        <v>3</v>
      </c>
      <c r="B74" s="83" t="s">
        <v>176</v>
      </c>
      <c r="C74" s="103" t="s">
        <v>172</v>
      </c>
      <c r="D74" s="81" t="s">
        <v>75</v>
      </c>
      <c r="E74" s="85">
        <v>1000</v>
      </c>
      <c r="F74" s="90"/>
      <c r="G74" s="86"/>
      <c r="H74" s="91" t="s">
        <v>173</v>
      </c>
      <c r="I74" s="91" t="s">
        <v>174</v>
      </c>
    </row>
    <row r="75" spans="1:10" ht="156">
      <c r="A75" s="75" t="s">
        <v>177</v>
      </c>
      <c r="B75" s="94" t="s">
        <v>15</v>
      </c>
      <c r="C75" s="106" t="s">
        <v>178</v>
      </c>
      <c r="D75" s="84" t="s">
        <v>32</v>
      </c>
      <c r="E75" s="106">
        <v>52000</v>
      </c>
      <c r="F75" s="106"/>
      <c r="G75" s="86"/>
      <c r="H75" s="78"/>
      <c r="I75" s="91" t="s">
        <v>179</v>
      </c>
      <c r="J75" s="109"/>
    </row>
    <row r="76" spans="1:10" ht="108">
      <c r="A76" s="75" t="s">
        <v>180</v>
      </c>
      <c r="B76" s="94" t="s">
        <v>16</v>
      </c>
      <c r="C76" s="106" t="s">
        <v>181</v>
      </c>
      <c r="D76" s="84" t="s">
        <v>32</v>
      </c>
      <c r="E76" s="106">
        <v>52000</v>
      </c>
      <c r="F76" s="107"/>
      <c r="G76" s="86"/>
      <c r="H76" s="78"/>
      <c r="I76" s="91" t="s">
        <v>179</v>
      </c>
      <c r="J76" s="69"/>
    </row>
    <row r="77" spans="1:10">
      <c r="A77" s="75" t="s">
        <v>182</v>
      </c>
      <c r="B77" s="94" t="s">
        <v>17</v>
      </c>
      <c r="C77" s="82"/>
      <c r="D77" s="84"/>
      <c r="E77" s="85"/>
      <c r="F77" s="90"/>
      <c r="G77" s="90"/>
      <c r="H77" s="87"/>
      <c r="I77" s="78"/>
    </row>
    <row r="78" spans="1:10">
      <c r="A78" s="75" t="s">
        <v>183</v>
      </c>
      <c r="B78" s="94" t="s">
        <v>184</v>
      </c>
      <c r="C78" s="82"/>
      <c r="D78" s="84"/>
      <c r="E78" s="85"/>
      <c r="F78" s="108" t="s">
        <v>185</v>
      </c>
      <c r="G78" s="90"/>
      <c r="H78" s="87"/>
      <c r="I78" s="78"/>
    </row>
    <row r="79" spans="1:10">
      <c r="A79" s="75" t="s">
        <v>186</v>
      </c>
      <c r="B79" s="94" t="s">
        <v>18</v>
      </c>
      <c r="C79" s="78"/>
      <c r="D79" s="84" t="s">
        <v>187</v>
      </c>
      <c r="E79" s="85"/>
      <c r="F79" s="90"/>
      <c r="G79" s="90"/>
      <c r="H79" s="78"/>
      <c r="I79" s="82"/>
    </row>
    <row r="80" spans="1:10" ht="42" customHeight="1">
      <c r="A80" s="125" t="s">
        <v>188</v>
      </c>
      <c r="B80" s="125"/>
      <c r="C80" s="125"/>
      <c r="D80" s="126"/>
      <c r="E80" s="127"/>
      <c r="F80" s="127"/>
      <c r="G80" s="127"/>
      <c r="H80" s="125"/>
      <c r="I80" s="125"/>
      <c r="J80" s="110"/>
    </row>
  </sheetData>
  <mergeCells count="13">
    <mergeCell ref="A1:I1"/>
    <mergeCell ref="A2:I2"/>
    <mergeCell ref="F3:G3"/>
    <mergeCell ref="A80:I80"/>
    <mergeCell ref="A4:A5"/>
    <mergeCell ref="B4:B5"/>
    <mergeCell ref="C4:C5"/>
    <mergeCell ref="D4:D5"/>
    <mergeCell ref="E4:E5"/>
    <mergeCell ref="F4:F5"/>
    <mergeCell ref="G4:G5"/>
    <mergeCell ref="H4:H5"/>
    <mergeCell ref="I4:I5"/>
  </mergeCells>
  <phoneticPr fontId="28" type="noConversion"/>
  <pageMargins left="0.75138888888888899" right="0.75138888888888899" top="1" bottom="1" header="0.5" footer="0.5"/>
  <pageSetup paperSize="9"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showGridLines="0" workbookViewId="0">
      <selection activeCell="C11" sqref="C11"/>
    </sheetView>
  </sheetViews>
  <sheetFormatPr defaultColWidth="9" defaultRowHeight="11.25"/>
  <cols>
    <col min="1" max="1" width="10.83203125" customWidth="1"/>
    <col min="2" max="2" width="36.33203125" customWidth="1"/>
    <col min="3" max="3" width="19" customWidth="1"/>
    <col min="4" max="4" width="17.1640625" customWidth="1"/>
    <col min="5" max="5" width="12.6640625" customWidth="1"/>
    <col min="6" max="7" width="12.83203125"/>
    <col min="8" max="8" width="10" customWidth="1"/>
  </cols>
  <sheetData>
    <row r="1" spans="1:8" ht="29.1" customHeight="1">
      <c r="A1" s="137" t="s">
        <v>189</v>
      </c>
      <c r="B1" s="137"/>
      <c r="C1" s="137"/>
      <c r="D1" s="137"/>
    </row>
    <row r="2" spans="1:8" ht="18" customHeight="1">
      <c r="A2" s="26"/>
      <c r="B2" s="26"/>
      <c r="C2" s="26"/>
      <c r="D2" s="26"/>
      <c r="E2" s="32" t="s">
        <v>190</v>
      </c>
      <c r="F2" s="32" t="s">
        <v>191</v>
      </c>
      <c r="G2" s="32" t="s">
        <v>192</v>
      </c>
    </row>
    <row r="3" spans="1:8" ht="18" customHeight="1">
      <c r="A3" s="138" t="s">
        <v>193</v>
      </c>
      <c r="B3" s="138"/>
      <c r="C3" s="138"/>
      <c r="D3" s="138"/>
      <c r="E3" s="18">
        <v>20000</v>
      </c>
      <c r="F3" s="18">
        <v>32000</v>
      </c>
      <c r="G3" s="18">
        <v>52000</v>
      </c>
    </row>
    <row r="4" spans="1:8" ht="17.25" customHeight="1">
      <c r="A4" s="139" t="s">
        <v>2</v>
      </c>
      <c r="B4" s="139" t="s">
        <v>194</v>
      </c>
      <c r="C4" s="139" t="s">
        <v>195</v>
      </c>
      <c r="D4" s="139" t="s">
        <v>196</v>
      </c>
      <c r="E4" s="134" t="s">
        <v>197</v>
      </c>
      <c r="F4" s="134" t="s">
        <v>198</v>
      </c>
      <c r="G4" s="135" t="s">
        <v>199</v>
      </c>
    </row>
    <row r="5" spans="1:8" ht="28.5" customHeight="1">
      <c r="A5" s="139"/>
      <c r="B5" s="139"/>
      <c r="C5" s="139"/>
      <c r="D5" s="139"/>
      <c r="E5" s="134"/>
      <c r="F5" s="134"/>
      <c r="G5" s="136"/>
    </row>
    <row r="6" spans="1:8" ht="28.5" customHeight="1">
      <c r="A6" s="50"/>
      <c r="B6" s="51" t="s">
        <v>200</v>
      </c>
      <c r="C6" s="50"/>
      <c r="D6" s="50"/>
      <c r="E6" s="32"/>
      <c r="F6" s="32"/>
      <c r="G6" s="18"/>
    </row>
    <row r="7" spans="1:8" ht="18.75" customHeight="1">
      <c r="A7" s="50" t="s">
        <v>201</v>
      </c>
      <c r="B7" s="52" t="s">
        <v>202</v>
      </c>
      <c r="C7" s="53">
        <f>'【地下室-建筑'!J80</f>
        <v>12552349.9924</v>
      </c>
      <c r="D7" s="54">
        <f>'【地下室-建筑'!M80</f>
        <v>10028872.34</v>
      </c>
      <c r="E7" s="55">
        <f>C7/$E$3</f>
        <v>627.61749961999999</v>
      </c>
      <c r="F7" s="55">
        <f>D7/$E$3</f>
        <v>501.44361700000002</v>
      </c>
      <c r="G7" s="55">
        <f t="shared" ref="G7:G14" si="0">E7-F7</f>
        <v>126.17388262</v>
      </c>
    </row>
    <row r="8" spans="1:8" ht="18.75" customHeight="1">
      <c r="A8" s="50" t="s">
        <v>203</v>
      </c>
      <c r="B8" s="52" t="s">
        <v>204</v>
      </c>
      <c r="C8" s="53">
        <f>'【地上主体-建筑'!J63</f>
        <v>17091486.933899999</v>
      </c>
      <c r="D8" s="54">
        <f>'【地上主体-建筑'!M63</f>
        <v>13779015.27</v>
      </c>
      <c r="E8" s="55">
        <f>C8/$F$3</f>
        <v>534.10896668437499</v>
      </c>
      <c r="F8" s="55">
        <f>D8/$F$3</f>
        <v>430.5942271875</v>
      </c>
      <c r="G8" s="55">
        <f t="shared" si="0"/>
        <v>103.51473949687499</v>
      </c>
    </row>
    <row r="9" spans="1:8" ht="18.75" customHeight="1">
      <c r="A9" s="50" t="s">
        <v>205</v>
      </c>
      <c r="B9" s="52" t="s">
        <v>206</v>
      </c>
      <c r="C9" s="53">
        <f>'【地下室-装饰'!J15</f>
        <v>1071688.74</v>
      </c>
      <c r="D9" s="54">
        <f>'【地下室-装饰'!M15</f>
        <v>752600</v>
      </c>
      <c r="E9" s="55">
        <f>C9/$E$3</f>
        <v>53.584437000000001</v>
      </c>
      <c r="F9" s="55">
        <f>D9/$E$3</f>
        <v>37.630000000000003</v>
      </c>
      <c r="G9" s="55">
        <f t="shared" si="0"/>
        <v>15.954437</v>
      </c>
    </row>
    <row r="10" spans="1:8" ht="18.75" customHeight="1">
      <c r="A10" s="50" t="s">
        <v>207</v>
      </c>
      <c r="B10" s="52" t="s">
        <v>208</v>
      </c>
      <c r="C10" s="53">
        <f>'【地上室-装修'!J16</f>
        <v>2986538.95</v>
      </c>
      <c r="D10" s="54">
        <f>'【地上室-装修'!M16</f>
        <v>2528500</v>
      </c>
      <c r="E10" s="55">
        <f>C10/$F$3</f>
        <v>93.329342187500004</v>
      </c>
      <c r="F10" s="55">
        <f>D10/$F$3</f>
        <v>79.015625</v>
      </c>
      <c r="G10" s="55">
        <f t="shared" si="0"/>
        <v>14.3137171875</v>
      </c>
    </row>
    <row r="11" spans="1:8" ht="18.75" customHeight="1">
      <c r="A11" s="50" t="s">
        <v>209</v>
      </c>
      <c r="B11" s="52" t="s">
        <v>210</v>
      </c>
      <c r="C11" s="53">
        <f>SUM(C7:C10)</f>
        <v>33702064.616300002</v>
      </c>
      <c r="D11" s="53">
        <f>SUM(D7:D10)</f>
        <v>27088987.609999999</v>
      </c>
      <c r="E11" s="55">
        <f t="shared" ref="E11:F14" si="1">C11/$G$3</f>
        <v>648.11662723653797</v>
      </c>
      <c r="F11" s="55">
        <f t="shared" si="1"/>
        <v>520.94206942307699</v>
      </c>
      <c r="G11" s="55">
        <f t="shared" si="0"/>
        <v>127.17455781346101</v>
      </c>
      <c r="H11" s="56">
        <f>G11/E11</f>
        <v>0.19622171761849799</v>
      </c>
    </row>
    <row r="12" spans="1:8" ht="18.75" customHeight="1">
      <c r="A12" s="50" t="s">
        <v>211</v>
      </c>
      <c r="B12" s="52" t="s">
        <v>16</v>
      </c>
      <c r="C12" s="53">
        <v>4646941</v>
      </c>
      <c r="D12" s="53">
        <f>52000*40</f>
        <v>2080000</v>
      </c>
      <c r="E12" s="55">
        <f t="shared" si="1"/>
        <v>89.364249999999998</v>
      </c>
      <c r="F12" s="55">
        <f t="shared" si="1"/>
        <v>40</v>
      </c>
      <c r="G12" s="55">
        <f t="shared" si="0"/>
        <v>49.364249999999998</v>
      </c>
      <c r="H12" s="56"/>
    </row>
    <row r="13" spans="1:8" ht="18.75" customHeight="1">
      <c r="A13" s="50" t="s">
        <v>212</v>
      </c>
      <c r="B13" s="52" t="s">
        <v>184</v>
      </c>
      <c r="C13" s="53">
        <f>C11*0.09</f>
        <v>3033185.815467</v>
      </c>
      <c r="D13" s="53">
        <f>(D11+D12)*0.03</f>
        <v>875069.62829999998</v>
      </c>
      <c r="E13" s="55">
        <f t="shared" si="1"/>
        <v>58.330496451288496</v>
      </c>
      <c r="F13" s="55">
        <f t="shared" si="1"/>
        <v>16.828262082692302</v>
      </c>
      <c r="G13" s="55">
        <f t="shared" si="0"/>
        <v>41.502234368596099</v>
      </c>
    </row>
    <row r="14" spans="1:8" ht="18.75" customHeight="1">
      <c r="A14" s="50" t="s">
        <v>213</v>
      </c>
      <c r="B14" s="57" t="s">
        <v>18</v>
      </c>
      <c r="C14" s="53">
        <f>SUM(C11:C13)-C12</f>
        <v>36735250.431767002</v>
      </c>
      <c r="D14" s="53">
        <f>SUM(D11:D13)</f>
        <v>30044057.238299999</v>
      </c>
      <c r="E14" s="55">
        <f t="shared" si="1"/>
        <v>706.447123687827</v>
      </c>
      <c r="F14" s="55">
        <f t="shared" si="1"/>
        <v>577.77033150576904</v>
      </c>
      <c r="G14" s="55">
        <f t="shared" si="0"/>
        <v>128.67679218205799</v>
      </c>
      <c r="H14" s="56">
        <f>G14/E14</f>
        <v>0.18214638840955699</v>
      </c>
    </row>
    <row r="15" spans="1:8" ht="18.75" customHeight="1">
      <c r="A15" s="50"/>
      <c r="B15" s="51" t="s">
        <v>214</v>
      </c>
      <c r="C15" s="53"/>
      <c r="D15" s="53"/>
      <c r="E15" s="55"/>
      <c r="F15" s="55"/>
      <c r="G15" s="55"/>
      <c r="H15" s="56"/>
    </row>
    <row r="16" spans="1:8" ht="14.25" customHeight="1">
      <c r="A16" s="58">
        <v>1</v>
      </c>
      <c r="B16" s="59" t="s">
        <v>215</v>
      </c>
      <c r="C16" s="60">
        <f>周转材!F8</f>
        <v>1375849.72</v>
      </c>
      <c r="D16" s="60">
        <f>周转材!H8</f>
        <v>1976000</v>
      </c>
      <c r="E16" s="55">
        <f>C16/$G$3</f>
        <v>26.458648461538498</v>
      </c>
      <c r="F16" s="55">
        <f>D16/$G$3</f>
        <v>38</v>
      </c>
      <c r="G16" s="61">
        <f>E16-F16</f>
        <v>-11.5413515384615</v>
      </c>
    </row>
    <row r="17" spans="1:8" ht="14.25" customHeight="1">
      <c r="A17" s="58">
        <v>2</v>
      </c>
      <c r="B17" s="59" t="s">
        <v>216</v>
      </c>
      <c r="C17" s="60">
        <f>周转材!F9</f>
        <v>733017.28</v>
      </c>
      <c r="D17" s="60">
        <f>周转材!H9</f>
        <v>440614.72</v>
      </c>
      <c r="E17" s="55">
        <f t="shared" ref="E17:E22" si="2">C17/$G$3</f>
        <v>14.0964861538462</v>
      </c>
      <c r="F17" s="55">
        <f t="shared" ref="F17:F22" si="3">D17/$G$3</f>
        <v>8.4733599999999996</v>
      </c>
      <c r="G17" s="61">
        <f t="shared" ref="G17:G22" si="4">E17-F17</f>
        <v>5.6231261538461501</v>
      </c>
    </row>
    <row r="18" spans="1:8" ht="13.5">
      <c r="A18" s="58">
        <v>3</v>
      </c>
      <c r="B18" s="62" t="s">
        <v>217</v>
      </c>
      <c r="C18" s="63">
        <f>周转材!F16</f>
        <v>970105</v>
      </c>
      <c r="D18" s="63">
        <f>周转材!H16</f>
        <v>1749615</v>
      </c>
      <c r="E18" s="55">
        <f t="shared" si="2"/>
        <v>18.655865384615399</v>
      </c>
      <c r="F18" s="55">
        <f t="shared" si="3"/>
        <v>33.646442307692297</v>
      </c>
      <c r="G18" s="61">
        <f t="shared" si="4"/>
        <v>-14.990576923076899</v>
      </c>
    </row>
    <row r="19" spans="1:8" ht="13.5">
      <c r="A19" s="58">
        <v>4</v>
      </c>
      <c r="B19" s="62" t="s">
        <v>218</v>
      </c>
      <c r="C19" s="63">
        <f>周转材!F17</f>
        <v>1007413.83</v>
      </c>
      <c r="D19" s="63">
        <f>周转材!H17</f>
        <v>1999560</v>
      </c>
      <c r="E19" s="55">
        <f t="shared" si="2"/>
        <v>19.373342884615401</v>
      </c>
      <c r="F19" s="55">
        <f t="shared" si="3"/>
        <v>38.4530769230769</v>
      </c>
      <c r="G19" s="61">
        <f t="shared" si="4"/>
        <v>-19.079734038461499</v>
      </c>
    </row>
    <row r="20" spans="1:8" ht="13.5">
      <c r="A20" s="58">
        <v>5</v>
      </c>
      <c r="B20" s="52" t="s">
        <v>210</v>
      </c>
      <c r="C20" s="63">
        <f>SUM(C16:C19)</f>
        <v>4086385.83</v>
      </c>
      <c r="D20" s="63">
        <f>SUM(D16:D19)</f>
        <v>6165789.7199999997</v>
      </c>
      <c r="E20" s="55">
        <f t="shared" si="2"/>
        <v>78.584342884615396</v>
      </c>
      <c r="F20" s="55">
        <f t="shared" si="3"/>
        <v>118.572879230769</v>
      </c>
      <c r="G20" s="61">
        <f t="shared" si="4"/>
        <v>-39.988536346153602</v>
      </c>
    </row>
    <row r="21" spans="1:8" ht="13.5">
      <c r="A21" s="58">
        <v>6</v>
      </c>
      <c r="B21" s="52" t="s">
        <v>184</v>
      </c>
      <c r="C21" s="63">
        <f>C20*0.09</f>
        <v>367774.72470000002</v>
      </c>
      <c r="D21" s="63">
        <f>D20*0.13</f>
        <v>801552.66359999997</v>
      </c>
      <c r="E21" s="55">
        <f t="shared" si="2"/>
        <v>7.0725908596153904</v>
      </c>
      <c r="F21" s="55">
        <f t="shared" si="3"/>
        <v>15.4144743</v>
      </c>
      <c r="G21" s="61">
        <f t="shared" si="4"/>
        <v>-8.3418834403846205</v>
      </c>
    </row>
    <row r="22" spans="1:8" ht="13.5">
      <c r="A22" s="58">
        <v>7</v>
      </c>
      <c r="B22" s="57" t="s">
        <v>18</v>
      </c>
      <c r="C22" s="63">
        <f>SUM(C20:C21)</f>
        <v>4454160.5547000002</v>
      </c>
      <c r="D22" s="63">
        <f>SUM(D20:D21)</f>
        <v>6967342.3836000003</v>
      </c>
      <c r="E22" s="55">
        <f t="shared" si="2"/>
        <v>85.656933744230798</v>
      </c>
      <c r="F22" s="55">
        <f t="shared" si="3"/>
        <v>133.98735353076901</v>
      </c>
      <c r="G22" s="61">
        <f t="shared" si="4"/>
        <v>-48.330419786538201</v>
      </c>
    </row>
    <row r="23" spans="1:8" ht="24" customHeight="1">
      <c r="A23" s="62"/>
      <c r="B23" s="64" t="s">
        <v>219</v>
      </c>
      <c r="C23" s="18"/>
      <c r="D23" s="18"/>
      <c r="E23" s="65"/>
      <c r="F23" s="65"/>
      <c r="G23" s="65"/>
    </row>
    <row r="24" spans="1:8" ht="13.5">
      <c r="A24" s="32">
        <v>1</v>
      </c>
      <c r="B24" s="52" t="s">
        <v>210</v>
      </c>
      <c r="C24" s="55">
        <f>C11+C20</f>
        <v>37788450.4463</v>
      </c>
      <c r="D24" s="55">
        <f>D11+D20</f>
        <v>33254777.329999998</v>
      </c>
      <c r="E24" s="55">
        <f>E11+E20</f>
        <v>726.700970121154</v>
      </c>
      <c r="F24" s="55">
        <f>F11+F20</f>
        <v>639.51494865384598</v>
      </c>
      <c r="G24" s="55">
        <f>G11+G20</f>
        <v>87.186021467307796</v>
      </c>
      <c r="H24" s="56">
        <f>G24/E24</f>
        <v>0.11997509987192199</v>
      </c>
    </row>
    <row r="25" spans="1:8" ht="13.5">
      <c r="A25" s="32">
        <v>2</v>
      </c>
      <c r="B25" s="52" t="s">
        <v>184</v>
      </c>
      <c r="C25" s="55">
        <f>C13+C21</f>
        <v>3400960.5401670001</v>
      </c>
      <c r="D25" s="55">
        <f>D13+D21</f>
        <v>1676622.2919000001</v>
      </c>
      <c r="E25" s="55">
        <f>E13+E21</f>
        <v>65.4030873109038</v>
      </c>
      <c r="F25" s="55">
        <f>F13+F21</f>
        <v>32.2427363826923</v>
      </c>
      <c r="G25" s="61">
        <f>G13+G21</f>
        <v>33.1603509282115</v>
      </c>
    </row>
    <row r="26" spans="1:8" ht="13.5">
      <c r="A26" s="32">
        <v>3</v>
      </c>
      <c r="B26" s="57" t="s">
        <v>18</v>
      </c>
      <c r="C26" s="66">
        <f>C22+C14</f>
        <v>41189410.986466996</v>
      </c>
      <c r="D26" s="66">
        <f>D22+D14</f>
        <v>37011399.6219</v>
      </c>
      <c r="E26" s="66">
        <f>E22+E14</f>
        <v>792.10405743205797</v>
      </c>
      <c r="F26" s="66">
        <f>F22+F14</f>
        <v>711.75768503653796</v>
      </c>
      <c r="G26" s="66">
        <f>G22+G14</f>
        <v>80.346372395519296</v>
      </c>
      <c r="H26" s="56">
        <f>G26/E26</f>
        <v>0.101434112906827</v>
      </c>
    </row>
    <row r="27" spans="1:8">
      <c r="A27" s="67"/>
      <c r="B27" s="67"/>
      <c r="C27" s="67"/>
      <c r="D27" s="67"/>
    </row>
    <row r="28" spans="1:8">
      <c r="A28" s="67"/>
      <c r="B28" s="67"/>
      <c r="C28" s="67"/>
      <c r="D28" s="67"/>
    </row>
    <row r="29" spans="1:8">
      <c r="A29" s="67"/>
      <c r="B29" s="67"/>
      <c r="C29" s="67"/>
      <c r="D29" s="67"/>
    </row>
    <row r="30" spans="1:8">
      <c r="A30" s="67"/>
      <c r="B30" s="67"/>
      <c r="C30" s="67"/>
      <c r="D30" s="67"/>
    </row>
    <row r="31" spans="1:8">
      <c r="A31" s="67"/>
      <c r="B31" s="67"/>
      <c r="C31" s="67">
        <f>(C11+C20)*1.09</f>
        <v>41189410.986466996</v>
      </c>
      <c r="D31" s="67"/>
    </row>
    <row r="32" spans="1:8">
      <c r="A32" s="67"/>
      <c r="B32" s="67"/>
      <c r="C32" s="67"/>
      <c r="D32" s="67"/>
    </row>
    <row r="33" spans="1:4">
      <c r="A33" s="67"/>
      <c r="B33" s="67"/>
      <c r="C33" s="67"/>
      <c r="D33" s="67"/>
    </row>
    <row r="34" spans="1:4">
      <c r="A34" s="67"/>
      <c r="B34" s="67"/>
      <c r="C34" s="67"/>
      <c r="D34" s="67"/>
    </row>
    <row r="35" spans="1:4">
      <c r="A35" s="67"/>
      <c r="B35" s="67"/>
      <c r="C35" s="67"/>
      <c r="D35" s="67"/>
    </row>
    <row r="36" spans="1:4">
      <c r="A36" s="67"/>
      <c r="B36" s="67"/>
      <c r="C36" s="67"/>
      <c r="D36" s="67"/>
    </row>
    <row r="37" spans="1:4">
      <c r="A37" s="67"/>
      <c r="B37" s="67"/>
      <c r="C37" s="67"/>
      <c r="D37" s="67"/>
    </row>
    <row r="38" spans="1:4">
      <c r="A38" s="67"/>
      <c r="B38" s="67"/>
      <c r="C38" s="67"/>
      <c r="D38" s="67"/>
    </row>
  </sheetData>
  <mergeCells count="9">
    <mergeCell ref="E4:E5"/>
    <mergeCell ref="F4:F5"/>
    <mergeCell ref="G4:G5"/>
    <mergeCell ref="A1:D1"/>
    <mergeCell ref="A3:D3"/>
    <mergeCell ref="A4:A5"/>
    <mergeCell ref="B4:B5"/>
    <mergeCell ref="C4:C5"/>
    <mergeCell ref="D4:D5"/>
  </mergeCells>
  <phoneticPr fontId="28" type="noConversion"/>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2"/>
  <sheetViews>
    <sheetView showGridLines="0" topLeftCell="A73" workbookViewId="0">
      <selection activeCell="J80" sqref="J80"/>
    </sheetView>
  </sheetViews>
  <sheetFormatPr defaultColWidth="9" defaultRowHeight="11.25"/>
  <cols>
    <col min="1" max="1" width="8.1640625" customWidth="1"/>
    <col min="2" max="2" width="17.33203125" customWidth="1"/>
    <col min="3" max="3" width="14.1640625" customWidth="1"/>
    <col min="4" max="4" width="27" customWidth="1"/>
    <col min="5" max="5" width="2.83203125" customWidth="1"/>
    <col min="6" max="6" width="5.6640625" customWidth="1"/>
    <col min="7" max="7" width="10" customWidth="1"/>
    <col min="8" max="8" width="1.6640625" customWidth="1"/>
    <col min="9" max="9" width="9" customWidth="1"/>
    <col min="10" max="10" width="13.5" customWidth="1"/>
    <col min="11" max="11" width="9.1640625" customWidth="1"/>
    <col min="13" max="13" width="11.6640625"/>
  </cols>
  <sheetData>
    <row r="1" spans="1:13" ht="39.75" customHeight="1">
      <c r="A1" s="137" t="s">
        <v>220</v>
      </c>
      <c r="B1" s="137"/>
      <c r="C1" s="137"/>
      <c r="D1" s="137"/>
      <c r="E1" s="137"/>
      <c r="F1" s="137"/>
      <c r="G1" s="137"/>
      <c r="H1" s="137"/>
      <c r="I1" s="148"/>
      <c r="J1" s="148"/>
      <c r="K1" s="148"/>
    </row>
    <row r="2" spans="1:13" ht="28.5" customHeight="1">
      <c r="A2" s="138" t="s">
        <v>221</v>
      </c>
      <c r="B2" s="138"/>
      <c r="C2" s="138"/>
      <c r="D2" s="138"/>
      <c r="E2" s="138" t="s">
        <v>222</v>
      </c>
      <c r="F2" s="138"/>
      <c r="G2" s="138"/>
      <c r="H2" s="138"/>
      <c r="I2" s="149" t="s">
        <v>223</v>
      </c>
      <c r="J2" s="149"/>
      <c r="K2" s="149"/>
    </row>
    <row r="3" spans="1:13" ht="28.5" customHeight="1">
      <c r="A3" s="153" t="s">
        <v>2</v>
      </c>
      <c r="B3" s="150" t="s">
        <v>224</v>
      </c>
      <c r="C3" s="150" t="s">
        <v>3</v>
      </c>
      <c r="D3" s="150" t="s">
        <v>225</v>
      </c>
      <c r="E3" s="150"/>
      <c r="F3" s="150" t="s">
        <v>226</v>
      </c>
      <c r="G3" s="150" t="s">
        <v>24</v>
      </c>
      <c r="H3" s="150" t="s">
        <v>227</v>
      </c>
      <c r="I3" s="150"/>
      <c r="J3" s="150"/>
      <c r="K3" s="151"/>
    </row>
    <row r="4" spans="1:13" ht="28.5" customHeight="1">
      <c r="A4" s="154"/>
      <c r="B4" s="152"/>
      <c r="C4" s="152"/>
      <c r="D4" s="152"/>
      <c r="E4" s="152"/>
      <c r="F4" s="152"/>
      <c r="G4" s="152"/>
      <c r="H4" s="152" t="s">
        <v>228</v>
      </c>
      <c r="I4" s="152"/>
      <c r="J4" s="28" t="s">
        <v>229</v>
      </c>
      <c r="K4" s="31"/>
      <c r="L4" s="32" t="s">
        <v>230</v>
      </c>
      <c r="M4" s="32" t="s">
        <v>231</v>
      </c>
    </row>
    <row r="5" spans="1:13" ht="28.5" customHeight="1">
      <c r="A5" s="27"/>
      <c r="B5" s="29" t="s">
        <v>232</v>
      </c>
      <c r="C5" s="29" t="s">
        <v>233</v>
      </c>
      <c r="D5" s="140"/>
      <c r="E5" s="140"/>
      <c r="F5" s="29"/>
      <c r="G5" s="30"/>
      <c r="H5" s="141"/>
      <c r="I5" s="141"/>
      <c r="J5" s="47"/>
      <c r="K5" s="34"/>
      <c r="L5" s="18"/>
      <c r="M5" s="18"/>
    </row>
    <row r="6" spans="1:13" ht="28.5" customHeight="1">
      <c r="A6" s="27">
        <v>1</v>
      </c>
      <c r="B6" s="29" t="s">
        <v>234</v>
      </c>
      <c r="C6" s="29" t="s">
        <v>235</v>
      </c>
      <c r="D6" s="140" t="s">
        <v>236</v>
      </c>
      <c r="E6" s="140"/>
      <c r="F6" s="28" t="s">
        <v>44</v>
      </c>
      <c r="G6" s="30">
        <v>4526.3</v>
      </c>
      <c r="H6" s="141">
        <v>9.9700000000000006</v>
      </c>
      <c r="I6" s="141"/>
      <c r="J6" s="47">
        <v>45127.21</v>
      </c>
      <c r="K6" s="41">
        <v>20000</v>
      </c>
      <c r="L6" s="48">
        <v>15</v>
      </c>
      <c r="M6" s="48">
        <f>K6*L6</f>
        <v>300000</v>
      </c>
    </row>
    <row r="7" spans="1:13" ht="28.5" customHeight="1">
      <c r="A7" s="27">
        <v>2</v>
      </c>
      <c r="B7" s="29" t="s">
        <v>237</v>
      </c>
      <c r="C7" s="29" t="s">
        <v>238</v>
      </c>
      <c r="D7" s="140" t="s">
        <v>236</v>
      </c>
      <c r="E7" s="140"/>
      <c r="F7" s="28" t="s">
        <v>44</v>
      </c>
      <c r="G7" s="30">
        <v>243.33</v>
      </c>
      <c r="H7" s="141">
        <v>8.39</v>
      </c>
      <c r="I7" s="141"/>
      <c r="J7" s="47">
        <v>2041.54</v>
      </c>
      <c r="K7" s="34"/>
      <c r="L7" s="37"/>
      <c r="M7" s="37"/>
    </row>
    <row r="8" spans="1:13" ht="54" customHeight="1">
      <c r="A8" s="27">
        <v>3</v>
      </c>
      <c r="B8" s="29" t="s">
        <v>239</v>
      </c>
      <c r="C8" s="29" t="s">
        <v>240</v>
      </c>
      <c r="D8" s="140" t="s">
        <v>241</v>
      </c>
      <c r="E8" s="140"/>
      <c r="F8" s="28" t="s">
        <v>44</v>
      </c>
      <c r="G8" s="30">
        <v>2252.42</v>
      </c>
      <c r="H8" s="141">
        <v>22.78</v>
      </c>
      <c r="I8" s="141"/>
      <c r="J8" s="47">
        <v>51310.13</v>
      </c>
      <c r="K8" s="34"/>
      <c r="L8" s="37"/>
      <c r="M8" s="37"/>
    </row>
    <row r="9" spans="1:13" ht="41.25" customHeight="1">
      <c r="A9" s="27">
        <v>4</v>
      </c>
      <c r="B9" s="29" t="s">
        <v>242</v>
      </c>
      <c r="C9" s="29" t="s">
        <v>243</v>
      </c>
      <c r="D9" s="140" t="s">
        <v>244</v>
      </c>
      <c r="E9" s="140"/>
      <c r="F9" s="28" t="s">
        <v>44</v>
      </c>
      <c r="G9" s="30">
        <v>2517.21</v>
      </c>
      <c r="H9" s="141">
        <v>88.2</v>
      </c>
      <c r="I9" s="141"/>
      <c r="J9" s="47">
        <v>222017.92000000001</v>
      </c>
      <c r="K9" s="34"/>
      <c r="L9" s="37"/>
      <c r="M9" s="37"/>
    </row>
    <row r="10" spans="1:13" ht="28.5" customHeight="1">
      <c r="A10" s="27"/>
      <c r="B10" s="29" t="s">
        <v>245</v>
      </c>
      <c r="C10" s="29" t="s">
        <v>11</v>
      </c>
      <c r="D10" s="140"/>
      <c r="E10" s="140"/>
      <c r="F10" s="29"/>
      <c r="G10" s="30"/>
      <c r="H10" s="141"/>
      <c r="I10" s="141"/>
      <c r="J10" s="47"/>
      <c r="K10" s="34"/>
      <c r="L10" s="37"/>
      <c r="M10" s="37"/>
    </row>
    <row r="11" spans="1:13" ht="54" customHeight="1">
      <c r="A11" s="27">
        <v>5</v>
      </c>
      <c r="B11" s="29" t="s">
        <v>246</v>
      </c>
      <c r="C11" s="29" t="s">
        <v>247</v>
      </c>
      <c r="D11" s="140" t="s">
        <v>248</v>
      </c>
      <c r="E11" s="140"/>
      <c r="F11" s="28" t="s">
        <v>44</v>
      </c>
      <c r="G11" s="30">
        <v>469.1</v>
      </c>
      <c r="H11" s="141">
        <v>569.15</v>
      </c>
      <c r="I11" s="141"/>
      <c r="J11" s="47">
        <v>266988.27</v>
      </c>
      <c r="K11" s="34"/>
      <c r="L11" s="49">
        <f>300+300+0.224*500</f>
        <v>712</v>
      </c>
      <c r="M11" s="49">
        <f t="shared" ref="M11:M14" si="0">G11*L11</f>
        <v>333999.2</v>
      </c>
    </row>
    <row r="12" spans="1:13" ht="18" customHeight="1">
      <c r="A12" s="27">
        <v>6</v>
      </c>
      <c r="B12" s="29" t="s">
        <v>249</v>
      </c>
      <c r="C12" s="29" t="s">
        <v>247</v>
      </c>
      <c r="D12" s="140" t="s">
        <v>250</v>
      </c>
      <c r="E12" s="140"/>
      <c r="F12" s="28" t="s">
        <v>87</v>
      </c>
      <c r="G12" s="30">
        <v>2345</v>
      </c>
      <c r="H12" s="141">
        <v>24.54</v>
      </c>
      <c r="I12" s="141"/>
      <c r="J12" s="47">
        <v>57546.3</v>
      </c>
      <c r="K12" s="34"/>
      <c r="L12" s="49">
        <f>18+400*0.02</f>
        <v>26</v>
      </c>
      <c r="M12" s="49">
        <f t="shared" si="0"/>
        <v>60970</v>
      </c>
    </row>
    <row r="13" spans="1:13" ht="66.75" customHeight="1">
      <c r="A13" s="27">
        <v>7</v>
      </c>
      <c r="B13" s="29" t="s">
        <v>251</v>
      </c>
      <c r="C13" s="29" t="s">
        <v>252</v>
      </c>
      <c r="D13" s="140" t="s">
        <v>253</v>
      </c>
      <c r="E13" s="140"/>
      <c r="F13" s="28" t="s">
        <v>44</v>
      </c>
      <c r="G13" s="30">
        <v>493.59</v>
      </c>
      <c r="H13" s="141">
        <v>671.61</v>
      </c>
      <c r="I13" s="141"/>
      <c r="J13" s="47">
        <v>331499.98</v>
      </c>
      <c r="K13" s="34"/>
      <c r="L13" s="49">
        <v>712</v>
      </c>
      <c r="M13" s="49">
        <f t="shared" si="0"/>
        <v>351436.08</v>
      </c>
    </row>
    <row r="14" spans="1:13" ht="105" customHeight="1">
      <c r="A14" s="27">
        <v>8</v>
      </c>
      <c r="B14" s="29" t="s">
        <v>254</v>
      </c>
      <c r="C14" s="29" t="s">
        <v>255</v>
      </c>
      <c r="D14" s="140" t="s">
        <v>256</v>
      </c>
      <c r="E14" s="140"/>
      <c r="F14" s="28" t="s">
        <v>44</v>
      </c>
      <c r="G14" s="30">
        <v>1258.93</v>
      </c>
      <c r="H14" s="141">
        <v>306.04000000000002</v>
      </c>
      <c r="I14" s="141"/>
      <c r="J14" s="47">
        <v>385282.94</v>
      </c>
      <c r="K14" s="34"/>
      <c r="L14" s="49">
        <f>250</f>
        <v>250</v>
      </c>
      <c r="M14" s="49">
        <f t="shared" si="0"/>
        <v>314732.5</v>
      </c>
    </row>
    <row r="15" spans="1:13" ht="28.5" customHeight="1">
      <c r="A15" s="27"/>
      <c r="B15" s="29" t="s">
        <v>257</v>
      </c>
      <c r="C15" s="29" t="s">
        <v>258</v>
      </c>
      <c r="D15" s="140"/>
      <c r="E15" s="140"/>
      <c r="F15" s="29"/>
      <c r="G15" s="30"/>
      <c r="H15" s="141"/>
      <c r="I15" s="141"/>
      <c r="J15" s="47"/>
      <c r="K15" s="34"/>
      <c r="L15" s="37"/>
      <c r="M15" s="37"/>
    </row>
    <row r="16" spans="1:13" ht="41.25" customHeight="1">
      <c r="A16" s="27">
        <v>9</v>
      </c>
      <c r="B16" s="29" t="s">
        <v>259</v>
      </c>
      <c r="C16" s="29" t="s">
        <v>260</v>
      </c>
      <c r="D16" s="140" t="s">
        <v>261</v>
      </c>
      <c r="E16" s="140"/>
      <c r="F16" s="28" t="s">
        <v>44</v>
      </c>
      <c r="G16" s="30">
        <v>1955</v>
      </c>
      <c r="H16" s="141">
        <v>117.52</v>
      </c>
      <c r="I16" s="141"/>
      <c r="J16" s="47">
        <f>G16*H16</f>
        <v>229751.6</v>
      </c>
      <c r="K16" s="34"/>
      <c r="L16" s="49">
        <f t="shared" ref="L16:L18" si="1">40+20</f>
        <v>60</v>
      </c>
      <c r="M16" s="49">
        <f t="shared" ref="M16:M28" si="2">G16*L16</f>
        <v>117300</v>
      </c>
    </row>
    <row r="17" spans="1:13" ht="54" customHeight="1">
      <c r="A17" s="27">
        <v>10</v>
      </c>
      <c r="B17" s="29" t="s">
        <v>262</v>
      </c>
      <c r="C17" s="29" t="s">
        <v>263</v>
      </c>
      <c r="D17" s="140" t="s">
        <v>264</v>
      </c>
      <c r="E17" s="140"/>
      <c r="F17" s="28" t="s">
        <v>44</v>
      </c>
      <c r="G17" s="30">
        <v>11900</v>
      </c>
      <c r="H17" s="141">
        <v>107.06</v>
      </c>
      <c r="I17" s="141"/>
      <c r="J17" s="47">
        <f>G17*H17</f>
        <v>1274014</v>
      </c>
      <c r="K17" s="34"/>
      <c r="L17" s="49">
        <f t="shared" si="1"/>
        <v>60</v>
      </c>
      <c r="M17" s="49">
        <f t="shared" si="2"/>
        <v>714000</v>
      </c>
    </row>
    <row r="18" spans="1:13" ht="54" customHeight="1">
      <c r="A18" s="27">
        <v>11</v>
      </c>
      <c r="B18" s="29" t="s">
        <v>265</v>
      </c>
      <c r="C18" s="29" t="s">
        <v>266</v>
      </c>
      <c r="D18" s="140" t="s">
        <v>267</v>
      </c>
      <c r="E18" s="140"/>
      <c r="F18" s="28" t="s">
        <v>44</v>
      </c>
      <c r="G18" s="30">
        <v>621.95000000000005</v>
      </c>
      <c r="H18" s="141">
        <v>143.16</v>
      </c>
      <c r="I18" s="141"/>
      <c r="J18" s="47">
        <f t="shared" ref="J18:J31" si="3">G18*H18</f>
        <v>89038.361999999994</v>
      </c>
      <c r="K18" s="34"/>
      <c r="L18" s="49">
        <f t="shared" si="1"/>
        <v>60</v>
      </c>
      <c r="M18" s="49">
        <f t="shared" si="2"/>
        <v>37317</v>
      </c>
    </row>
    <row r="19" spans="1:13" ht="41.25" customHeight="1">
      <c r="A19" s="27">
        <v>12</v>
      </c>
      <c r="B19" s="29" t="s">
        <v>268</v>
      </c>
      <c r="C19" s="29" t="s">
        <v>269</v>
      </c>
      <c r="D19" s="140" t="s">
        <v>270</v>
      </c>
      <c r="E19" s="140"/>
      <c r="F19" s="28" t="s">
        <v>44</v>
      </c>
      <c r="G19" s="30">
        <v>381.62</v>
      </c>
      <c r="H19" s="141">
        <v>233.3</v>
      </c>
      <c r="I19" s="141"/>
      <c r="J19" s="47">
        <f t="shared" si="3"/>
        <v>89031.945999999996</v>
      </c>
      <c r="K19" s="34"/>
      <c r="L19" s="49">
        <f t="shared" ref="L19:L28" si="4">50+20</f>
        <v>70</v>
      </c>
      <c r="M19" s="49">
        <f t="shared" si="2"/>
        <v>26713.4</v>
      </c>
    </row>
    <row r="20" spans="1:13" ht="41.25" customHeight="1">
      <c r="A20" s="27">
        <v>13</v>
      </c>
      <c r="B20" s="29" t="s">
        <v>271</v>
      </c>
      <c r="C20" s="29" t="s">
        <v>269</v>
      </c>
      <c r="D20" s="140" t="s">
        <v>272</v>
      </c>
      <c r="E20" s="140"/>
      <c r="F20" s="28" t="s">
        <v>44</v>
      </c>
      <c r="G20" s="30">
        <v>106.48</v>
      </c>
      <c r="H20" s="141">
        <v>233.3</v>
      </c>
      <c r="I20" s="141"/>
      <c r="J20" s="47">
        <f t="shared" si="3"/>
        <v>24841.784</v>
      </c>
      <c r="K20" s="34"/>
      <c r="L20" s="49">
        <f t="shared" si="4"/>
        <v>70</v>
      </c>
      <c r="M20" s="49">
        <f t="shared" si="2"/>
        <v>7453.6</v>
      </c>
    </row>
    <row r="21" spans="1:13" ht="41.25" customHeight="1">
      <c r="A21" s="27">
        <v>14</v>
      </c>
      <c r="B21" s="29" t="s">
        <v>273</v>
      </c>
      <c r="C21" s="29" t="s">
        <v>274</v>
      </c>
      <c r="D21" s="140" t="s">
        <v>272</v>
      </c>
      <c r="E21" s="140"/>
      <c r="F21" s="28" t="s">
        <v>44</v>
      </c>
      <c r="G21" s="30">
        <v>2868</v>
      </c>
      <c r="H21" s="141">
        <v>150.47</v>
      </c>
      <c r="I21" s="141"/>
      <c r="J21" s="47">
        <f t="shared" si="3"/>
        <v>431547.96</v>
      </c>
      <c r="K21" s="34"/>
      <c r="L21" s="49">
        <f t="shared" si="4"/>
        <v>70</v>
      </c>
      <c r="M21" s="49">
        <f t="shared" si="2"/>
        <v>200760</v>
      </c>
    </row>
    <row r="22" spans="1:13" ht="41.25" customHeight="1">
      <c r="A22" s="27">
        <v>15</v>
      </c>
      <c r="B22" s="29" t="s">
        <v>275</v>
      </c>
      <c r="C22" s="29" t="s">
        <v>276</v>
      </c>
      <c r="D22" s="140" t="s">
        <v>270</v>
      </c>
      <c r="E22" s="140"/>
      <c r="F22" s="28" t="s">
        <v>44</v>
      </c>
      <c r="G22" s="30">
        <v>82.6</v>
      </c>
      <c r="H22" s="141">
        <v>150.47</v>
      </c>
      <c r="I22" s="141"/>
      <c r="J22" s="47">
        <f t="shared" si="3"/>
        <v>12428.822</v>
      </c>
      <c r="K22" s="34"/>
      <c r="L22" s="49">
        <f t="shared" si="4"/>
        <v>70</v>
      </c>
      <c r="M22" s="49">
        <f t="shared" si="2"/>
        <v>5782</v>
      </c>
    </row>
    <row r="23" spans="1:13" ht="41.25" customHeight="1">
      <c r="A23" s="27">
        <v>16</v>
      </c>
      <c r="B23" s="29" t="s">
        <v>277</v>
      </c>
      <c r="C23" s="29" t="s">
        <v>276</v>
      </c>
      <c r="D23" s="140" t="s">
        <v>272</v>
      </c>
      <c r="E23" s="140"/>
      <c r="F23" s="28" t="s">
        <v>44</v>
      </c>
      <c r="G23" s="30">
        <v>87.14</v>
      </c>
      <c r="H23" s="141">
        <v>150.47</v>
      </c>
      <c r="I23" s="141"/>
      <c r="J23" s="47">
        <f t="shared" si="3"/>
        <v>13111.9558</v>
      </c>
      <c r="K23" s="34"/>
      <c r="L23" s="49">
        <f t="shared" si="4"/>
        <v>70</v>
      </c>
      <c r="M23" s="49">
        <f t="shared" si="2"/>
        <v>6099.8</v>
      </c>
    </row>
    <row r="24" spans="1:13" ht="41.25" customHeight="1">
      <c r="A24" s="27">
        <v>17</v>
      </c>
      <c r="B24" s="29" t="s">
        <v>278</v>
      </c>
      <c r="C24" s="29" t="s">
        <v>279</v>
      </c>
      <c r="D24" s="140" t="s">
        <v>270</v>
      </c>
      <c r="E24" s="140"/>
      <c r="F24" s="28" t="s">
        <v>44</v>
      </c>
      <c r="G24" s="30">
        <v>78.010000000000005</v>
      </c>
      <c r="H24" s="141">
        <v>233.3</v>
      </c>
      <c r="I24" s="141"/>
      <c r="J24" s="47">
        <f t="shared" si="3"/>
        <v>18199.733</v>
      </c>
      <c r="K24" s="34"/>
      <c r="L24" s="49">
        <f t="shared" si="4"/>
        <v>70</v>
      </c>
      <c r="M24" s="49">
        <f t="shared" si="2"/>
        <v>5460.7</v>
      </c>
    </row>
    <row r="25" spans="1:13" ht="41.25" customHeight="1">
      <c r="A25" s="27">
        <v>18</v>
      </c>
      <c r="B25" s="29" t="s">
        <v>280</v>
      </c>
      <c r="C25" s="29" t="s">
        <v>279</v>
      </c>
      <c r="D25" s="140" t="s">
        <v>272</v>
      </c>
      <c r="E25" s="140"/>
      <c r="F25" s="28" t="s">
        <v>44</v>
      </c>
      <c r="G25" s="30">
        <v>73.94</v>
      </c>
      <c r="H25" s="141">
        <v>233.3</v>
      </c>
      <c r="I25" s="141"/>
      <c r="J25" s="47">
        <f t="shared" si="3"/>
        <v>17250.202000000001</v>
      </c>
      <c r="K25" s="34"/>
      <c r="L25" s="49">
        <f t="shared" si="4"/>
        <v>70</v>
      </c>
      <c r="M25" s="49">
        <f t="shared" si="2"/>
        <v>5175.8</v>
      </c>
    </row>
    <row r="26" spans="1:13" ht="41.25" customHeight="1">
      <c r="A26" s="27">
        <v>19</v>
      </c>
      <c r="B26" s="29" t="s">
        <v>281</v>
      </c>
      <c r="C26" s="29" t="s">
        <v>282</v>
      </c>
      <c r="D26" s="140" t="s">
        <v>270</v>
      </c>
      <c r="E26" s="140"/>
      <c r="F26" s="28" t="s">
        <v>44</v>
      </c>
      <c r="G26" s="30">
        <v>7538</v>
      </c>
      <c r="H26" s="141">
        <v>123.1</v>
      </c>
      <c r="I26" s="141"/>
      <c r="J26" s="47">
        <f t="shared" si="3"/>
        <v>927927.8</v>
      </c>
      <c r="K26" s="34"/>
      <c r="L26" s="49">
        <f t="shared" si="4"/>
        <v>70</v>
      </c>
      <c r="M26" s="49">
        <f t="shared" si="2"/>
        <v>527660</v>
      </c>
    </row>
    <row r="27" spans="1:13" ht="41.25" customHeight="1">
      <c r="A27" s="27">
        <v>20</v>
      </c>
      <c r="B27" s="29" t="s">
        <v>283</v>
      </c>
      <c r="C27" s="29" t="s">
        <v>284</v>
      </c>
      <c r="D27" s="140" t="s">
        <v>270</v>
      </c>
      <c r="E27" s="140"/>
      <c r="F27" s="28" t="s">
        <v>44</v>
      </c>
      <c r="G27" s="30">
        <v>180.13</v>
      </c>
      <c r="H27" s="141">
        <v>134.22999999999999</v>
      </c>
      <c r="I27" s="141"/>
      <c r="J27" s="47">
        <f t="shared" si="3"/>
        <v>24178.849900000001</v>
      </c>
      <c r="K27" s="34"/>
      <c r="L27" s="49">
        <f t="shared" si="4"/>
        <v>70</v>
      </c>
      <c r="M27" s="49">
        <f t="shared" si="2"/>
        <v>12609.1</v>
      </c>
    </row>
    <row r="28" spans="1:13" ht="41.25" customHeight="1">
      <c r="A28" s="27">
        <v>21</v>
      </c>
      <c r="B28" s="29" t="s">
        <v>285</v>
      </c>
      <c r="C28" s="29" t="s">
        <v>286</v>
      </c>
      <c r="D28" s="140" t="s">
        <v>270</v>
      </c>
      <c r="E28" s="140"/>
      <c r="F28" s="28" t="s">
        <v>44</v>
      </c>
      <c r="G28" s="30">
        <v>85.71</v>
      </c>
      <c r="H28" s="141">
        <v>186.82</v>
      </c>
      <c r="I28" s="141"/>
      <c r="J28" s="47">
        <f t="shared" si="3"/>
        <v>16012.342199999999</v>
      </c>
      <c r="K28" s="34"/>
      <c r="L28" s="49">
        <f t="shared" si="4"/>
        <v>70</v>
      </c>
      <c r="M28" s="49">
        <f t="shared" si="2"/>
        <v>5999.7</v>
      </c>
    </row>
    <row r="29" spans="1:13" ht="41.25" customHeight="1">
      <c r="A29" s="27">
        <v>22</v>
      </c>
      <c r="B29" s="29" t="s">
        <v>287</v>
      </c>
      <c r="C29" s="29" t="s">
        <v>288</v>
      </c>
      <c r="D29" s="140" t="s">
        <v>289</v>
      </c>
      <c r="E29" s="140"/>
      <c r="F29" s="28" t="s">
        <v>44</v>
      </c>
      <c r="G29" s="30">
        <v>2.52</v>
      </c>
      <c r="H29" s="141">
        <v>264.60000000000002</v>
      </c>
      <c r="I29" s="141"/>
      <c r="J29" s="47">
        <f t="shared" si="3"/>
        <v>666.79200000000003</v>
      </c>
      <c r="K29" s="34">
        <f>G29/0.2/0.2</f>
        <v>63</v>
      </c>
      <c r="L29" s="49">
        <v>45</v>
      </c>
      <c r="M29" s="49">
        <f t="shared" ref="M29:M32" si="5">K29*L29</f>
        <v>2835</v>
      </c>
    </row>
    <row r="30" spans="1:13" ht="41.25" customHeight="1">
      <c r="A30" s="27">
        <v>23</v>
      </c>
      <c r="B30" s="29" t="s">
        <v>290</v>
      </c>
      <c r="C30" s="29" t="s">
        <v>171</v>
      </c>
      <c r="D30" s="140" t="s">
        <v>289</v>
      </c>
      <c r="E30" s="140"/>
      <c r="F30" s="28" t="s">
        <v>44</v>
      </c>
      <c r="G30" s="30">
        <v>10.85</v>
      </c>
      <c r="H30" s="141">
        <v>399.71</v>
      </c>
      <c r="I30" s="141"/>
      <c r="J30" s="47">
        <f t="shared" si="3"/>
        <v>4336.8535000000002</v>
      </c>
      <c r="K30" s="34">
        <f>G30/0.2/0.2</f>
        <v>271.25</v>
      </c>
      <c r="L30" s="49">
        <v>55</v>
      </c>
      <c r="M30" s="49">
        <f t="shared" si="5"/>
        <v>14918.75</v>
      </c>
    </row>
    <row r="31" spans="1:13" ht="66.75" customHeight="1">
      <c r="A31" s="27">
        <v>24</v>
      </c>
      <c r="B31" s="29" t="s">
        <v>291</v>
      </c>
      <c r="C31" s="29" t="s">
        <v>292</v>
      </c>
      <c r="D31" s="140" t="s">
        <v>293</v>
      </c>
      <c r="E31" s="140"/>
      <c r="F31" s="28" t="s">
        <v>44</v>
      </c>
      <c r="G31" s="30">
        <v>280</v>
      </c>
      <c r="H31" s="141">
        <v>292.83</v>
      </c>
      <c r="I31" s="141"/>
      <c r="J31" s="47">
        <f t="shared" si="3"/>
        <v>81992.399999999994</v>
      </c>
      <c r="K31" s="34"/>
      <c r="L31" s="49">
        <f>50+20</f>
        <v>70</v>
      </c>
      <c r="M31" s="49">
        <f t="shared" ref="M31:M50" si="6">G31*L31</f>
        <v>19600</v>
      </c>
    </row>
    <row r="32" spans="1:13" ht="28.5" customHeight="1">
      <c r="A32" s="27">
        <v>25</v>
      </c>
      <c r="B32" s="29" t="s">
        <v>294</v>
      </c>
      <c r="C32" s="29" t="s">
        <v>295</v>
      </c>
      <c r="D32" s="140" t="s">
        <v>296</v>
      </c>
      <c r="E32" s="140"/>
      <c r="F32" s="28" t="s">
        <v>44</v>
      </c>
      <c r="G32" s="30">
        <v>186.24</v>
      </c>
      <c r="H32" s="141">
        <v>190.36</v>
      </c>
      <c r="I32" s="141"/>
      <c r="J32" s="47">
        <v>35452.65</v>
      </c>
      <c r="K32" s="34">
        <v>2100</v>
      </c>
      <c r="L32" s="49">
        <v>150</v>
      </c>
      <c r="M32" s="49">
        <f t="shared" si="5"/>
        <v>315000</v>
      </c>
    </row>
    <row r="33" spans="1:13" ht="54" customHeight="1">
      <c r="A33" s="27">
        <v>26</v>
      </c>
      <c r="B33" s="29" t="s">
        <v>297</v>
      </c>
      <c r="C33" s="29" t="s">
        <v>298</v>
      </c>
      <c r="D33" s="140" t="s">
        <v>299</v>
      </c>
      <c r="E33" s="140"/>
      <c r="F33" s="28" t="s">
        <v>44</v>
      </c>
      <c r="G33" s="30">
        <v>150</v>
      </c>
      <c r="H33" s="141">
        <v>247.7</v>
      </c>
      <c r="I33" s="141"/>
      <c r="J33" s="47">
        <v>37155</v>
      </c>
      <c r="K33" s="34"/>
      <c r="L33" s="49">
        <f>50+20</f>
        <v>70</v>
      </c>
      <c r="M33" s="49">
        <f t="shared" si="6"/>
        <v>10500</v>
      </c>
    </row>
    <row r="34" spans="1:13" ht="18" customHeight="1">
      <c r="A34" s="27">
        <v>27</v>
      </c>
      <c r="B34" s="29" t="s">
        <v>300</v>
      </c>
      <c r="C34" s="29" t="s">
        <v>301</v>
      </c>
      <c r="D34" s="140" t="s">
        <v>302</v>
      </c>
      <c r="E34" s="140"/>
      <c r="F34" s="28" t="s">
        <v>303</v>
      </c>
      <c r="G34" s="30">
        <v>45.54</v>
      </c>
      <c r="H34" s="141">
        <v>590.32000000000005</v>
      </c>
      <c r="I34" s="141"/>
      <c r="J34" s="47">
        <v>26883.17</v>
      </c>
      <c r="K34" s="34"/>
      <c r="L34" s="49"/>
      <c r="M34" s="49">
        <f t="shared" si="6"/>
        <v>0</v>
      </c>
    </row>
    <row r="35" spans="1:13" ht="41.25" customHeight="1">
      <c r="A35" s="27">
        <v>28</v>
      </c>
      <c r="B35" s="29" t="s">
        <v>304</v>
      </c>
      <c r="C35" s="29" t="s">
        <v>81</v>
      </c>
      <c r="D35" s="140" t="s">
        <v>305</v>
      </c>
      <c r="E35" s="140"/>
      <c r="F35" s="28" t="s">
        <v>303</v>
      </c>
      <c r="G35" s="30">
        <v>3.0710000000000002</v>
      </c>
      <c r="H35" s="141">
        <v>10052.61</v>
      </c>
      <c r="I35" s="141"/>
      <c r="J35" s="47">
        <v>30871.57</v>
      </c>
      <c r="K35" s="34"/>
      <c r="L35" s="49"/>
      <c r="M35" s="49">
        <f t="shared" si="6"/>
        <v>0</v>
      </c>
    </row>
    <row r="36" spans="1:13" ht="28.5" customHeight="1">
      <c r="A36" s="27">
        <v>29</v>
      </c>
      <c r="B36" s="29" t="s">
        <v>306</v>
      </c>
      <c r="C36" s="29" t="s">
        <v>301</v>
      </c>
      <c r="D36" s="140" t="s">
        <v>307</v>
      </c>
      <c r="E36" s="140"/>
      <c r="F36" s="28" t="s">
        <v>303</v>
      </c>
      <c r="G36" s="30">
        <v>1.494</v>
      </c>
      <c r="H36" s="141">
        <v>1231.17</v>
      </c>
      <c r="I36" s="141"/>
      <c r="J36" s="47">
        <v>1839.37</v>
      </c>
      <c r="K36" s="34"/>
      <c r="L36" s="49">
        <v>950</v>
      </c>
      <c r="M36" s="49">
        <f t="shared" si="6"/>
        <v>1419.3</v>
      </c>
    </row>
    <row r="37" spans="1:13" ht="28.5" customHeight="1">
      <c r="A37" s="27">
        <v>30</v>
      </c>
      <c r="B37" s="29" t="s">
        <v>308</v>
      </c>
      <c r="C37" s="29" t="s">
        <v>301</v>
      </c>
      <c r="D37" s="140" t="s">
        <v>309</v>
      </c>
      <c r="E37" s="140"/>
      <c r="F37" s="28" t="s">
        <v>303</v>
      </c>
      <c r="G37" s="30">
        <v>32.994</v>
      </c>
      <c r="H37" s="141">
        <v>2124.91</v>
      </c>
      <c r="I37" s="141"/>
      <c r="J37" s="47">
        <v>70109.279999999999</v>
      </c>
      <c r="K37" s="34"/>
      <c r="L37" s="49">
        <v>950</v>
      </c>
      <c r="M37" s="49">
        <f t="shared" si="6"/>
        <v>31344.3</v>
      </c>
    </row>
    <row r="38" spans="1:13" ht="28.5" customHeight="1">
      <c r="A38" s="27">
        <v>31</v>
      </c>
      <c r="B38" s="29" t="s">
        <v>310</v>
      </c>
      <c r="C38" s="29" t="s">
        <v>301</v>
      </c>
      <c r="D38" s="140" t="s">
        <v>311</v>
      </c>
      <c r="E38" s="140"/>
      <c r="F38" s="28" t="s">
        <v>303</v>
      </c>
      <c r="G38" s="30">
        <v>123.273</v>
      </c>
      <c r="H38" s="141">
        <v>2452.92</v>
      </c>
      <c r="I38" s="141"/>
      <c r="J38" s="47">
        <v>302378.81</v>
      </c>
      <c r="K38" s="34"/>
      <c r="L38" s="49">
        <v>950</v>
      </c>
      <c r="M38" s="49">
        <f t="shared" si="6"/>
        <v>117109.35</v>
      </c>
    </row>
    <row r="39" spans="1:13" ht="28.5" customHeight="1">
      <c r="A39" s="27">
        <v>32</v>
      </c>
      <c r="B39" s="29" t="s">
        <v>312</v>
      </c>
      <c r="C39" s="29" t="s">
        <v>301</v>
      </c>
      <c r="D39" s="140" t="s">
        <v>313</v>
      </c>
      <c r="E39" s="140"/>
      <c r="F39" s="28" t="s">
        <v>303</v>
      </c>
      <c r="G39" s="30">
        <v>91.99</v>
      </c>
      <c r="H39" s="141">
        <v>1264.05</v>
      </c>
      <c r="I39" s="141"/>
      <c r="J39" s="47">
        <v>116279.96</v>
      </c>
      <c r="K39" s="34"/>
      <c r="L39" s="49">
        <v>950</v>
      </c>
      <c r="M39" s="49">
        <f t="shared" si="6"/>
        <v>87390.5</v>
      </c>
    </row>
    <row r="40" spans="1:13" ht="28.5" customHeight="1">
      <c r="A40" s="27">
        <v>33</v>
      </c>
      <c r="B40" s="29" t="s">
        <v>314</v>
      </c>
      <c r="C40" s="29" t="s">
        <v>301</v>
      </c>
      <c r="D40" s="140" t="s">
        <v>315</v>
      </c>
      <c r="E40" s="140"/>
      <c r="F40" s="28" t="s">
        <v>303</v>
      </c>
      <c r="G40" s="30">
        <v>58.932000000000002</v>
      </c>
      <c r="H40" s="141">
        <v>1127.6500000000001</v>
      </c>
      <c r="I40" s="141"/>
      <c r="J40" s="47">
        <v>66454.67</v>
      </c>
      <c r="K40" s="34"/>
      <c r="L40" s="49">
        <v>950</v>
      </c>
      <c r="M40" s="49">
        <f t="shared" si="6"/>
        <v>55985.4</v>
      </c>
    </row>
    <row r="41" spans="1:13" ht="28.5" customHeight="1">
      <c r="A41" s="27">
        <v>34</v>
      </c>
      <c r="B41" s="29" t="s">
        <v>316</v>
      </c>
      <c r="C41" s="29" t="s">
        <v>301</v>
      </c>
      <c r="D41" s="140" t="s">
        <v>317</v>
      </c>
      <c r="E41" s="140"/>
      <c r="F41" s="28" t="s">
        <v>303</v>
      </c>
      <c r="G41" s="30">
        <v>1326.3340000000001</v>
      </c>
      <c r="H41" s="141">
        <v>913.13</v>
      </c>
      <c r="I41" s="141"/>
      <c r="J41" s="47">
        <v>1211115.3700000001</v>
      </c>
      <c r="K41" s="34"/>
      <c r="L41" s="49">
        <v>950</v>
      </c>
      <c r="M41" s="49">
        <f t="shared" si="6"/>
        <v>1260017.3</v>
      </c>
    </row>
    <row r="42" spans="1:13" ht="28.5" customHeight="1">
      <c r="A42" s="27">
        <v>35</v>
      </c>
      <c r="B42" s="29" t="s">
        <v>318</v>
      </c>
      <c r="C42" s="29" t="s">
        <v>301</v>
      </c>
      <c r="D42" s="140" t="s">
        <v>319</v>
      </c>
      <c r="E42" s="140"/>
      <c r="F42" s="28" t="s">
        <v>303</v>
      </c>
      <c r="G42" s="30">
        <v>294.11700000000002</v>
      </c>
      <c r="H42" s="141">
        <v>913.13</v>
      </c>
      <c r="I42" s="141"/>
      <c r="J42" s="47">
        <v>268567.06</v>
      </c>
      <c r="K42" s="34"/>
      <c r="L42" s="49">
        <v>950</v>
      </c>
      <c r="M42" s="49">
        <f t="shared" si="6"/>
        <v>279411.15000000002</v>
      </c>
    </row>
    <row r="43" spans="1:13" ht="28.5" customHeight="1">
      <c r="A43" s="27">
        <v>36</v>
      </c>
      <c r="B43" s="29" t="s">
        <v>320</v>
      </c>
      <c r="C43" s="29" t="s">
        <v>301</v>
      </c>
      <c r="D43" s="140" t="s">
        <v>321</v>
      </c>
      <c r="E43" s="140"/>
      <c r="F43" s="28" t="s">
        <v>303</v>
      </c>
      <c r="G43" s="30">
        <v>2.6779999999999999</v>
      </c>
      <c r="H43" s="141">
        <v>1127.6500000000001</v>
      </c>
      <c r="I43" s="141"/>
      <c r="J43" s="47">
        <v>3019.85</v>
      </c>
      <c r="K43" s="34"/>
      <c r="L43" s="49">
        <v>950</v>
      </c>
      <c r="M43" s="49">
        <f t="shared" si="6"/>
        <v>2544.1</v>
      </c>
    </row>
    <row r="44" spans="1:13" ht="28.5" customHeight="1">
      <c r="A44" s="27">
        <v>37</v>
      </c>
      <c r="B44" s="29" t="s">
        <v>322</v>
      </c>
      <c r="C44" s="29" t="s">
        <v>301</v>
      </c>
      <c r="D44" s="140" t="s">
        <v>323</v>
      </c>
      <c r="E44" s="140"/>
      <c r="F44" s="28" t="s">
        <v>303</v>
      </c>
      <c r="G44" s="30">
        <v>28.167999999999999</v>
      </c>
      <c r="H44" s="141">
        <v>913.13</v>
      </c>
      <c r="I44" s="141"/>
      <c r="J44" s="47">
        <v>25721.05</v>
      </c>
      <c r="K44" s="34"/>
      <c r="L44" s="49">
        <v>950</v>
      </c>
      <c r="M44" s="49">
        <f t="shared" si="6"/>
        <v>26759.599999999999</v>
      </c>
    </row>
    <row r="45" spans="1:13" ht="28.5" customHeight="1">
      <c r="A45" s="27">
        <v>38</v>
      </c>
      <c r="B45" s="29" t="s">
        <v>324</v>
      </c>
      <c r="C45" s="29" t="s">
        <v>301</v>
      </c>
      <c r="D45" s="140" t="s">
        <v>325</v>
      </c>
      <c r="E45" s="140"/>
      <c r="F45" s="28" t="s">
        <v>303</v>
      </c>
      <c r="G45" s="30">
        <v>429.16300000000001</v>
      </c>
      <c r="H45" s="141">
        <v>913.13</v>
      </c>
      <c r="I45" s="141"/>
      <c r="J45" s="47">
        <v>391881.61</v>
      </c>
      <c r="K45" s="34"/>
      <c r="L45" s="49">
        <v>950</v>
      </c>
      <c r="M45" s="49">
        <f t="shared" si="6"/>
        <v>407704.85</v>
      </c>
    </row>
    <row r="46" spans="1:13" ht="18" customHeight="1">
      <c r="A46" s="27">
        <v>39</v>
      </c>
      <c r="B46" s="29" t="s">
        <v>326</v>
      </c>
      <c r="C46" s="29" t="s">
        <v>81</v>
      </c>
      <c r="D46" s="140" t="s">
        <v>327</v>
      </c>
      <c r="E46" s="140"/>
      <c r="F46" s="28" t="s">
        <v>303</v>
      </c>
      <c r="G46" s="30">
        <v>5.9420000000000002</v>
      </c>
      <c r="H46" s="141">
        <v>11522.18</v>
      </c>
      <c r="I46" s="141"/>
      <c r="J46" s="47">
        <v>68464.789999999994</v>
      </c>
      <c r="K46" s="34"/>
      <c r="L46" s="49">
        <v>10000</v>
      </c>
      <c r="M46" s="49">
        <f t="shared" si="6"/>
        <v>59420</v>
      </c>
    </row>
    <row r="47" spans="1:13" ht="28.5" customHeight="1">
      <c r="A47" s="27">
        <v>40</v>
      </c>
      <c r="B47" s="29" t="s">
        <v>328</v>
      </c>
      <c r="C47" s="29" t="s">
        <v>73</v>
      </c>
      <c r="D47" s="140" t="s">
        <v>329</v>
      </c>
      <c r="E47" s="140"/>
      <c r="F47" s="28" t="s">
        <v>75</v>
      </c>
      <c r="G47" s="30">
        <v>3748.2</v>
      </c>
      <c r="H47" s="141">
        <v>72.72</v>
      </c>
      <c r="I47" s="141"/>
      <c r="J47" s="47">
        <v>272569.09999999998</v>
      </c>
      <c r="K47" s="34"/>
      <c r="L47" s="49">
        <f>30+30</f>
        <v>60</v>
      </c>
      <c r="M47" s="49">
        <f t="shared" si="6"/>
        <v>224892</v>
      </c>
    </row>
    <row r="48" spans="1:13" ht="41.25" customHeight="1">
      <c r="A48" s="27">
        <v>41</v>
      </c>
      <c r="B48" s="29" t="s">
        <v>330</v>
      </c>
      <c r="C48" s="29" t="s">
        <v>331</v>
      </c>
      <c r="D48" s="140" t="s">
        <v>332</v>
      </c>
      <c r="E48" s="140"/>
      <c r="F48" s="28" t="s">
        <v>79</v>
      </c>
      <c r="G48" s="30">
        <v>17756</v>
      </c>
      <c r="H48" s="141">
        <v>14.83</v>
      </c>
      <c r="I48" s="141"/>
      <c r="J48" s="47">
        <v>263321.48</v>
      </c>
      <c r="K48" s="34"/>
      <c r="L48" s="49">
        <v>10</v>
      </c>
      <c r="M48" s="49">
        <f t="shared" si="6"/>
        <v>177560</v>
      </c>
    </row>
    <row r="49" spans="1:13" ht="41.25" customHeight="1">
      <c r="A49" s="27">
        <v>42</v>
      </c>
      <c r="B49" s="29" t="s">
        <v>333</v>
      </c>
      <c r="C49" s="29" t="s">
        <v>331</v>
      </c>
      <c r="D49" s="140" t="s">
        <v>334</v>
      </c>
      <c r="E49" s="140"/>
      <c r="F49" s="28" t="s">
        <v>79</v>
      </c>
      <c r="G49" s="30">
        <v>3771</v>
      </c>
      <c r="H49" s="141">
        <v>18.059999999999999</v>
      </c>
      <c r="I49" s="141"/>
      <c r="J49" s="47">
        <v>68104.259999999995</v>
      </c>
      <c r="K49" s="34"/>
      <c r="L49" s="49">
        <v>10</v>
      </c>
      <c r="M49" s="49">
        <f t="shared" si="6"/>
        <v>37710</v>
      </c>
    </row>
    <row r="50" spans="1:13" ht="41.25" customHeight="1">
      <c r="A50" s="27">
        <v>43</v>
      </c>
      <c r="B50" s="29" t="s">
        <v>335</v>
      </c>
      <c r="C50" s="29" t="s">
        <v>331</v>
      </c>
      <c r="D50" s="140" t="s">
        <v>336</v>
      </c>
      <c r="E50" s="140"/>
      <c r="F50" s="28" t="s">
        <v>79</v>
      </c>
      <c r="G50" s="30">
        <v>9952</v>
      </c>
      <c r="H50" s="141">
        <v>20.61</v>
      </c>
      <c r="I50" s="141"/>
      <c r="J50" s="47">
        <v>205110.72</v>
      </c>
      <c r="K50" s="34"/>
      <c r="L50" s="49">
        <v>10</v>
      </c>
      <c r="M50" s="49">
        <f t="shared" si="6"/>
        <v>99520</v>
      </c>
    </row>
    <row r="51" spans="1:13" ht="28.5" customHeight="1">
      <c r="A51" s="27"/>
      <c r="B51" s="29"/>
      <c r="C51" s="29" t="s">
        <v>337</v>
      </c>
      <c r="D51" s="140"/>
      <c r="E51" s="140"/>
      <c r="F51" s="29"/>
      <c r="G51" s="30"/>
      <c r="H51" s="141"/>
      <c r="I51" s="141"/>
      <c r="J51" s="47"/>
      <c r="K51" s="34"/>
      <c r="L51" s="37"/>
      <c r="M51" s="37"/>
    </row>
    <row r="52" spans="1:13" ht="41.25" customHeight="1">
      <c r="A52" s="27">
        <v>46</v>
      </c>
      <c r="B52" s="29" t="s">
        <v>338</v>
      </c>
      <c r="C52" s="29" t="s">
        <v>339</v>
      </c>
      <c r="D52" s="140" t="s">
        <v>340</v>
      </c>
      <c r="E52" s="140"/>
      <c r="F52" s="28" t="s">
        <v>87</v>
      </c>
      <c r="G52" s="30">
        <v>3384.17</v>
      </c>
      <c r="H52" s="141">
        <v>54.35</v>
      </c>
      <c r="I52" s="141"/>
      <c r="J52" s="47">
        <v>183929.64</v>
      </c>
      <c r="K52" s="34"/>
      <c r="L52" s="49">
        <v>24</v>
      </c>
      <c r="M52" s="49">
        <f t="shared" ref="M52:M74" si="7">G52*L52</f>
        <v>81220.08</v>
      </c>
    </row>
    <row r="53" spans="1:13" ht="18" customHeight="1">
      <c r="A53" s="27">
        <v>47</v>
      </c>
      <c r="B53" s="29" t="s">
        <v>341</v>
      </c>
      <c r="C53" s="29" t="s">
        <v>342</v>
      </c>
      <c r="D53" s="140" t="s">
        <v>343</v>
      </c>
      <c r="E53" s="140"/>
      <c r="F53" s="28" t="s">
        <v>87</v>
      </c>
      <c r="G53" s="30">
        <v>496.78</v>
      </c>
      <c r="H53" s="141">
        <v>18.78</v>
      </c>
      <c r="I53" s="141"/>
      <c r="J53" s="47">
        <v>9329.5300000000007</v>
      </c>
      <c r="K53" s="34"/>
      <c r="L53" s="49">
        <v>55</v>
      </c>
      <c r="M53" s="49">
        <f t="shared" si="7"/>
        <v>27322.9</v>
      </c>
    </row>
    <row r="54" spans="1:13" ht="28.5" customHeight="1">
      <c r="A54" s="27">
        <v>48</v>
      </c>
      <c r="B54" s="29" t="s">
        <v>344</v>
      </c>
      <c r="C54" s="29" t="s">
        <v>345</v>
      </c>
      <c r="D54" s="140" t="s">
        <v>346</v>
      </c>
      <c r="E54" s="140"/>
      <c r="F54" s="28" t="s">
        <v>87</v>
      </c>
      <c r="G54" s="30">
        <v>26.59</v>
      </c>
      <c r="H54" s="141">
        <v>39.15</v>
      </c>
      <c r="I54" s="141"/>
      <c r="J54" s="47">
        <v>1041</v>
      </c>
      <c r="K54" s="34"/>
      <c r="L54" s="49">
        <v>55</v>
      </c>
      <c r="M54" s="49">
        <f t="shared" si="7"/>
        <v>1462.45</v>
      </c>
    </row>
    <row r="55" spans="1:13" ht="41.25" customHeight="1">
      <c r="A55" s="27">
        <v>49</v>
      </c>
      <c r="B55" s="29" t="s">
        <v>347</v>
      </c>
      <c r="C55" s="29" t="s">
        <v>269</v>
      </c>
      <c r="D55" s="140" t="s">
        <v>348</v>
      </c>
      <c r="E55" s="140"/>
      <c r="F55" s="28" t="s">
        <v>87</v>
      </c>
      <c r="G55" s="30">
        <v>4.3099999999999996</v>
      </c>
      <c r="H55" s="141">
        <v>78.290000000000006</v>
      </c>
      <c r="I55" s="141"/>
      <c r="J55" s="47">
        <v>337.43</v>
      </c>
      <c r="K55" s="34"/>
      <c r="L55" s="49">
        <v>60</v>
      </c>
      <c r="M55" s="49">
        <f t="shared" si="7"/>
        <v>258.60000000000002</v>
      </c>
    </row>
    <row r="56" spans="1:13" ht="41.25" customHeight="1">
      <c r="A56" s="27">
        <v>50</v>
      </c>
      <c r="B56" s="29" t="s">
        <v>349</v>
      </c>
      <c r="C56" s="29" t="s">
        <v>269</v>
      </c>
      <c r="D56" s="140" t="s">
        <v>350</v>
      </c>
      <c r="E56" s="140"/>
      <c r="F56" s="28" t="s">
        <v>87</v>
      </c>
      <c r="G56" s="30">
        <v>2192.16</v>
      </c>
      <c r="H56" s="141">
        <v>70.53</v>
      </c>
      <c r="I56" s="141"/>
      <c r="J56" s="47">
        <v>154613.04</v>
      </c>
      <c r="K56" s="34"/>
      <c r="L56" s="49">
        <v>60</v>
      </c>
      <c r="M56" s="49">
        <f t="shared" si="7"/>
        <v>131529.60000000001</v>
      </c>
    </row>
    <row r="57" spans="1:13" ht="41.25" customHeight="1">
      <c r="A57" s="27">
        <v>51</v>
      </c>
      <c r="B57" s="29" t="s">
        <v>351</v>
      </c>
      <c r="C57" s="29" t="s">
        <v>269</v>
      </c>
      <c r="D57" s="140" t="s">
        <v>352</v>
      </c>
      <c r="E57" s="140"/>
      <c r="F57" s="28" t="s">
        <v>87</v>
      </c>
      <c r="G57" s="30">
        <v>730.72</v>
      </c>
      <c r="H57" s="141">
        <v>61.67</v>
      </c>
      <c r="I57" s="141"/>
      <c r="J57" s="47">
        <v>45063.5</v>
      </c>
      <c r="K57" s="34"/>
      <c r="L57" s="49">
        <v>55</v>
      </c>
      <c r="M57" s="49">
        <f t="shared" si="7"/>
        <v>40189.599999999999</v>
      </c>
    </row>
    <row r="58" spans="1:13" ht="66.75" customHeight="1">
      <c r="A58" s="27">
        <v>52</v>
      </c>
      <c r="B58" s="29" t="s">
        <v>353</v>
      </c>
      <c r="C58" s="29" t="s">
        <v>171</v>
      </c>
      <c r="D58" s="140" t="s">
        <v>354</v>
      </c>
      <c r="E58" s="140"/>
      <c r="F58" s="28" t="s">
        <v>87</v>
      </c>
      <c r="G58" s="30">
        <v>125.22</v>
      </c>
      <c r="H58" s="141">
        <v>100.55</v>
      </c>
      <c r="I58" s="141"/>
      <c r="J58" s="47">
        <v>12590.87</v>
      </c>
      <c r="K58" s="34"/>
      <c r="L58" s="49">
        <v>0</v>
      </c>
      <c r="M58" s="49">
        <f t="shared" si="7"/>
        <v>0</v>
      </c>
    </row>
    <row r="59" spans="1:13" ht="66.75" customHeight="1">
      <c r="A59" s="27">
        <v>53</v>
      </c>
      <c r="B59" s="29" t="s">
        <v>355</v>
      </c>
      <c r="C59" s="29" t="s">
        <v>171</v>
      </c>
      <c r="D59" s="140" t="s">
        <v>356</v>
      </c>
      <c r="E59" s="140"/>
      <c r="F59" s="28" t="s">
        <v>87</v>
      </c>
      <c r="G59" s="30">
        <v>41.74</v>
      </c>
      <c r="H59" s="141">
        <v>69.44</v>
      </c>
      <c r="I59" s="141"/>
      <c r="J59" s="47">
        <v>2898.43</v>
      </c>
      <c r="K59" s="34"/>
      <c r="L59" s="49">
        <v>0</v>
      </c>
      <c r="M59" s="49">
        <f t="shared" si="7"/>
        <v>0</v>
      </c>
    </row>
    <row r="60" spans="1:13" ht="28.5" customHeight="1">
      <c r="A60" s="27">
        <v>54</v>
      </c>
      <c r="B60" s="29" t="s">
        <v>357</v>
      </c>
      <c r="C60" s="29" t="s">
        <v>279</v>
      </c>
      <c r="D60" s="140" t="s">
        <v>358</v>
      </c>
      <c r="E60" s="140"/>
      <c r="F60" s="28" t="s">
        <v>87</v>
      </c>
      <c r="G60" s="30">
        <v>629.05999999999995</v>
      </c>
      <c r="H60" s="141">
        <v>89.21</v>
      </c>
      <c r="I60" s="141"/>
      <c r="J60" s="47">
        <v>56118.44</v>
      </c>
      <c r="K60" s="34"/>
      <c r="L60" s="49">
        <v>60</v>
      </c>
      <c r="M60" s="49">
        <f t="shared" si="7"/>
        <v>37743.599999999999</v>
      </c>
    </row>
    <row r="61" spans="1:13" ht="28.5" customHeight="1">
      <c r="A61" s="27">
        <v>55</v>
      </c>
      <c r="B61" s="29" t="s">
        <v>359</v>
      </c>
      <c r="C61" s="29" t="s">
        <v>279</v>
      </c>
      <c r="D61" s="140" t="s">
        <v>360</v>
      </c>
      <c r="E61" s="140"/>
      <c r="F61" s="28" t="s">
        <v>87</v>
      </c>
      <c r="G61" s="30">
        <v>254.45</v>
      </c>
      <c r="H61" s="141">
        <v>80.36</v>
      </c>
      <c r="I61" s="141"/>
      <c r="J61" s="47">
        <v>20447.599999999999</v>
      </c>
      <c r="K61" s="34"/>
      <c r="L61" s="49">
        <v>55</v>
      </c>
      <c r="M61" s="49">
        <f t="shared" si="7"/>
        <v>13994.75</v>
      </c>
    </row>
    <row r="62" spans="1:13" ht="41.25" customHeight="1">
      <c r="A62" s="27">
        <v>56</v>
      </c>
      <c r="B62" s="29" t="s">
        <v>361</v>
      </c>
      <c r="C62" s="29" t="s">
        <v>274</v>
      </c>
      <c r="D62" s="140" t="s">
        <v>362</v>
      </c>
      <c r="E62" s="140"/>
      <c r="F62" s="28" t="s">
        <v>87</v>
      </c>
      <c r="G62" s="30">
        <v>13304.35</v>
      </c>
      <c r="H62" s="141">
        <v>56.55</v>
      </c>
      <c r="I62" s="141"/>
      <c r="J62" s="47">
        <v>752360.99</v>
      </c>
      <c r="K62" s="34"/>
      <c r="L62" s="49">
        <v>60</v>
      </c>
      <c r="M62" s="49">
        <f t="shared" si="7"/>
        <v>798261</v>
      </c>
    </row>
    <row r="63" spans="1:13" ht="41.25" customHeight="1">
      <c r="A63" s="27">
        <v>57</v>
      </c>
      <c r="B63" s="29" t="s">
        <v>363</v>
      </c>
      <c r="C63" s="29" t="s">
        <v>274</v>
      </c>
      <c r="D63" s="140" t="s">
        <v>364</v>
      </c>
      <c r="E63" s="140"/>
      <c r="F63" s="28" t="s">
        <v>87</v>
      </c>
      <c r="G63" s="30">
        <v>522.98</v>
      </c>
      <c r="H63" s="141">
        <v>51.14</v>
      </c>
      <c r="I63" s="141"/>
      <c r="J63" s="47">
        <v>26745.200000000001</v>
      </c>
      <c r="K63" s="34"/>
      <c r="L63" s="49">
        <v>55</v>
      </c>
      <c r="M63" s="49">
        <f t="shared" si="7"/>
        <v>28763.9</v>
      </c>
    </row>
    <row r="64" spans="1:13" ht="41.25" customHeight="1">
      <c r="A64" s="27">
        <v>58</v>
      </c>
      <c r="B64" s="29" t="s">
        <v>365</v>
      </c>
      <c r="C64" s="29" t="s">
        <v>366</v>
      </c>
      <c r="D64" s="140" t="s">
        <v>367</v>
      </c>
      <c r="E64" s="140"/>
      <c r="F64" s="28" t="s">
        <v>87</v>
      </c>
      <c r="G64" s="30">
        <v>6716.88</v>
      </c>
      <c r="H64" s="141">
        <v>57.98</v>
      </c>
      <c r="I64" s="141"/>
      <c r="J64" s="47">
        <v>389444.7</v>
      </c>
      <c r="K64" s="34"/>
      <c r="L64" s="49">
        <v>60</v>
      </c>
      <c r="M64" s="49">
        <f t="shared" si="7"/>
        <v>403012.8</v>
      </c>
    </row>
    <row r="65" spans="1:13" ht="41.25" customHeight="1">
      <c r="A65" s="27">
        <v>59</v>
      </c>
      <c r="B65" s="29" t="s">
        <v>368</v>
      </c>
      <c r="C65" s="29" t="s">
        <v>366</v>
      </c>
      <c r="D65" s="140" t="s">
        <v>369</v>
      </c>
      <c r="E65" s="140"/>
      <c r="F65" s="28" t="s">
        <v>87</v>
      </c>
      <c r="G65" s="30">
        <v>867.42</v>
      </c>
      <c r="H65" s="141">
        <v>52.58</v>
      </c>
      <c r="I65" s="141"/>
      <c r="J65" s="47">
        <v>45608.94</v>
      </c>
      <c r="K65" s="34"/>
      <c r="L65" s="49">
        <v>60</v>
      </c>
      <c r="M65" s="49">
        <f t="shared" si="7"/>
        <v>52045.2</v>
      </c>
    </row>
    <row r="66" spans="1:13" ht="18" customHeight="1">
      <c r="A66" s="27">
        <v>60</v>
      </c>
      <c r="B66" s="29" t="s">
        <v>370</v>
      </c>
      <c r="C66" s="29" t="s">
        <v>276</v>
      </c>
      <c r="D66" s="140" t="s">
        <v>371</v>
      </c>
      <c r="E66" s="140"/>
      <c r="F66" s="28" t="s">
        <v>87</v>
      </c>
      <c r="G66" s="30">
        <v>419.87</v>
      </c>
      <c r="H66" s="141">
        <v>63.15</v>
      </c>
      <c r="I66" s="141"/>
      <c r="J66" s="47">
        <v>26514.79</v>
      </c>
      <c r="K66" s="34"/>
      <c r="L66" s="49">
        <v>60</v>
      </c>
      <c r="M66" s="49">
        <f t="shared" si="7"/>
        <v>25192.2</v>
      </c>
    </row>
    <row r="67" spans="1:13" ht="28.5" customHeight="1">
      <c r="A67" s="27">
        <v>61</v>
      </c>
      <c r="B67" s="29" t="s">
        <v>372</v>
      </c>
      <c r="C67" s="29" t="s">
        <v>373</v>
      </c>
      <c r="D67" s="140" t="s">
        <v>374</v>
      </c>
      <c r="E67" s="140"/>
      <c r="F67" s="28" t="s">
        <v>87</v>
      </c>
      <c r="G67" s="30">
        <v>438.81</v>
      </c>
      <c r="H67" s="141">
        <v>67.28</v>
      </c>
      <c r="I67" s="141"/>
      <c r="J67" s="47">
        <v>29523.14</v>
      </c>
      <c r="K67" s="34"/>
      <c r="L67" s="49">
        <v>60</v>
      </c>
      <c r="M67" s="49">
        <f t="shared" si="7"/>
        <v>26328.6</v>
      </c>
    </row>
    <row r="68" spans="1:13" ht="66.75" customHeight="1">
      <c r="A68" s="27">
        <v>62</v>
      </c>
      <c r="B68" s="29" t="s">
        <v>375</v>
      </c>
      <c r="C68" s="29" t="s">
        <v>376</v>
      </c>
      <c r="D68" s="140" t="s">
        <v>377</v>
      </c>
      <c r="E68" s="140"/>
      <c r="F68" s="28" t="s">
        <v>87</v>
      </c>
      <c r="G68" s="30">
        <v>3.48</v>
      </c>
      <c r="H68" s="141">
        <v>89.07</v>
      </c>
      <c r="I68" s="141"/>
      <c r="J68" s="47">
        <v>309.95999999999998</v>
      </c>
      <c r="K68" s="34"/>
      <c r="L68" s="49">
        <v>60</v>
      </c>
      <c r="M68" s="49">
        <f t="shared" si="7"/>
        <v>208.8</v>
      </c>
    </row>
    <row r="69" spans="1:13" ht="66.75" customHeight="1">
      <c r="A69" s="27">
        <v>63</v>
      </c>
      <c r="B69" s="29" t="s">
        <v>378</v>
      </c>
      <c r="C69" s="29" t="s">
        <v>376</v>
      </c>
      <c r="D69" s="140" t="s">
        <v>379</v>
      </c>
      <c r="E69" s="140"/>
      <c r="F69" s="28" t="s">
        <v>87</v>
      </c>
      <c r="G69" s="30">
        <v>7275.27</v>
      </c>
      <c r="H69" s="141">
        <v>95.36</v>
      </c>
      <c r="I69" s="141"/>
      <c r="J69" s="47">
        <v>693769.75</v>
      </c>
      <c r="K69" s="34"/>
      <c r="L69" s="49">
        <v>60</v>
      </c>
      <c r="M69" s="49">
        <f t="shared" si="7"/>
        <v>436516.2</v>
      </c>
    </row>
    <row r="70" spans="1:13" ht="66.75" customHeight="1">
      <c r="A70" s="27">
        <v>64</v>
      </c>
      <c r="B70" s="29" t="s">
        <v>380</v>
      </c>
      <c r="C70" s="29" t="s">
        <v>376</v>
      </c>
      <c r="D70" s="140" t="s">
        <v>381</v>
      </c>
      <c r="E70" s="140"/>
      <c r="F70" s="28" t="s">
        <v>87</v>
      </c>
      <c r="G70" s="30">
        <v>2425.09</v>
      </c>
      <c r="H70" s="141">
        <v>78.59</v>
      </c>
      <c r="I70" s="141"/>
      <c r="J70" s="47">
        <v>190587.82</v>
      </c>
      <c r="K70" s="34"/>
      <c r="L70" s="49">
        <v>55</v>
      </c>
      <c r="M70" s="49">
        <f t="shared" si="7"/>
        <v>133379.95000000001</v>
      </c>
    </row>
    <row r="71" spans="1:13" ht="54" customHeight="1">
      <c r="A71" s="27">
        <v>65</v>
      </c>
      <c r="B71" s="29" t="s">
        <v>382</v>
      </c>
      <c r="C71" s="29" t="s">
        <v>282</v>
      </c>
      <c r="D71" s="140" t="s">
        <v>383</v>
      </c>
      <c r="E71" s="140"/>
      <c r="F71" s="28" t="s">
        <v>87</v>
      </c>
      <c r="G71" s="30">
        <v>8.0500000000000007</v>
      </c>
      <c r="H71" s="141">
        <v>85.03</v>
      </c>
      <c r="I71" s="141"/>
      <c r="J71" s="47">
        <v>684.49</v>
      </c>
      <c r="K71" s="34"/>
      <c r="L71" s="49">
        <v>60</v>
      </c>
      <c r="M71" s="49">
        <f t="shared" si="7"/>
        <v>483</v>
      </c>
    </row>
    <row r="72" spans="1:13" ht="66.75" customHeight="1">
      <c r="A72" s="27">
        <v>66</v>
      </c>
      <c r="B72" s="29" t="s">
        <v>384</v>
      </c>
      <c r="C72" s="29" t="s">
        <v>385</v>
      </c>
      <c r="D72" s="140" t="s">
        <v>386</v>
      </c>
      <c r="E72" s="140"/>
      <c r="F72" s="28" t="s">
        <v>87</v>
      </c>
      <c r="G72" s="30">
        <v>17079.849999999999</v>
      </c>
      <c r="H72" s="141">
        <v>65.5</v>
      </c>
      <c r="I72" s="141"/>
      <c r="J72" s="47">
        <v>1118730.18</v>
      </c>
      <c r="K72" s="34"/>
      <c r="L72" s="49">
        <v>60</v>
      </c>
      <c r="M72" s="49">
        <f t="shared" si="7"/>
        <v>1024791</v>
      </c>
    </row>
    <row r="73" spans="1:13" ht="54" customHeight="1">
      <c r="A73" s="27">
        <v>67</v>
      </c>
      <c r="B73" s="29" t="s">
        <v>387</v>
      </c>
      <c r="C73" s="29" t="s">
        <v>388</v>
      </c>
      <c r="D73" s="140" t="s">
        <v>389</v>
      </c>
      <c r="E73" s="140"/>
      <c r="F73" s="28" t="s">
        <v>87</v>
      </c>
      <c r="G73" s="30">
        <v>1120.5</v>
      </c>
      <c r="H73" s="141">
        <v>148.31</v>
      </c>
      <c r="I73" s="141"/>
      <c r="J73" s="47">
        <v>166181.35999999999</v>
      </c>
      <c r="K73" s="34"/>
      <c r="L73" s="49">
        <f>55+15*18/2.7</f>
        <v>155</v>
      </c>
      <c r="M73" s="49">
        <f t="shared" si="7"/>
        <v>173677.5</v>
      </c>
    </row>
    <row r="74" spans="1:13" ht="41.25" customHeight="1">
      <c r="A74" s="27">
        <v>68</v>
      </c>
      <c r="B74" s="29" t="s">
        <v>390</v>
      </c>
      <c r="C74" s="29" t="s">
        <v>288</v>
      </c>
      <c r="D74" s="140" t="s">
        <v>391</v>
      </c>
      <c r="E74" s="140"/>
      <c r="F74" s="28" t="s">
        <v>87</v>
      </c>
      <c r="G74" s="30">
        <v>38.33</v>
      </c>
      <c r="H74" s="141">
        <v>49.51</v>
      </c>
      <c r="I74" s="141"/>
      <c r="J74" s="47">
        <v>1897.72</v>
      </c>
      <c r="K74" s="34"/>
      <c r="L74" s="49">
        <v>0</v>
      </c>
      <c r="M74" s="49">
        <f t="shared" si="7"/>
        <v>0</v>
      </c>
    </row>
    <row r="75" spans="1:13" ht="41.25" customHeight="1">
      <c r="A75" s="27">
        <v>69</v>
      </c>
      <c r="B75" s="29" t="s">
        <v>392</v>
      </c>
      <c r="C75" s="29" t="s">
        <v>393</v>
      </c>
      <c r="D75" s="140" t="s">
        <v>394</v>
      </c>
      <c r="E75" s="140"/>
      <c r="F75" s="28" t="s">
        <v>87</v>
      </c>
      <c r="G75" s="30">
        <v>298.88</v>
      </c>
      <c r="H75" s="141">
        <v>154.41</v>
      </c>
      <c r="I75" s="141"/>
      <c r="J75" s="47">
        <v>46150.06</v>
      </c>
      <c r="K75" s="34">
        <f>G75*2.5</f>
        <v>747.2</v>
      </c>
      <c r="L75" s="49">
        <v>55</v>
      </c>
      <c r="M75" s="49">
        <f>K75*L75</f>
        <v>41096</v>
      </c>
    </row>
    <row r="76" spans="1:13" ht="28.5" customHeight="1">
      <c r="A76" s="27">
        <v>70</v>
      </c>
      <c r="B76" s="29" t="s">
        <v>395</v>
      </c>
      <c r="C76" s="29" t="s">
        <v>396</v>
      </c>
      <c r="D76" s="140" t="s">
        <v>397</v>
      </c>
      <c r="E76" s="140"/>
      <c r="F76" s="28" t="s">
        <v>44</v>
      </c>
      <c r="G76" s="30">
        <v>12.69</v>
      </c>
      <c r="H76" s="141">
        <v>394.74</v>
      </c>
      <c r="I76" s="141"/>
      <c r="J76" s="47">
        <v>5009.25</v>
      </c>
      <c r="K76" s="34"/>
      <c r="L76" s="49">
        <v>55</v>
      </c>
      <c r="M76" s="49">
        <f t="shared" ref="M76:M78" si="8">G76*L76</f>
        <v>697.95</v>
      </c>
    </row>
    <row r="77" spans="1:13" ht="28.5" customHeight="1">
      <c r="A77" s="27">
        <v>71</v>
      </c>
      <c r="B77" s="29" t="s">
        <v>398</v>
      </c>
      <c r="C77" s="29" t="s">
        <v>399</v>
      </c>
      <c r="D77" s="140" t="s">
        <v>397</v>
      </c>
      <c r="E77" s="140"/>
      <c r="F77" s="28" t="s">
        <v>44</v>
      </c>
      <c r="G77" s="30">
        <v>0.34</v>
      </c>
      <c r="H77" s="141">
        <v>394.74</v>
      </c>
      <c r="I77" s="141"/>
      <c r="J77" s="47">
        <v>134.21</v>
      </c>
      <c r="K77" s="34"/>
      <c r="L77" s="49">
        <v>55</v>
      </c>
      <c r="M77" s="49">
        <f t="shared" si="8"/>
        <v>18.7</v>
      </c>
    </row>
    <row r="78" spans="1:13" ht="41.25" customHeight="1">
      <c r="A78" s="27">
        <v>72</v>
      </c>
      <c r="B78" s="29" t="s">
        <v>400</v>
      </c>
      <c r="C78" s="29" t="s">
        <v>401</v>
      </c>
      <c r="D78" s="140" t="s">
        <v>402</v>
      </c>
      <c r="E78" s="140"/>
      <c r="F78" s="28" t="s">
        <v>87</v>
      </c>
      <c r="G78" s="30">
        <v>15864.86</v>
      </c>
      <c r="H78" s="141">
        <v>28.17</v>
      </c>
      <c r="I78" s="141"/>
      <c r="J78" s="47">
        <v>446913.11</v>
      </c>
      <c r="K78" s="34">
        <f>1259/0.2*2</f>
        <v>12590</v>
      </c>
      <c r="L78" s="49">
        <v>18</v>
      </c>
      <c r="M78" s="49">
        <f t="shared" si="8"/>
        <v>285567.48</v>
      </c>
    </row>
    <row r="79" spans="1:13" ht="41.25" customHeight="1">
      <c r="A79" s="27">
        <v>73</v>
      </c>
      <c r="B79" s="29" t="s">
        <v>403</v>
      </c>
      <c r="C79" s="29" t="s">
        <v>401</v>
      </c>
      <c r="D79" s="140" t="s">
        <v>404</v>
      </c>
      <c r="E79" s="140"/>
      <c r="F79" s="28" t="s">
        <v>87</v>
      </c>
      <c r="G79" s="30">
        <v>2612.56</v>
      </c>
      <c r="H79" s="141">
        <v>16.829999999999998</v>
      </c>
      <c r="I79" s="141"/>
      <c r="J79" s="47">
        <v>43969.38</v>
      </c>
      <c r="K79" s="34"/>
      <c r="L79" s="37"/>
      <c r="M79" s="37"/>
    </row>
    <row r="80" spans="1:13" ht="28.5" customHeight="1">
      <c r="A80" s="142" t="s">
        <v>405</v>
      </c>
      <c r="B80" s="143"/>
      <c r="C80" s="144"/>
      <c r="D80" s="144"/>
      <c r="E80" s="144"/>
      <c r="F80" s="144"/>
      <c r="G80" s="144"/>
      <c r="H80" s="144"/>
      <c r="I80" s="144"/>
      <c r="J80" s="18">
        <f>SUM(J6:J79)</f>
        <v>12552349.9924</v>
      </c>
      <c r="K80" s="46"/>
      <c r="L80" s="18"/>
      <c r="M80" s="18">
        <f>SUM(M6:M79)</f>
        <v>10028872.34</v>
      </c>
    </row>
    <row r="81" spans="1:11" ht="17.25" customHeight="1">
      <c r="A81" s="145" t="s">
        <v>406</v>
      </c>
      <c r="B81" s="145"/>
      <c r="C81" s="145"/>
      <c r="D81" s="145"/>
      <c r="E81" s="145"/>
      <c r="F81" s="145"/>
      <c r="G81" s="145"/>
      <c r="H81" s="145"/>
      <c r="I81" s="145"/>
      <c r="J81" s="145"/>
      <c r="K81" s="145"/>
    </row>
    <row r="82" spans="1:11" ht="17.25" customHeight="1">
      <c r="A82" s="145"/>
      <c r="B82" s="145"/>
      <c r="C82" s="145"/>
      <c r="D82" s="145"/>
      <c r="E82" s="146"/>
      <c r="F82" s="146"/>
      <c r="G82" s="146"/>
      <c r="H82" s="146"/>
      <c r="I82" s="147" t="s">
        <v>407</v>
      </c>
      <c r="J82" s="147"/>
      <c r="K82" s="147"/>
    </row>
  </sheetData>
  <mergeCells count="167">
    <mergeCell ref="A1:K1"/>
    <mergeCell ref="A2:D2"/>
    <mergeCell ref="E2:H2"/>
    <mergeCell ref="I2:K2"/>
    <mergeCell ref="H3:K3"/>
    <mergeCell ref="H4:I4"/>
    <mergeCell ref="D5:E5"/>
    <mergeCell ref="H5:I5"/>
    <mergeCell ref="D6:E6"/>
    <mergeCell ref="H6:I6"/>
    <mergeCell ref="A3:A4"/>
    <mergeCell ref="B3:B4"/>
    <mergeCell ref="C3:C4"/>
    <mergeCell ref="F3:F4"/>
    <mergeCell ref="G3:G4"/>
    <mergeCell ref="D3:E4"/>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s>
  <phoneticPr fontId="28" type="noConversion"/>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topLeftCell="A8" workbookViewId="0">
      <selection activeCell="J15" sqref="J15"/>
    </sheetView>
  </sheetViews>
  <sheetFormatPr defaultColWidth="9" defaultRowHeight="11.25"/>
  <cols>
    <col min="1" max="1" width="8.1640625" customWidth="1"/>
    <col min="2" max="2" width="17.33203125" customWidth="1"/>
    <col min="3" max="3" width="14.1640625" customWidth="1"/>
    <col min="4" max="4" width="27" customWidth="1"/>
    <col min="5" max="5" width="2.83203125" customWidth="1"/>
    <col min="6" max="6" width="5.6640625" customWidth="1"/>
    <col min="7" max="7" width="10" customWidth="1"/>
    <col min="8" max="8" width="1.6640625" customWidth="1"/>
    <col min="9" max="9" width="9" customWidth="1"/>
    <col min="10" max="10" width="10.6640625" customWidth="1"/>
    <col min="11" max="11" width="9.1640625" customWidth="1"/>
  </cols>
  <sheetData>
    <row r="1" spans="1:13" ht="39.75" customHeight="1">
      <c r="A1" s="137" t="s">
        <v>220</v>
      </c>
      <c r="B1" s="137"/>
      <c r="C1" s="137"/>
      <c r="D1" s="137"/>
      <c r="E1" s="137"/>
      <c r="F1" s="137"/>
      <c r="G1" s="137"/>
      <c r="H1" s="137"/>
      <c r="I1" s="148"/>
      <c r="J1" s="148"/>
      <c r="K1" s="148"/>
    </row>
    <row r="2" spans="1:13" ht="28.5" customHeight="1">
      <c r="A2" s="138" t="s">
        <v>408</v>
      </c>
      <c r="B2" s="138"/>
      <c r="C2" s="138"/>
      <c r="D2" s="138"/>
      <c r="E2" s="138" t="s">
        <v>222</v>
      </c>
      <c r="F2" s="138"/>
      <c r="G2" s="138"/>
      <c r="H2" s="138"/>
      <c r="I2" s="149" t="s">
        <v>223</v>
      </c>
      <c r="J2" s="149"/>
      <c r="K2" s="149"/>
    </row>
    <row r="3" spans="1:13" ht="28.5" customHeight="1">
      <c r="A3" s="153" t="s">
        <v>2</v>
      </c>
      <c r="B3" s="150" t="s">
        <v>224</v>
      </c>
      <c r="C3" s="150" t="s">
        <v>3</v>
      </c>
      <c r="D3" s="150" t="s">
        <v>225</v>
      </c>
      <c r="E3" s="150"/>
      <c r="F3" s="150" t="s">
        <v>226</v>
      </c>
      <c r="G3" s="150" t="s">
        <v>24</v>
      </c>
      <c r="H3" s="150" t="s">
        <v>227</v>
      </c>
      <c r="I3" s="150"/>
      <c r="J3" s="150"/>
      <c r="K3" s="151"/>
    </row>
    <row r="4" spans="1:13" ht="28.5" customHeight="1">
      <c r="A4" s="154"/>
      <c r="B4" s="152"/>
      <c r="C4" s="152"/>
      <c r="D4" s="152"/>
      <c r="E4" s="152"/>
      <c r="F4" s="152"/>
      <c r="G4" s="152"/>
      <c r="H4" s="152" t="s">
        <v>228</v>
      </c>
      <c r="I4" s="152"/>
      <c r="J4" s="28" t="s">
        <v>229</v>
      </c>
      <c r="K4" s="31"/>
      <c r="L4" s="32" t="s">
        <v>230</v>
      </c>
      <c r="M4" s="32" t="s">
        <v>231</v>
      </c>
    </row>
    <row r="5" spans="1:13" ht="28.5" customHeight="1">
      <c r="A5" s="27"/>
      <c r="B5" s="29"/>
      <c r="C5" s="29" t="s">
        <v>409</v>
      </c>
      <c r="D5" s="140"/>
      <c r="E5" s="140"/>
      <c r="F5" s="29"/>
      <c r="G5" s="30"/>
      <c r="H5" s="141"/>
      <c r="I5" s="141"/>
      <c r="J5" s="30"/>
      <c r="K5" s="34"/>
      <c r="L5" s="18"/>
      <c r="M5" s="18"/>
    </row>
    <row r="6" spans="1:13" ht="105" customHeight="1">
      <c r="A6" s="27">
        <v>1</v>
      </c>
      <c r="B6" s="29" t="s">
        <v>410</v>
      </c>
      <c r="C6" s="29" t="s">
        <v>411</v>
      </c>
      <c r="D6" s="140" t="s">
        <v>412</v>
      </c>
      <c r="E6" s="140"/>
      <c r="F6" s="28" t="s">
        <v>87</v>
      </c>
      <c r="G6" s="30">
        <v>1000</v>
      </c>
      <c r="H6" s="141">
        <v>38.18</v>
      </c>
      <c r="I6" s="141"/>
      <c r="J6" s="30">
        <f>G6*H6</f>
        <v>38180</v>
      </c>
      <c r="K6" s="34"/>
      <c r="L6" s="32">
        <v>25</v>
      </c>
      <c r="M6" s="32">
        <f>G6*L6</f>
        <v>25000</v>
      </c>
    </row>
    <row r="7" spans="1:13" ht="92.25" customHeight="1">
      <c r="A7" s="27">
        <v>2</v>
      </c>
      <c r="B7" s="29" t="s">
        <v>413</v>
      </c>
      <c r="C7" s="29" t="s">
        <v>414</v>
      </c>
      <c r="D7" s="140" t="s">
        <v>415</v>
      </c>
      <c r="E7" s="140"/>
      <c r="F7" s="28" t="s">
        <v>87</v>
      </c>
      <c r="G7" s="30">
        <v>1000</v>
      </c>
      <c r="H7" s="141">
        <v>19.739999999999998</v>
      </c>
      <c r="I7" s="141"/>
      <c r="J7" s="30">
        <f>G7*H7</f>
        <v>19740</v>
      </c>
      <c r="K7" s="34"/>
      <c r="L7" s="32">
        <v>15</v>
      </c>
      <c r="M7" s="32">
        <f t="shared" ref="M7:M13" si="0">G7*L7</f>
        <v>15000</v>
      </c>
    </row>
    <row r="8" spans="1:13" ht="105" customHeight="1">
      <c r="A8" s="27">
        <v>3</v>
      </c>
      <c r="B8" s="29" t="s">
        <v>416</v>
      </c>
      <c r="C8" s="29" t="s">
        <v>417</v>
      </c>
      <c r="D8" s="140" t="s">
        <v>412</v>
      </c>
      <c r="E8" s="140"/>
      <c r="F8" s="28" t="s">
        <v>87</v>
      </c>
      <c r="G8" s="30">
        <v>10000</v>
      </c>
      <c r="H8" s="141">
        <v>31.49</v>
      </c>
      <c r="I8" s="141"/>
      <c r="J8" s="30">
        <v>314900</v>
      </c>
      <c r="K8" s="34"/>
      <c r="L8" s="32">
        <v>30</v>
      </c>
      <c r="M8" s="32">
        <f t="shared" si="0"/>
        <v>300000</v>
      </c>
    </row>
    <row r="9" spans="1:13" ht="79.5" customHeight="1">
      <c r="A9" s="27">
        <v>4</v>
      </c>
      <c r="B9" s="29" t="s">
        <v>418</v>
      </c>
      <c r="C9" s="29" t="s">
        <v>419</v>
      </c>
      <c r="D9" s="140" t="s">
        <v>420</v>
      </c>
      <c r="E9" s="140"/>
      <c r="F9" s="28" t="s">
        <v>87</v>
      </c>
      <c r="G9" s="30">
        <v>10000</v>
      </c>
      <c r="H9" s="141">
        <v>15.07</v>
      </c>
      <c r="I9" s="141"/>
      <c r="J9" s="30">
        <v>150700</v>
      </c>
      <c r="K9" s="34"/>
      <c r="L9" s="32">
        <v>3</v>
      </c>
      <c r="M9" s="32">
        <f t="shared" si="0"/>
        <v>30000</v>
      </c>
    </row>
    <row r="10" spans="1:13" ht="41.25" customHeight="1">
      <c r="A10" s="27">
        <v>5</v>
      </c>
      <c r="B10" s="29" t="s">
        <v>421</v>
      </c>
      <c r="C10" s="29" t="s">
        <v>422</v>
      </c>
      <c r="D10" s="140" t="s">
        <v>423</v>
      </c>
      <c r="E10" s="140"/>
      <c r="F10" s="28" t="s">
        <v>87</v>
      </c>
      <c r="G10" s="30">
        <v>10000</v>
      </c>
      <c r="H10" s="141">
        <v>4.17</v>
      </c>
      <c r="I10" s="141"/>
      <c r="J10" s="30">
        <v>41700</v>
      </c>
      <c r="K10" s="34"/>
      <c r="L10" s="32">
        <v>2</v>
      </c>
      <c r="M10" s="32">
        <f t="shared" si="0"/>
        <v>20000</v>
      </c>
    </row>
    <row r="11" spans="1:13" ht="105" customHeight="1">
      <c r="A11" s="27">
        <v>6</v>
      </c>
      <c r="B11" s="29" t="s">
        <v>424</v>
      </c>
      <c r="C11" s="29" t="s">
        <v>425</v>
      </c>
      <c r="D11" s="140" t="s">
        <v>426</v>
      </c>
      <c r="E11" s="140"/>
      <c r="F11" s="28" t="s">
        <v>87</v>
      </c>
      <c r="G11" s="30">
        <v>5000</v>
      </c>
      <c r="H11" s="141">
        <v>28.16</v>
      </c>
      <c r="I11" s="141"/>
      <c r="J11" s="30">
        <v>140800</v>
      </c>
      <c r="K11" s="34"/>
      <c r="L11" s="32">
        <v>20</v>
      </c>
      <c r="M11" s="32">
        <f t="shared" si="0"/>
        <v>100000</v>
      </c>
    </row>
    <row r="12" spans="1:13" ht="66.75" customHeight="1">
      <c r="A12" s="27">
        <v>7</v>
      </c>
      <c r="B12" s="29" t="s">
        <v>427</v>
      </c>
      <c r="C12" s="29" t="s">
        <v>428</v>
      </c>
      <c r="D12" s="140" t="s">
        <v>429</v>
      </c>
      <c r="E12" s="140"/>
      <c r="F12" s="28" t="s">
        <v>87</v>
      </c>
      <c r="G12" s="30">
        <v>216</v>
      </c>
      <c r="H12" s="141">
        <v>82.44</v>
      </c>
      <c r="I12" s="141"/>
      <c r="J12" s="30">
        <v>17807.04</v>
      </c>
      <c r="K12" s="34"/>
      <c r="L12" s="32">
        <v>50</v>
      </c>
      <c r="M12" s="32">
        <f t="shared" si="0"/>
        <v>10800</v>
      </c>
    </row>
    <row r="13" spans="1:13" ht="79.5" customHeight="1">
      <c r="A13" s="27">
        <v>8</v>
      </c>
      <c r="B13" s="29" t="s">
        <v>430</v>
      </c>
      <c r="C13" s="29" t="s">
        <v>431</v>
      </c>
      <c r="D13" s="140" t="s">
        <v>432</v>
      </c>
      <c r="E13" s="140"/>
      <c r="F13" s="28" t="s">
        <v>87</v>
      </c>
      <c r="G13" s="30">
        <v>12590</v>
      </c>
      <c r="H13" s="141">
        <v>27.63</v>
      </c>
      <c r="I13" s="141"/>
      <c r="J13" s="30">
        <v>347861.7</v>
      </c>
      <c r="K13" s="34"/>
      <c r="L13" s="32">
        <v>20</v>
      </c>
      <c r="M13" s="32">
        <f t="shared" si="0"/>
        <v>251800</v>
      </c>
    </row>
    <row r="14" spans="1:13" ht="18" customHeight="1">
      <c r="A14" s="27"/>
      <c r="B14" s="29"/>
      <c r="C14" s="29" t="s">
        <v>337</v>
      </c>
      <c r="D14" s="140"/>
      <c r="E14" s="140"/>
      <c r="F14" s="29"/>
      <c r="G14" s="30"/>
      <c r="H14" s="141"/>
      <c r="I14" s="141"/>
      <c r="J14" s="30"/>
      <c r="K14" s="34"/>
      <c r="L14" s="18"/>
      <c r="M14" s="18"/>
    </row>
    <row r="15" spans="1:13" ht="28.5" customHeight="1">
      <c r="A15" s="142" t="s">
        <v>405</v>
      </c>
      <c r="B15" s="143"/>
      <c r="C15" s="144"/>
      <c r="D15" s="144"/>
      <c r="E15" s="144"/>
      <c r="F15" s="144"/>
      <c r="G15" s="144"/>
      <c r="H15" s="144"/>
      <c r="I15" s="144"/>
      <c r="J15" s="43">
        <f>SUM(J6:J14)</f>
        <v>1071688.74</v>
      </c>
      <c r="K15" s="46"/>
      <c r="L15" s="18"/>
      <c r="M15" s="18">
        <f>SUM(M6:M14)</f>
        <v>752600</v>
      </c>
    </row>
    <row r="16" spans="1:13" ht="17.25" customHeight="1">
      <c r="A16" s="145" t="s">
        <v>406</v>
      </c>
      <c r="B16" s="145"/>
      <c r="C16" s="145"/>
      <c r="D16" s="145"/>
      <c r="E16" s="145"/>
      <c r="F16" s="145"/>
      <c r="G16" s="145"/>
      <c r="H16" s="145"/>
      <c r="I16" s="145"/>
      <c r="J16" s="145"/>
      <c r="K16" s="145"/>
    </row>
    <row r="17" spans="1:11" ht="17.25" customHeight="1">
      <c r="A17" s="145"/>
      <c r="B17" s="145"/>
      <c r="C17" s="145"/>
      <c r="D17" s="145"/>
      <c r="E17" s="146"/>
      <c r="F17" s="146"/>
      <c r="G17" s="146"/>
      <c r="H17" s="146"/>
      <c r="I17" s="147" t="s">
        <v>407</v>
      </c>
      <c r="J17" s="147"/>
      <c r="K17" s="147"/>
    </row>
  </sheetData>
  <mergeCells count="37">
    <mergeCell ref="A1:K1"/>
    <mergeCell ref="A2:D2"/>
    <mergeCell ref="E2:H2"/>
    <mergeCell ref="I2:K2"/>
    <mergeCell ref="H3:K3"/>
    <mergeCell ref="H4:I4"/>
    <mergeCell ref="D5:E5"/>
    <mergeCell ref="H5:I5"/>
    <mergeCell ref="D6:E6"/>
    <mergeCell ref="H6:I6"/>
    <mergeCell ref="D7:E7"/>
    <mergeCell ref="H7:I7"/>
    <mergeCell ref="D8:E8"/>
    <mergeCell ref="H8:I8"/>
    <mergeCell ref="D9:E9"/>
    <mergeCell ref="H9:I9"/>
    <mergeCell ref="H10:I10"/>
    <mergeCell ref="D11:E11"/>
    <mergeCell ref="H11:I11"/>
    <mergeCell ref="D12:E12"/>
    <mergeCell ref="H12:I12"/>
    <mergeCell ref="A16:K16"/>
    <mergeCell ref="A17:D17"/>
    <mergeCell ref="E17:H17"/>
    <mergeCell ref="I17:K17"/>
    <mergeCell ref="A3:A4"/>
    <mergeCell ref="B3:B4"/>
    <mergeCell ref="C3:C4"/>
    <mergeCell ref="F3:F4"/>
    <mergeCell ref="G3:G4"/>
    <mergeCell ref="D3:E4"/>
    <mergeCell ref="D13:E13"/>
    <mergeCell ref="H13:I13"/>
    <mergeCell ref="D14:E14"/>
    <mergeCell ref="H14:I14"/>
    <mergeCell ref="A15:I15"/>
    <mergeCell ref="D10:E10"/>
  </mergeCells>
  <phoneticPr fontId="28" type="noConversion"/>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showGridLines="0" topLeftCell="A44" workbookViewId="0">
      <selection activeCell="G39" sqref="G39"/>
    </sheetView>
  </sheetViews>
  <sheetFormatPr defaultColWidth="9" defaultRowHeight="11.25"/>
  <cols>
    <col min="1" max="1" width="8.1640625" customWidth="1"/>
    <col min="2" max="2" width="17.33203125" customWidth="1"/>
    <col min="3" max="3" width="14.1640625" customWidth="1"/>
    <col min="4" max="4" width="27" customWidth="1"/>
    <col min="5" max="5" width="2.83203125" customWidth="1"/>
    <col min="6" max="6" width="5.6640625" customWidth="1"/>
    <col min="7" max="7" width="10" customWidth="1"/>
    <col min="8" max="8" width="1.6640625" customWidth="1"/>
    <col min="9" max="9" width="9" customWidth="1"/>
    <col min="10" max="10" width="10.6640625" customWidth="1"/>
    <col min="11" max="11" width="9.1640625" customWidth="1"/>
    <col min="13" max="13" width="11.33203125" customWidth="1"/>
  </cols>
  <sheetData>
    <row r="1" spans="1:13" ht="39.75" customHeight="1">
      <c r="A1" s="137" t="s">
        <v>220</v>
      </c>
      <c r="B1" s="137"/>
      <c r="C1" s="137"/>
      <c r="D1" s="137"/>
      <c r="E1" s="137"/>
      <c r="F1" s="137"/>
      <c r="G1" s="137"/>
      <c r="H1" s="137"/>
      <c r="I1" s="148"/>
      <c r="J1" s="148"/>
      <c r="K1" s="148"/>
    </row>
    <row r="2" spans="1:13" ht="28.5" customHeight="1">
      <c r="A2" s="138" t="s">
        <v>433</v>
      </c>
      <c r="B2" s="138"/>
      <c r="C2" s="138"/>
      <c r="D2" s="138"/>
      <c r="E2" s="138" t="s">
        <v>222</v>
      </c>
      <c r="F2" s="138"/>
      <c r="G2" s="138"/>
      <c r="H2" s="138"/>
      <c r="I2" s="149" t="s">
        <v>223</v>
      </c>
      <c r="J2" s="149"/>
      <c r="K2" s="149"/>
    </row>
    <row r="3" spans="1:13" ht="28.5" customHeight="1">
      <c r="A3" s="153" t="s">
        <v>2</v>
      </c>
      <c r="B3" s="150" t="s">
        <v>224</v>
      </c>
      <c r="C3" s="150" t="s">
        <v>3</v>
      </c>
      <c r="D3" s="150" t="s">
        <v>225</v>
      </c>
      <c r="E3" s="150"/>
      <c r="F3" s="150" t="s">
        <v>226</v>
      </c>
      <c r="G3" s="150" t="s">
        <v>24</v>
      </c>
      <c r="H3" s="150" t="s">
        <v>227</v>
      </c>
      <c r="I3" s="150"/>
      <c r="J3" s="150"/>
      <c r="K3" s="151"/>
    </row>
    <row r="4" spans="1:13" ht="28.5" customHeight="1">
      <c r="A4" s="154"/>
      <c r="B4" s="152"/>
      <c r="C4" s="152"/>
      <c r="D4" s="152"/>
      <c r="E4" s="152"/>
      <c r="F4" s="152"/>
      <c r="G4" s="152"/>
      <c r="H4" s="152" t="s">
        <v>228</v>
      </c>
      <c r="I4" s="152"/>
      <c r="J4" s="28" t="s">
        <v>229</v>
      </c>
      <c r="K4" s="36"/>
      <c r="L4" s="37" t="s">
        <v>434</v>
      </c>
      <c r="M4" s="37" t="s">
        <v>231</v>
      </c>
    </row>
    <row r="5" spans="1:13" ht="28.5" customHeight="1">
      <c r="A5" s="27"/>
      <c r="B5" s="29" t="s">
        <v>245</v>
      </c>
      <c r="C5" s="29" t="s">
        <v>11</v>
      </c>
      <c r="D5" s="140"/>
      <c r="E5" s="140"/>
      <c r="F5" s="29"/>
      <c r="G5" s="30"/>
      <c r="H5" s="141"/>
      <c r="I5" s="141"/>
      <c r="J5" s="34"/>
      <c r="K5" s="38"/>
      <c r="L5" s="37"/>
      <c r="M5" s="37"/>
    </row>
    <row r="6" spans="1:13" ht="66.75" customHeight="1">
      <c r="A6" s="27">
        <v>1</v>
      </c>
      <c r="B6" s="29" t="s">
        <v>435</v>
      </c>
      <c r="C6" s="29" t="s">
        <v>255</v>
      </c>
      <c r="D6" s="140" t="s">
        <v>436</v>
      </c>
      <c r="E6" s="140"/>
      <c r="F6" s="28" t="s">
        <v>44</v>
      </c>
      <c r="G6" s="30">
        <v>1581.41</v>
      </c>
      <c r="H6" s="141">
        <v>243.3</v>
      </c>
      <c r="I6" s="141"/>
      <c r="J6" s="34">
        <v>384757.05</v>
      </c>
      <c r="K6" s="38"/>
      <c r="L6" s="37">
        <v>250</v>
      </c>
      <c r="M6" s="37">
        <f t="shared" ref="M6:M17" si="0">G6*L6</f>
        <v>395352.5</v>
      </c>
    </row>
    <row r="7" spans="1:13" ht="66.75" customHeight="1">
      <c r="A7" s="27">
        <v>2</v>
      </c>
      <c r="B7" s="29" t="s">
        <v>437</v>
      </c>
      <c r="C7" s="29" t="s">
        <v>255</v>
      </c>
      <c r="D7" s="140" t="s">
        <v>438</v>
      </c>
      <c r="E7" s="140"/>
      <c r="F7" s="28" t="s">
        <v>44</v>
      </c>
      <c r="G7" s="30">
        <v>37.57</v>
      </c>
      <c r="H7" s="141">
        <v>243.3</v>
      </c>
      <c r="I7" s="141"/>
      <c r="J7" s="34">
        <v>9140.7800000000007</v>
      </c>
      <c r="K7" s="38"/>
      <c r="L7" s="37">
        <v>250</v>
      </c>
      <c r="M7" s="37">
        <f t="shared" si="0"/>
        <v>9392.5</v>
      </c>
    </row>
    <row r="8" spans="1:13" ht="66.75" customHeight="1">
      <c r="A8" s="27">
        <v>3</v>
      </c>
      <c r="B8" s="29" t="s">
        <v>439</v>
      </c>
      <c r="C8" s="29" t="s">
        <v>255</v>
      </c>
      <c r="D8" s="140" t="s">
        <v>440</v>
      </c>
      <c r="E8" s="140"/>
      <c r="F8" s="28" t="s">
        <v>44</v>
      </c>
      <c r="G8" s="30">
        <v>523.36</v>
      </c>
      <c r="H8" s="141">
        <v>250.47</v>
      </c>
      <c r="I8" s="141"/>
      <c r="J8" s="34">
        <v>131085.98000000001</v>
      </c>
      <c r="K8" s="38"/>
      <c r="L8" s="37">
        <v>250</v>
      </c>
      <c r="M8" s="37">
        <f t="shared" si="0"/>
        <v>130840</v>
      </c>
    </row>
    <row r="9" spans="1:13" ht="66.75" customHeight="1">
      <c r="A9" s="27">
        <v>4</v>
      </c>
      <c r="B9" s="29" t="s">
        <v>441</v>
      </c>
      <c r="C9" s="29" t="s">
        <v>255</v>
      </c>
      <c r="D9" s="140" t="s">
        <v>442</v>
      </c>
      <c r="E9" s="140"/>
      <c r="F9" s="28" t="s">
        <v>44</v>
      </c>
      <c r="G9" s="30">
        <v>4047</v>
      </c>
      <c r="H9" s="141">
        <v>229.16</v>
      </c>
      <c r="I9" s="141"/>
      <c r="J9" s="34">
        <v>927410.52</v>
      </c>
      <c r="K9" s="38"/>
      <c r="L9" s="37">
        <v>250</v>
      </c>
      <c r="M9" s="37">
        <f t="shared" si="0"/>
        <v>1011750</v>
      </c>
    </row>
    <row r="10" spans="1:13" ht="66.75" customHeight="1">
      <c r="A10" s="27">
        <v>5</v>
      </c>
      <c r="B10" s="29" t="s">
        <v>443</v>
      </c>
      <c r="C10" s="29" t="s">
        <v>255</v>
      </c>
      <c r="D10" s="140" t="s">
        <v>444</v>
      </c>
      <c r="E10" s="140"/>
      <c r="F10" s="28" t="s">
        <v>44</v>
      </c>
      <c r="G10" s="30">
        <v>18.36</v>
      </c>
      <c r="H10" s="141">
        <v>225.68</v>
      </c>
      <c r="I10" s="141"/>
      <c r="J10" s="34">
        <v>4143.4799999999996</v>
      </c>
      <c r="K10" s="38"/>
      <c r="L10" s="37">
        <v>250</v>
      </c>
      <c r="M10" s="37">
        <f t="shared" si="0"/>
        <v>4590</v>
      </c>
    </row>
    <row r="11" spans="1:13" ht="28.5" customHeight="1">
      <c r="A11" s="27"/>
      <c r="B11" s="29" t="s">
        <v>257</v>
      </c>
      <c r="C11" s="29" t="s">
        <v>258</v>
      </c>
      <c r="D11" s="140"/>
      <c r="E11" s="140"/>
      <c r="F11" s="29"/>
      <c r="G11" s="30"/>
      <c r="H11" s="141"/>
      <c r="I11" s="141"/>
      <c r="J11" s="34"/>
      <c r="K11" s="38"/>
      <c r="L11" s="37"/>
      <c r="M11" s="37"/>
    </row>
    <row r="12" spans="1:13" ht="41.25" customHeight="1">
      <c r="A12" s="27">
        <v>6</v>
      </c>
      <c r="B12" s="29" t="s">
        <v>445</v>
      </c>
      <c r="C12" s="29" t="s">
        <v>269</v>
      </c>
      <c r="D12" s="140" t="s">
        <v>446</v>
      </c>
      <c r="E12" s="140"/>
      <c r="F12" s="28" t="s">
        <v>44</v>
      </c>
      <c r="G12" s="30">
        <v>1299.6500000000001</v>
      </c>
      <c r="H12" s="141">
        <v>235.78</v>
      </c>
      <c r="I12" s="141"/>
      <c r="J12" s="34">
        <v>306431.48</v>
      </c>
      <c r="K12" s="38"/>
      <c r="L12" s="37">
        <f t="shared" ref="L12:L17" si="1">55+20</f>
        <v>75</v>
      </c>
      <c r="M12" s="37">
        <f t="shared" si="0"/>
        <v>97473.75</v>
      </c>
    </row>
    <row r="13" spans="1:13" ht="41.25" customHeight="1">
      <c r="A13" s="27">
        <v>7</v>
      </c>
      <c r="B13" s="29" t="s">
        <v>447</v>
      </c>
      <c r="C13" s="29" t="s">
        <v>282</v>
      </c>
      <c r="D13" s="140" t="s">
        <v>446</v>
      </c>
      <c r="E13" s="140"/>
      <c r="F13" s="28" t="s">
        <v>44</v>
      </c>
      <c r="G13" s="30">
        <v>9313.85</v>
      </c>
      <c r="H13" s="141">
        <v>124.45</v>
      </c>
      <c r="I13" s="141"/>
      <c r="J13" s="34">
        <v>1159108.6299999999</v>
      </c>
      <c r="K13" s="38"/>
      <c r="L13" s="37">
        <f t="shared" si="1"/>
        <v>75</v>
      </c>
      <c r="M13" s="37">
        <f t="shared" si="0"/>
        <v>698538.75</v>
      </c>
    </row>
    <row r="14" spans="1:13" ht="41.25" customHeight="1">
      <c r="A14" s="27">
        <v>8</v>
      </c>
      <c r="B14" s="29" t="s">
        <v>448</v>
      </c>
      <c r="C14" s="29" t="s">
        <v>449</v>
      </c>
      <c r="D14" s="140" t="s">
        <v>446</v>
      </c>
      <c r="E14" s="140"/>
      <c r="F14" s="28" t="s">
        <v>44</v>
      </c>
      <c r="G14" s="30">
        <v>620.65</v>
      </c>
      <c r="H14" s="141">
        <v>152.13999999999999</v>
      </c>
      <c r="I14" s="141"/>
      <c r="J14" s="34">
        <v>94425.69</v>
      </c>
      <c r="K14" s="38"/>
      <c r="L14" s="37">
        <f t="shared" si="1"/>
        <v>75</v>
      </c>
      <c r="M14" s="37">
        <f t="shared" si="0"/>
        <v>46548.75</v>
      </c>
    </row>
    <row r="15" spans="1:13" ht="41.25" customHeight="1">
      <c r="A15" s="27">
        <v>9</v>
      </c>
      <c r="B15" s="29" t="s">
        <v>450</v>
      </c>
      <c r="C15" s="29" t="s">
        <v>286</v>
      </c>
      <c r="D15" s="140" t="s">
        <v>446</v>
      </c>
      <c r="E15" s="140"/>
      <c r="F15" s="28" t="s">
        <v>44</v>
      </c>
      <c r="G15" s="30">
        <v>510.79</v>
      </c>
      <c r="H15" s="141">
        <v>188.79</v>
      </c>
      <c r="I15" s="141"/>
      <c r="J15" s="34">
        <v>96432.04</v>
      </c>
      <c r="K15" s="38"/>
      <c r="L15" s="37">
        <f t="shared" si="1"/>
        <v>75</v>
      </c>
      <c r="M15" s="37">
        <f t="shared" si="0"/>
        <v>38309.25</v>
      </c>
    </row>
    <row r="16" spans="1:13" ht="41.25" customHeight="1">
      <c r="A16" s="27">
        <v>10</v>
      </c>
      <c r="B16" s="29" t="s">
        <v>451</v>
      </c>
      <c r="C16" s="29" t="s">
        <v>452</v>
      </c>
      <c r="D16" s="140" t="s">
        <v>446</v>
      </c>
      <c r="E16" s="140"/>
      <c r="F16" s="28" t="s">
        <v>44</v>
      </c>
      <c r="G16" s="30">
        <v>34.19</v>
      </c>
      <c r="H16" s="141">
        <v>307.05</v>
      </c>
      <c r="I16" s="141"/>
      <c r="J16" s="34">
        <v>10498.04</v>
      </c>
      <c r="K16" s="38"/>
      <c r="L16" s="37">
        <f t="shared" si="1"/>
        <v>75</v>
      </c>
      <c r="M16" s="37">
        <f t="shared" si="0"/>
        <v>2564.25</v>
      </c>
    </row>
    <row r="17" spans="1:13" ht="41.25" customHeight="1">
      <c r="A17" s="27">
        <v>11</v>
      </c>
      <c r="B17" s="29" t="s">
        <v>453</v>
      </c>
      <c r="C17" s="29" t="s">
        <v>454</v>
      </c>
      <c r="D17" s="140" t="s">
        <v>446</v>
      </c>
      <c r="E17" s="140"/>
      <c r="F17" s="28" t="s">
        <v>44</v>
      </c>
      <c r="G17" s="30">
        <v>50.14</v>
      </c>
      <c r="H17" s="141">
        <v>306.33</v>
      </c>
      <c r="I17" s="141"/>
      <c r="J17" s="34">
        <v>15359.39</v>
      </c>
      <c r="K17" s="38"/>
      <c r="L17" s="37">
        <f t="shared" si="1"/>
        <v>75</v>
      </c>
      <c r="M17" s="37">
        <f t="shared" si="0"/>
        <v>3760.5</v>
      </c>
    </row>
    <row r="18" spans="1:13" ht="41.25" customHeight="1">
      <c r="A18" s="27">
        <v>12</v>
      </c>
      <c r="B18" s="29" t="s">
        <v>455</v>
      </c>
      <c r="C18" s="29" t="s">
        <v>176</v>
      </c>
      <c r="D18" s="140" t="s">
        <v>446</v>
      </c>
      <c r="E18" s="140"/>
      <c r="F18" s="28" t="s">
        <v>44</v>
      </c>
      <c r="G18" s="30">
        <v>21.62</v>
      </c>
      <c r="H18" s="141">
        <v>306.33</v>
      </c>
      <c r="I18" s="141"/>
      <c r="J18" s="34">
        <v>6622.85</v>
      </c>
      <c r="K18" s="38">
        <f>G18/0.2/0.2</f>
        <v>540.5</v>
      </c>
      <c r="L18" s="37">
        <v>40</v>
      </c>
      <c r="M18" s="37">
        <f>K18*L18</f>
        <v>21620</v>
      </c>
    </row>
    <row r="19" spans="1:13" ht="28.5" customHeight="1">
      <c r="A19" s="27">
        <v>13</v>
      </c>
      <c r="B19" s="29" t="s">
        <v>456</v>
      </c>
      <c r="C19" s="29" t="s">
        <v>171</v>
      </c>
      <c r="D19" s="140" t="s">
        <v>457</v>
      </c>
      <c r="E19" s="140"/>
      <c r="F19" s="28" t="s">
        <v>44</v>
      </c>
      <c r="G19" s="30">
        <v>446.25</v>
      </c>
      <c r="H19" s="141">
        <v>305.93</v>
      </c>
      <c r="I19" s="141"/>
      <c r="J19" s="30">
        <v>136521.26</v>
      </c>
      <c r="K19" s="39">
        <f t="shared" ref="K19:K21" si="2">G19/0.2/0.2</f>
        <v>11156.25</v>
      </c>
      <c r="L19" s="40">
        <v>55</v>
      </c>
      <c r="M19" s="37">
        <f t="shared" ref="M19:M21" si="3">K19*L19</f>
        <v>613593.75</v>
      </c>
    </row>
    <row r="20" spans="1:13" ht="28.5" customHeight="1">
      <c r="A20" s="27">
        <v>14</v>
      </c>
      <c r="B20" s="29" t="s">
        <v>458</v>
      </c>
      <c r="C20" s="29" t="s">
        <v>459</v>
      </c>
      <c r="D20" s="140" t="s">
        <v>457</v>
      </c>
      <c r="E20" s="140"/>
      <c r="F20" s="28" t="s">
        <v>44</v>
      </c>
      <c r="G20" s="30">
        <v>318.04000000000002</v>
      </c>
      <c r="H20" s="141">
        <v>207.08</v>
      </c>
      <c r="I20" s="141"/>
      <c r="J20" s="30">
        <v>65859.72</v>
      </c>
      <c r="K20" s="34">
        <f t="shared" si="2"/>
        <v>7951</v>
      </c>
      <c r="L20" s="37">
        <v>45</v>
      </c>
      <c r="M20" s="37">
        <f t="shared" si="3"/>
        <v>357795</v>
      </c>
    </row>
    <row r="21" spans="1:13" ht="28.5" customHeight="1">
      <c r="A21" s="27">
        <v>15</v>
      </c>
      <c r="B21" s="29" t="s">
        <v>460</v>
      </c>
      <c r="C21" s="29" t="s">
        <v>288</v>
      </c>
      <c r="D21" s="140" t="s">
        <v>457</v>
      </c>
      <c r="E21" s="140"/>
      <c r="F21" s="28" t="s">
        <v>44</v>
      </c>
      <c r="G21" s="30">
        <v>9.39</v>
      </c>
      <c r="H21" s="141">
        <v>207.08</v>
      </c>
      <c r="I21" s="141"/>
      <c r="J21" s="30">
        <v>1944.48</v>
      </c>
      <c r="K21" s="34">
        <f t="shared" si="2"/>
        <v>234.75</v>
      </c>
      <c r="L21" s="37">
        <v>45</v>
      </c>
      <c r="M21" s="37">
        <f t="shared" si="3"/>
        <v>10563.75</v>
      </c>
    </row>
    <row r="22" spans="1:13" ht="41.25" customHeight="1">
      <c r="A22" s="27">
        <v>16</v>
      </c>
      <c r="B22" s="29" t="s">
        <v>291</v>
      </c>
      <c r="C22" s="29" t="s">
        <v>461</v>
      </c>
      <c r="D22" s="140" t="s">
        <v>462</v>
      </c>
      <c r="E22" s="140"/>
      <c r="F22" s="28" t="s">
        <v>44</v>
      </c>
      <c r="G22" s="30">
        <v>50.42</v>
      </c>
      <c r="H22" s="141">
        <v>195.96</v>
      </c>
      <c r="I22" s="141"/>
      <c r="J22" s="30">
        <v>9880.2999999999993</v>
      </c>
      <c r="K22" s="34"/>
      <c r="L22" s="37">
        <f>55+20</f>
        <v>75</v>
      </c>
      <c r="M22" s="37">
        <f t="shared" ref="M22:M36" si="4">G22*L22</f>
        <v>3781.5</v>
      </c>
    </row>
    <row r="23" spans="1:13" ht="41.25" customHeight="1">
      <c r="A23" s="27">
        <v>17</v>
      </c>
      <c r="B23" s="29" t="s">
        <v>463</v>
      </c>
      <c r="C23" s="29" t="s">
        <v>464</v>
      </c>
      <c r="D23" s="140" t="s">
        <v>462</v>
      </c>
      <c r="E23" s="140"/>
      <c r="F23" s="28" t="s">
        <v>44</v>
      </c>
      <c r="G23" s="30">
        <v>45.67</v>
      </c>
      <c r="H23" s="141">
        <v>210.24</v>
      </c>
      <c r="I23" s="141"/>
      <c r="J23" s="30">
        <v>9601.66</v>
      </c>
      <c r="K23" s="34"/>
      <c r="L23" s="37">
        <f>55+20</f>
        <v>75</v>
      </c>
      <c r="M23" s="37">
        <f t="shared" si="4"/>
        <v>3425.25</v>
      </c>
    </row>
    <row r="24" spans="1:13" ht="28.5" customHeight="1">
      <c r="A24" s="27">
        <v>18</v>
      </c>
      <c r="B24" s="29" t="s">
        <v>465</v>
      </c>
      <c r="C24" s="29" t="s">
        <v>301</v>
      </c>
      <c r="D24" s="140" t="s">
        <v>466</v>
      </c>
      <c r="E24" s="140"/>
      <c r="F24" s="28" t="s">
        <v>303</v>
      </c>
      <c r="G24" s="30">
        <v>32.811</v>
      </c>
      <c r="H24" s="141">
        <v>2146.84</v>
      </c>
      <c r="I24" s="141"/>
      <c r="J24" s="30">
        <v>70439.97</v>
      </c>
      <c r="K24" s="34"/>
      <c r="L24" s="37">
        <v>1000</v>
      </c>
      <c r="M24" s="37">
        <f t="shared" si="4"/>
        <v>32811</v>
      </c>
    </row>
    <row r="25" spans="1:13" ht="41.25" customHeight="1">
      <c r="A25" s="27">
        <v>19</v>
      </c>
      <c r="B25" s="29" t="s">
        <v>467</v>
      </c>
      <c r="C25" s="29" t="s">
        <v>301</v>
      </c>
      <c r="D25" s="140" t="s">
        <v>468</v>
      </c>
      <c r="E25" s="140"/>
      <c r="F25" s="28" t="s">
        <v>303</v>
      </c>
      <c r="G25" s="30">
        <v>244.625</v>
      </c>
      <c r="H25" s="141">
        <v>2478.15</v>
      </c>
      <c r="I25" s="141"/>
      <c r="J25" s="30">
        <v>606217.43999999994</v>
      </c>
      <c r="K25" s="34"/>
      <c r="L25" s="37">
        <v>1000</v>
      </c>
      <c r="M25" s="37">
        <f t="shared" si="4"/>
        <v>244625</v>
      </c>
    </row>
    <row r="26" spans="1:13" ht="28.5" customHeight="1">
      <c r="A26" s="27">
        <v>20</v>
      </c>
      <c r="B26" s="29" t="s">
        <v>469</v>
      </c>
      <c r="C26" s="29" t="s">
        <v>301</v>
      </c>
      <c r="D26" s="140" t="s">
        <v>470</v>
      </c>
      <c r="E26" s="140"/>
      <c r="F26" s="28" t="s">
        <v>303</v>
      </c>
      <c r="G26" s="30">
        <v>64.835999999999999</v>
      </c>
      <c r="H26" s="141">
        <v>1243.49</v>
      </c>
      <c r="I26" s="141"/>
      <c r="J26" s="30">
        <v>80622.92</v>
      </c>
      <c r="K26" s="34"/>
      <c r="L26" s="37">
        <v>1000</v>
      </c>
      <c r="M26" s="37">
        <f t="shared" si="4"/>
        <v>64836</v>
      </c>
    </row>
    <row r="27" spans="1:13" ht="28.5" customHeight="1">
      <c r="A27" s="27">
        <v>21</v>
      </c>
      <c r="B27" s="29" t="s">
        <v>471</v>
      </c>
      <c r="C27" s="29" t="s">
        <v>301</v>
      </c>
      <c r="D27" s="140" t="s">
        <v>472</v>
      </c>
      <c r="E27" s="140"/>
      <c r="F27" s="28" t="s">
        <v>303</v>
      </c>
      <c r="G27" s="30">
        <v>575.97199999999998</v>
      </c>
      <c r="H27" s="141">
        <v>1139.1400000000001</v>
      </c>
      <c r="I27" s="141"/>
      <c r="J27" s="30">
        <v>656112.74</v>
      </c>
      <c r="K27" s="34"/>
      <c r="L27" s="37">
        <v>1000</v>
      </c>
      <c r="M27" s="37">
        <f t="shared" si="4"/>
        <v>575972</v>
      </c>
    </row>
    <row r="28" spans="1:13" ht="28.5" customHeight="1">
      <c r="A28" s="27">
        <v>22</v>
      </c>
      <c r="B28" s="29" t="s">
        <v>473</v>
      </c>
      <c r="C28" s="29" t="s">
        <v>301</v>
      </c>
      <c r="D28" s="140" t="s">
        <v>474</v>
      </c>
      <c r="E28" s="140"/>
      <c r="F28" s="28" t="s">
        <v>303</v>
      </c>
      <c r="G28" s="30">
        <v>169.50800000000001</v>
      </c>
      <c r="H28" s="141">
        <v>922.49</v>
      </c>
      <c r="I28" s="141"/>
      <c r="J28" s="30">
        <v>156369.43</v>
      </c>
      <c r="K28" s="34"/>
      <c r="L28" s="37">
        <v>1000</v>
      </c>
      <c r="M28" s="37">
        <f t="shared" si="4"/>
        <v>169508</v>
      </c>
    </row>
    <row r="29" spans="1:13" ht="28.5" customHeight="1">
      <c r="A29" s="27">
        <v>23</v>
      </c>
      <c r="B29" s="29" t="s">
        <v>475</v>
      </c>
      <c r="C29" s="29" t="s">
        <v>301</v>
      </c>
      <c r="D29" s="140" t="s">
        <v>476</v>
      </c>
      <c r="E29" s="140"/>
      <c r="F29" s="28" t="s">
        <v>303</v>
      </c>
      <c r="G29" s="30">
        <v>217.84800000000001</v>
      </c>
      <c r="H29" s="141">
        <v>922.49</v>
      </c>
      <c r="I29" s="141"/>
      <c r="J29" s="30">
        <v>200962.6</v>
      </c>
      <c r="K29" s="34"/>
      <c r="L29" s="37">
        <v>1000</v>
      </c>
      <c r="M29" s="37">
        <f t="shared" si="4"/>
        <v>217848</v>
      </c>
    </row>
    <row r="30" spans="1:13" ht="28.5" customHeight="1">
      <c r="A30" s="27">
        <v>24</v>
      </c>
      <c r="B30" s="29" t="s">
        <v>477</v>
      </c>
      <c r="C30" s="29" t="s">
        <v>301</v>
      </c>
      <c r="D30" s="140" t="s">
        <v>478</v>
      </c>
      <c r="E30" s="140"/>
      <c r="F30" s="28" t="s">
        <v>303</v>
      </c>
      <c r="G30" s="30">
        <v>140.38200000000001</v>
      </c>
      <c r="H30" s="141">
        <v>922.49</v>
      </c>
      <c r="I30" s="141"/>
      <c r="J30" s="30">
        <v>129500.99</v>
      </c>
      <c r="K30" s="34"/>
      <c r="L30" s="37">
        <v>1000</v>
      </c>
      <c r="M30" s="37">
        <f t="shared" si="4"/>
        <v>140382</v>
      </c>
    </row>
    <row r="31" spans="1:13" ht="28.5" customHeight="1">
      <c r="A31" s="27">
        <v>25</v>
      </c>
      <c r="B31" s="29" t="s">
        <v>479</v>
      </c>
      <c r="C31" s="29" t="s">
        <v>301</v>
      </c>
      <c r="D31" s="140" t="s">
        <v>480</v>
      </c>
      <c r="E31" s="140"/>
      <c r="F31" s="28" t="s">
        <v>303</v>
      </c>
      <c r="G31" s="30">
        <v>829.11</v>
      </c>
      <c r="H31" s="141">
        <v>922.49</v>
      </c>
      <c r="I31" s="141"/>
      <c r="J31" s="30">
        <f>G31*H31</f>
        <v>764845.68389999995</v>
      </c>
      <c r="K31" s="34"/>
      <c r="L31" s="37">
        <v>1000</v>
      </c>
      <c r="M31" s="37">
        <f t="shared" si="4"/>
        <v>829110</v>
      </c>
    </row>
    <row r="32" spans="1:13" ht="54" customHeight="1">
      <c r="A32" s="27">
        <v>26</v>
      </c>
      <c r="B32" s="29" t="s">
        <v>481</v>
      </c>
      <c r="C32" s="29" t="s">
        <v>331</v>
      </c>
      <c r="D32" s="140" t="s">
        <v>482</v>
      </c>
      <c r="E32" s="140"/>
      <c r="F32" s="28" t="s">
        <v>79</v>
      </c>
      <c r="G32" s="30">
        <v>2910</v>
      </c>
      <c r="H32" s="141">
        <v>8.23</v>
      </c>
      <c r="I32" s="141"/>
      <c r="J32" s="30">
        <v>23949.3</v>
      </c>
      <c r="K32" s="34"/>
      <c r="L32" s="37">
        <v>10</v>
      </c>
      <c r="M32" s="37">
        <f t="shared" si="4"/>
        <v>29100</v>
      </c>
    </row>
    <row r="33" spans="1:13" ht="54" customHeight="1">
      <c r="A33" s="27">
        <v>27</v>
      </c>
      <c r="B33" s="29" t="s">
        <v>483</v>
      </c>
      <c r="C33" s="29" t="s">
        <v>331</v>
      </c>
      <c r="D33" s="140" t="s">
        <v>484</v>
      </c>
      <c r="E33" s="140"/>
      <c r="F33" s="28" t="s">
        <v>79</v>
      </c>
      <c r="G33" s="30">
        <v>2123</v>
      </c>
      <c r="H33" s="141">
        <v>10.37</v>
      </c>
      <c r="I33" s="141"/>
      <c r="J33" s="30">
        <v>22015.51</v>
      </c>
      <c r="K33" s="34"/>
      <c r="L33" s="37">
        <v>10</v>
      </c>
      <c r="M33" s="37">
        <f t="shared" si="4"/>
        <v>21230</v>
      </c>
    </row>
    <row r="34" spans="1:13" ht="54" customHeight="1">
      <c r="A34" s="27">
        <v>28</v>
      </c>
      <c r="B34" s="29" t="s">
        <v>485</v>
      </c>
      <c r="C34" s="29" t="s">
        <v>331</v>
      </c>
      <c r="D34" s="140" t="s">
        <v>486</v>
      </c>
      <c r="E34" s="140"/>
      <c r="F34" s="28" t="s">
        <v>79</v>
      </c>
      <c r="G34" s="30">
        <v>5868</v>
      </c>
      <c r="H34" s="141">
        <v>16.84</v>
      </c>
      <c r="I34" s="141"/>
      <c r="J34" s="30">
        <v>98817.12</v>
      </c>
      <c r="K34" s="34"/>
      <c r="L34" s="37">
        <v>10</v>
      </c>
      <c r="M34" s="37">
        <f t="shared" si="4"/>
        <v>58680</v>
      </c>
    </row>
    <row r="35" spans="1:13" ht="54" customHeight="1">
      <c r="A35" s="27">
        <v>29</v>
      </c>
      <c r="B35" s="29" t="s">
        <v>487</v>
      </c>
      <c r="C35" s="29" t="s">
        <v>331</v>
      </c>
      <c r="D35" s="140" t="s">
        <v>488</v>
      </c>
      <c r="E35" s="140"/>
      <c r="F35" s="28" t="s">
        <v>79</v>
      </c>
      <c r="G35" s="30">
        <v>4437</v>
      </c>
      <c r="H35" s="141">
        <v>20.76</v>
      </c>
      <c r="I35" s="141"/>
      <c r="J35" s="30">
        <v>92112.12</v>
      </c>
      <c r="K35" s="34"/>
      <c r="L35" s="37">
        <v>10</v>
      </c>
      <c r="M35" s="37">
        <f t="shared" si="4"/>
        <v>44370</v>
      </c>
    </row>
    <row r="36" spans="1:13" ht="28.5" customHeight="1">
      <c r="A36" s="27">
        <v>30</v>
      </c>
      <c r="B36" s="29" t="s">
        <v>489</v>
      </c>
      <c r="C36" s="29" t="s">
        <v>81</v>
      </c>
      <c r="D36" s="140" t="s">
        <v>490</v>
      </c>
      <c r="E36" s="140"/>
      <c r="F36" s="28" t="s">
        <v>303</v>
      </c>
      <c r="G36" s="30">
        <v>3.0179999999999998</v>
      </c>
      <c r="H36" s="141">
        <v>10215.02</v>
      </c>
      <c r="I36" s="141"/>
      <c r="J36" s="30">
        <v>30828.93</v>
      </c>
      <c r="K36" s="34"/>
      <c r="L36" s="37">
        <v>10000</v>
      </c>
      <c r="M36" s="37">
        <f t="shared" si="4"/>
        <v>30180</v>
      </c>
    </row>
    <row r="37" spans="1:13" ht="28.5" customHeight="1">
      <c r="A37" s="27"/>
      <c r="B37" s="29"/>
      <c r="C37" s="29" t="s">
        <v>337</v>
      </c>
      <c r="D37" s="140"/>
      <c r="E37" s="140"/>
      <c r="F37" s="29"/>
      <c r="G37" s="30"/>
      <c r="H37" s="141"/>
      <c r="I37" s="141"/>
      <c r="J37" s="30"/>
      <c r="K37" s="34"/>
      <c r="L37" s="37"/>
      <c r="M37" s="37"/>
    </row>
    <row r="38" spans="1:13" ht="41.25" customHeight="1">
      <c r="A38" s="27">
        <v>31</v>
      </c>
      <c r="B38" s="29" t="s">
        <v>338</v>
      </c>
      <c r="C38" s="29" t="s">
        <v>339</v>
      </c>
      <c r="D38" s="140" t="s">
        <v>491</v>
      </c>
      <c r="E38" s="140"/>
      <c r="F38" s="28" t="s">
        <v>87</v>
      </c>
      <c r="G38" s="30">
        <v>13016.03</v>
      </c>
      <c r="H38" s="141">
        <v>89.25</v>
      </c>
      <c r="I38" s="141"/>
      <c r="J38" s="30">
        <v>1161680.68</v>
      </c>
      <c r="K38" s="34"/>
      <c r="L38" s="37">
        <v>24</v>
      </c>
      <c r="M38" s="37">
        <f t="shared" ref="M38:M59" si="5">G38*L38</f>
        <v>312384.71999999997</v>
      </c>
    </row>
    <row r="39" spans="1:13" ht="41.25" customHeight="1">
      <c r="A39" s="27">
        <v>32</v>
      </c>
      <c r="B39" s="29" t="s">
        <v>492</v>
      </c>
      <c r="C39" s="29" t="s">
        <v>269</v>
      </c>
      <c r="D39" s="140" t="s">
        <v>493</v>
      </c>
      <c r="E39" s="140"/>
      <c r="F39" s="28" t="s">
        <v>87</v>
      </c>
      <c r="G39" s="30">
        <v>16416</v>
      </c>
      <c r="H39" s="141">
        <v>83.6</v>
      </c>
      <c r="I39" s="141"/>
      <c r="J39" s="30">
        <v>1372377.6</v>
      </c>
      <c r="K39" s="34"/>
      <c r="L39" s="37">
        <f>45+15*9/2.7</f>
        <v>95</v>
      </c>
      <c r="M39" s="37">
        <f t="shared" si="5"/>
        <v>1559520</v>
      </c>
    </row>
    <row r="40" spans="1:13" ht="41.25" customHeight="1">
      <c r="A40" s="27">
        <v>33</v>
      </c>
      <c r="B40" s="29" t="s">
        <v>494</v>
      </c>
      <c r="C40" s="29" t="s">
        <v>269</v>
      </c>
      <c r="D40" s="140" t="s">
        <v>495</v>
      </c>
      <c r="E40" s="140"/>
      <c r="F40" s="28" t="s">
        <v>87</v>
      </c>
      <c r="G40" s="30">
        <v>800</v>
      </c>
      <c r="H40" s="141">
        <v>56.02</v>
      </c>
      <c r="I40" s="141"/>
      <c r="J40" s="30">
        <v>44816</v>
      </c>
      <c r="K40" s="34"/>
      <c r="L40" s="37">
        <v>60</v>
      </c>
      <c r="M40" s="37">
        <f t="shared" si="5"/>
        <v>48000</v>
      </c>
    </row>
    <row r="41" spans="1:13" ht="41.25" customHeight="1">
      <c r="A41" s="27">
        <v>34</v>
      </c>
      <c r="B41" s="29" t="s">
        <v>496</v>
      </c>
      <c r="C41" s="29" t="s">
        <v>269</v>
      </c>
      <c r="D41" s="140" t="s">
        <v>497</v>
      </c>
      <c r="E41" s="140"/>
      <c r="F41" s="28" t="s">
        <v>87</v>
      </c>
      <c r="G41" s="30">
        <v>3478</v>
      </c>
      <c r="H41" s="141">
        <v>64.53</v>
      </c>
      <c r="I41" s="141"/>
      <c r="J41" s="30">
        <v>224435.34</v>
      </c>
      <c r="K41" s="34"/>
      <c r="L41" s="37">
        <v>60</v>
      </c>
      <c r="M41" s="37">
        <f t="shared" si="5"/>
        <v>208680</v>
      </c>
    </row>
    <row r="42" spans="1:13" ht="41.25" customHeight="1">
      <c r="A42" s="27">
        <v>35</v>
      </c>
      <c r="B42" s="29" t="s">
        <v>498</v>
      </c>
      <c r="C42" s="29" t="s">
        <v>171</v>
      </c>
      <c r="D42" s="140" t="s">
        <v>499</v>
      </c>
      <c r="E42" s="140"/>
      <c r="F42" s="28" t="s">
        <v>87</v>
      </c>
      <c r="G42" s="30">
        <v>4245.37</v>
      </c>
      <c r="H42" s="141">
        <v>90.77</v>
      </c>
      <c r="I42" s="141"/>
      <c r="J42" s="30">
        <v>385352.23</v>
      </c>
      <c r="K42" s="34"/>
      <c r="L42" s="37"/>
      <c r="M42" s="37">
        <f t="shared" si="5"/>
        <v>0</v>
      </c>
    </row>
    <row r="43" spans="1:13" ht="41.25" customHeight="1">
      <c r="A43" s="27">
        <v>36</v>
      </c>
      <c r="B43" s="29" t="s">
        <v>500</v>
      </c>
      <c r="C43" s="29" t="s">
        <v>171</v>
      </c>
      <c r="D43" s="140" t="s">
        <v>501</v>
      </c>
      <c r="E43" s="140"/>
      <c r="F43" s="28" t="s">
        <v>87</v>
      </c>
      <c r="G43" s="30">
        <v>224.14</v>
      </c>
      <c r="H43" s="141">
        <v>68.63</v>
      </c>
      <c r="I43" s="141"/>
      <c r="J43" s="30">
        <v>15382.73</v>
      </c>
      <c r="K43" s="34"/>
      <c r="L43" s="37"/>
      <c r="M43" s="37">
        <f t="shared" si="5"/>
        <v>0</v>
      </c>
    </row>
    <row r="44" spans="1:13" ht="41.25" customHeight="1">
      <c r="A44" s="27">
        <v>37</v>
      </c>
      <c r="B44" s="29" t="s">
        <v>502</v>
      </c>
      <c r="C44" s="29" t="s">
        <v>171</v>
      </c>
      <c r="D44" s="140" t="s">
        <v>497</v>
      </c>
      <c r="E44" s="140"/>
      <c r="F44" s="28" t="s">
        <v>87</v>
      </c>
      <c r="G44" s="30">
        <v>2017.26</v>
      </c>
      <c r="H44" s="141">
        <v>64.53</v>
      </c>
      <c r="I44" s="141"/>
      <c r="J44" s="30">
        <v>130173.79</v>
      </c>
      <c r="K44" s="34"/>
      <c r="L44" s="37"/>
      <c r="M44" s="37">
        <f t="shared" si="5"/>
        <v>0</v>
      </c>
    </row>
    <row r="45" spans="1:13" ht="41.25" customHeight="1">
      <c r="A45" s="27">
        <v>38</v>
      </c>
      <c r="B45" s="29" t="s">
        <v>368</v>
      </c>
      <c r="C45" s="29" t="s">
        <v>274</v>
      </c>
      <c r="D45" s="140" t="s">
        <v>503</v>
      </c>
      <c r="E45" s="140"/>
      <c r="F45" s="28" t="s">
        <v>87</v>
      </c>
      <c r="G45" s="30">
        <v>792.59</v>
      </c>
      <c r="H45" s="141">
        <v>57.6</v>
      </c>
      <c r="I45" s="141"/>
      <c r="J45" s="30">
        <v>45653.18</v>
      </c>
      <c r="K45" s="34"/>
      <c r="L45" s="37">
        <f t="shared" ref="L45:L50" si="6">45+15*9/2.7</f>
        <v>95</v>
      </c>
      <c r="M45" s="37">
        <f t="shared" si="5"/>
        <v>75296.05</v>
      </c>
    </row>
    <row r="46" spans="1:13" ht="41.25" customHeight="1">
      <c r="A46" s="27">
        <v>39</v>
      </c>
      <c r="B46" s="29" t="s">
        <v>370</v>
      </c>
      <c r="C46" s="29" t="s">
        <v>274</v>
      </c>
      <c r="D46" s="140" t="s">
        <v>504</v>
      </c>
      <c r="E46" s="140"/>
      <c r="F46" s="28" t="s">
        <v>87</v>
      </c>
      <c r="G46" s="30">
        <v>792.59</v>
      </c>
      <c r="H46" s="141">
        <v>44.07</v>
      </c>
      <c r="I46" s="141"/>
      <c r="J46" s="30">
        <v>34929.440000000002</v>
      </c>
      <c r="K46" s="34"/>
      <c r="L46" s="37">
        <v>60</v>
      </c>
      <c r="M46" s="37">
        <f t="shared" si="5"/>
        <v>47555.4</v>
      </c>
    </row>
    <row r="47" spans="1:13" ht="41.25" customHeight="1">
      <c r="A47" s="27">
        <v>40</v>
      </c>
      <c r="B47" s="29" t="s">
        <v>380</v>
      </c>
      <c r="C47" s="29" t="s">
        <v>376</v>
      </c>
      <c r="D47" s="140" t="s">
        <v>505</v>
      </c>
      <c r="E47" s="140"/>
      <c r="F47" s="28" t="s">
        <v>87</v>
      </c>
      <c r="G47" s="30">
        <v>17982</v>
      </c>
      <c r="H47" s="141">
        <v>126.33</v>
      </c>
      <c r="I47" s="141"/>
      <c r="J47" s="30">
        <v>2271666.06</v>
      </c>
      <c r="K47" s="34"/>
      <c r="L47" s="37">
        <f t="shared" si="6"/>
        <v>95</v>
      </c>
      <c r="M47" s="37">
        <f t="shared" si="5"/>
        <v>1708290</v>
      </c>
    </row>
    <row r="48" spans="1:13" ht="41.25" customHeight="1">
      <c r="A48" s="27">
        <v>41</v>
      </c>
      <c r="B48" s="29" t="s">
        <v>506</v>
      </c>
      <c r="C48" s="29" t="s">
        <v>376</v>
      </c>
      <c r="D48" s="140" t="s">
        <v>507</v>
      </c>
      <c r="E48" s="140"/>
      <c r="F48" s="28" t="s">
        <v>87</v>
      </c>
      <c r="G48" s="30">
        <v>1200</v>
      </c>
      <c r="H48" s="141">
        <v>80.849999999999994</v>
      </c>
      <c r="I48" s="141"/>
      <c r="J48" s="30">
        <v>97020</v>
      </c>
      <c r="K48" s="34"/>
      <c r="L48" s="37">
        <v>60</v>
      </c>
      <c r="M48" s="37">
        <f t="shared" si="5"/>
        <v>72000</v>
      </c>
    </row>
    <row r="49" spans="1:13" ht="41.25" customHeight="1">
      <c r="A49" s="27">
        <v>42</v>
      </c>
      <c r="B49" s="29" t="s">
        <v>508</v>
      </c>
      <c r="C49" s="29" t="s">
        <v>376</v>
      </c>
      <c r="D49" s="140" t="s">
        <v>509</v>
      </c>
      <c r="E49" s="140"/>
      <c r="F49" s="28" t="s">
        <v>87</v>
      </c>
      <c r="G49" s="30">
        <v>6080</v>
      </c>
      <c r="H49" s="141">
        <v>73.06</v>
      </c>
      <c r="I49" s="141"/>
      <c r="J49" s="30">
        <v>444204.79999999999</v>
      </c>
      <c r="K49" s="34"/>
      <c r="L49" s="37">
        <v>60</v>
      </c>
      <c r="M49" s="37">
        <f t="shared" si="5"/>
        <v>364800</v>
      </c>
    </row>
    <row r="50" spans="1:13" ht="28.5" customHeight="1">
      <c r="A50" s="27">
        <v>43</v>
      </c>
      <c r="B50" s="29" t="s">
        <v>510</v>
      </c>
      <c r="C50" s="29" t="s">
        <v>282</v>
      </c>
      <c r="D50" s="140" t="s">
        <v>511</v>
      </c>
      <c r="E50" s="140"/>
      <c r="F50" s="28" t="s">
        <v>87</v>
      </c>
      <c r="G50" s="30">
        <v>21600</v>
      </c>
      <c r="H50" s="141">
        <v>117.82</v>
      </c>
      <c r="I50" s="141"/>
      <c r="J50" s="30">
        <v>2544912</v>
      </c>
      <c r="K50" s="34"/>
      <c r="L50" s="37">
        <f t="shared" si="6"/>
        <v>95</v>
      </c>
      <c r="M50" s="37">
        <f t="shared" si="5"/>
        <v>2052000</v>
      </c>
    </row>
    <row r="51" spans="1:13" ht="28.5" customHeight="1">
      <c r="A51" s="27">
        <v>44</v>
      </c>
      <c r="B51" s="29" t="s">
        <v>384</v>
      </c>
      <c r="C51" s="29" t="s">
        <v>282</v>
      </c>
      <c r="D51" s="140" t="s">
        <v>512</v>
      </c>
      <c r="E51" s="140"/>
      <c r="F51" s="28" t="s">
        <v>87</v>
      </c>
      <c r="G51" s="30">
        <v>143.9</v>
      </c>
      <c r="H51" s="141">
        <v>70.430000000000007</v>
      </c>
      <c r="I51" s="141"/>
      <c r="J51" s="30">
        <v>10134.879999999999</v>
      </c>
      <c r="K51" s="34"/>
      <c r="L51" s="37">
        <v>60</v>
      </c>
      <c r="M51" s="37">
        <f t="shared" si="5"/>
        <v>8634</v>
      </c>
    </row>
    <row r="52" spans="1:13" ht="28.5" customHeight="1">
      <c r="A52" s="27">
        <v>45</v>
      </c>
      <c r="B52" s="29" t="s">
        <v>513</v>
      </c>
      <c r="C52" s="29" t="s">
        <v>282</v>
      </c>
      <c r="D52" s="140" t="s">
        <v>514</v>
      </c>
      <c r="E52" s="140"/>
      <c r="F52" s="28" t="s">
        <v>87</v>
      </c>
      <c r="G52" s="30">
        <v>2000</v>
      </c>
      <c r="H52" s="141">
        <v>61.7</v>
      </c>
      <c r="I52" s="141"/>
      <c r="J52" s="30">
        <v>123400</v>
      </c>
      <c r="K52" s="34"/>
      <c r="L52" s="37">
        <v>60</v>
      </c>
      <c r="M52" s="37">
        <f t="shared" si="5"/>
        <v>120000</v>
      </c>
    </row>
    <row r="53" spans="1:13" ht="28.5" customHeight="1">
      <c r="A53" s="27">
        <v>46</v>
      </c>
      <c r="B53" s="29" t="s">
        <v>392</v>
      </c>
      <c r="C53" s="29" t="s">
        <v>393</v>
      </c>
      <c r="D53" s="140" t="s">
        <v>515</v>
      </c>
      <c r="E53" s="140"/>
      <c r="F53" s="28" t="s">
        <v>87</v>
      </c>
      <c r="G53" s="30">
        <v>3260.88</v>
      </c>
      <c r="H53" s="141">
        <v>143.35</v>
      </c>
      <c r="I53" s="141"/>
      <c r="J53" s="30">
        <v>467447.15</v>
      </c>
      <c r="K53" s="34"/>
      <c r="L53" s="37">
        <v>60</v>
      </c>
      <c r="M53" s="37">
        <f t="shared" si="5"/>
        <v>195652.8</v>
      </c>
    </row>
    <row r="54" spans="1:13" ht="28.5" customHeight="1">
      <c r="A54" s="27">
        <v>47</v>
      </c>
      <c r="B54" s="29" t="s">
        <v>516</v>
      </c>
      <c r="C54" s="29" t="s">
        <v>452</v>
      </c>
      <c r="D54" s="140" t="s">
        <v>517</v>
      </c>
      <c r="E54" s="140"/>
      <c r="F54" s="28" t="s">
        <v>87</v>
      </c>
      <c r="G54" s="30">
        <v>341.94</v>
      </c>
      <c r="H54" s="141">
        <v>66.34</v>
      </c>
      <c r="I54" s="141"/>
      <c r="J54" s="30">
        <v>22684.3</v>
      </c>
      <c r="K54" s="34"/>
      <c r="L54" s="37">
        <v>60</v>
      </c>
      <c r="M54" s="37">
        <f t="shared" si="5"/>
        <v>20516.400000000001</v>
      </c>
    </row>
    <row r="55" spans="1:13" ht="18" customHeight="1">
      <c r="A55" s="27">
        <v>48</v>
      </c>
      <c r="B55" s="29" t="s">
        <v>518</v>
      </c>
      <c r="C55" s="29" t="s">
        <v>454</v>
      </c>
      <c r="D55" s="140" t="s">
        <v>519</v>
      </c>
      <c r="E55" s="140"/>
      <c r="F55" s="28" t="s">
        <v>87</v>
      </c>
      <c r="G55" s="30">
        <v>1002.74</v>
      </c>
      <c r="H55" s="141">
        <v>42.13</v>
      </c>
      <c r="I55" s="141"/>
      <c r="J55" s="30">
        <v>42245.440000000002</v>
      </c>
      <c r="K55" s="34"/>
      <c r="L55" s="37">
        <v>60</v>
      </c>
      <c r="M55" s="37">
        <f t="shared" si="5"/>
        <v>60164.4</v>
      </c>
    </row>
    <row r="56" spans="1:13" ht="28.5" customHeight="1">
      <c r="A56" s="27">
        <v>49</v>
      </c>
      <c r="B56" s="29" t="s">
        <v>520</v>
      </c>
      <c r="C56" s="29" t="s">
        <v>459</v>
      </c>
      <c r="D56" s="140" t="s">
        <v>521</v>
      </c>
      <c r="E56" s="140"/>
      <c r="F56" s="28" t="s">
        <v>87</v>
      </c>
      <c r="G56" s="30">
        <v>3727.01</v>
      </c>
      <c r="H56" s="141">
        <v>46.27</v>
      </c>
      <c r="I56" s="141"/>
      <c r="J56" s="30">
        <v>172448.75</v>
      </c>
      <c r="K56" s="34"/>
      <c r="L56" s="37"/>
      <c r="M56" s="37">
        <f t="shared" si="5"/>
        <v>0</v>
      </c>
    </row>
    <row r="57" spans="1:13" ht="18" customHeight="1">
      <c r="A57" s="27">
        <v>50</v>
      </c>
      <c r="B57" s="29" t="s">
        <v>390</v>
      </c>
      <c r="C57" s="29" t="s">
        <v>288</v>
      </c>
      <c r="D57" s="140" t="s">
        <v>522</v>
      </c>
      <c r="E57" s="140"/>
      <c r="F57" s="28" t="s">
        <v>87</v>
      </c>
      <c r="G57" s="30">
        <v>155.41999999999999</v>
      </c>
      <c r="H57" s="141">
        <v>46.27</v>
      </c>
      <c r="I57" s="141"/>
      <c r="J57" s="30">
        <v>7191.28</v>
      </c>
      <c r="K57" s="34"/>
      <c r="L57" s="37"/>
      <c r="M57" s="37">
        <f t="shared" si="5"/>
        <v>0</v>
      </c>
    </row>
    <row r="58" spans="1:13" ht="18" customHeight="1">
      <c r="A58" s="27">
        <v>51</v>
      </c>
      <c r="B58" s="29" t="s">
        <v>523</v>
      </c>
      <c r="C58" s="29" t="s">
        <v>464</v>
      </c>
      <c r="D58" s="140" t="s">
        <v>524</v>
      </c>
      <c r="E58" s="140"/>
      <c r="F58" s="28" t="s">
        <v>87</v>
      </c>
      <c r="G58" s="30">
        <v>330.23</v>
      </c>
      <c r="H58" s="141">
        <v>88.64</v>
      </c>
      <c r="I58" s="141"/>
      <c r="J58" s="30">
        <v>29271.59</v>
      </c>
      <c r="K58" s="34"/>
      <c r="L58" s="37">
        <v>60</v>
      </c>
      <c r="M58" s="37">
        <f t="shared" si="5"/>
        <v>19813.8</v>
      </c>
    </row>
    <row r="59" spans="1:13" ht="18" customHeight="1">
      <c r="A59" s="27">
        <v>52</v>
      </c>
      <c r="B59" s="29" t="s">
        <v>525</v>
      </c>
      <c r="C59" s="29" t="s">
        <v>461</v>
      </c>
      <c r="D59" s="140" t="s">
        <v>526</v>
      </c>
      <c r="E59" s="140"/>
      <c r="F59" s="28" t="s">
        <v>87</v>
      </c>
      <c r="G59" s="30">
        <v>426.77</v>
      </c>
      <c r="H59" s="141">
        <v>79.16</v>
      </c>
      <c r="I59" s="141"/>
      <c r="J59" s="30">
        <v>33783.11</v>
      </c>
      <c r="K59" s="34"/>
      <c r="L59" s="37">
        <v>60</v>
      </c>
      <c r="M59" s="37">
        <f t="shared" si="5"/>
        <v>25606.2</v>
      </c>
    </row>
    <row r="60" spans="1:13" ht="41.25" customHeight="1">
      <c r="A60" s="27">
        <v>53</v>
      </c>
      <c r="B60" s="29" t="s">
        <v>400</v>
      </c>
      <c r="C60" s="29" t="s">
        <v>401</v>
      </c>
      <c r="D60" s="140" t="s">
        <v>527</v>
      </c>
      <c r="E60" s="140"/>
      <c r="F60" s="28" t="s">
        <v>87</v>
      </c>
      <c r="G60" s="30">
        <v>20668.75</v>
      </c>
      <c r="H60" s="141">
        <v>42.91</v>
      </c>
      <c r="I60" s="141"/>
      <c r="J60" s="30">
        <v>886896.06</v>
      </c>
      <c r="K60" s="34">
        <f>1619/0.2+4588/0.2*2</f>
        <v>53975</v>
      </c>
      <c r="L60" s="37">
        <v>18</v>
      </c>
      <c r="M60" s="37">
        <f>K60*L60</f>
        <v>971550</v>
      </c>
    </row>
    <row r="61" spans="1:13" ht="41.25" customHeight="1">
      <c r="A61" s="27">
        <v>54</v>
      </c>
      <c r="B61" s="29" t="s">
        <v>528</v>
      </c>
      <c r="C61" s="29" t="s">
        <v>401</v>
      </c>
      <c r="D61" s="140" t="s">
        <v>529</v>
      </c>
      <c r="E61" s="140"/>
      <c r="F61" s="28" t="s">
        <v>87</v>
      </c>
      <c r="G61" s="30">
        <v>8707.8799999999992</v>
      </c>
      <c r="H61" s="141">
        <v>21.42</v>
      </c>
      <c r="I61" s="141"/>
      <c r="J61" s="30">
        <v>186522.79</v>
      </c>
      <c r="K61" s="41"/>
      <c r="L61" s="42"/>
      <c r="M61" s="37">
        <f>G61*L61</f>
        <v>0</v>
      </c>
    </row>
    <row r="62" spans="1:13" ht="41.25" customHeight="1">
      <c r="A62" s="27">
        <v>55</v>
      </c>
      <c r="B62" s="29" t="s">
        <v>530</v>
      </c>
      <c r="C62" s="29" t="s">
        <v>401</v>
      </c>
      <c r="D62" s="140" t="s">
        <v>531</v>
      </c>
      <c r="E62" s="140"/>
      <c r="F62" s="28" t="s">
        <v>87</v>
      </c>
      <c r="G62" s="30">
        <v>1626.5</v>
      </c>
      <c r="H62" s="141">
        <v>21.42</v>
      </c>
      <c r="I62" s="141"/>
      <c r="J62" s="34">
        <v>34839.629999999997</v>
      </c>
      <c r="K62" s="38"/>
      <c r="L62" s="37"/>
      <c r="M62" s="37">
        <f>G62*L62</f>
        <v>0</v>
      </c>
    </row>
    <row r="63" spans="1:13" ht="28.5" customHeight="1">
      <c r="A63" s="142" t="s">
        <v>405</v>
      </c>
      <c r="B63" s="143"/>
      <c r="C63" s="144"/>
      <c r="D63" s="144"/>
      <c r="E63" s="144"/>
      <c r="F63" s="144"/>
      <c r="G63" s="144"/>
      <c r="H63" s="144"/>
      <c r="I63" s="144"/>
      <c r="J63" s="43">
        <f>SUM(J6:J62)</f>
        <v>17091486.933899999</v>
      </c>
      <c r="K63" s="44"/>
      <c r="L63" s="45"/>
      <c r="M63" s="18">
        <f>SUM(M6:M62)</f>
        <v>13779015.27</v>
      </c>
    </row>
    <row r="64" spans="1:13" ht="17.25" customHeight="1">
      <c r="A64" s="145" t="s">
        <v>406</v>
      </c>
      <c r="B64" s="145"/>
      <c r="C64" s="145"/>
      <c r="D64" s="145"/>
      <c r="E64" s="145"/>
      <c r="F64" s="145"/>
      <c r="G64" s="145"/>
      <c r="H64" s="145"/>
      <c r="I64" s="145"/>
      <c r="J64" s="145"/>
      <c r="K64" s="145"/>
    </row>
    <row r="65" spans="1:11" ht="17.25" customHeight="1">
      <c r="A65" s="145"/>
      <c r="B65" s="145"/>
      <c r="C65" s="145"/>
      <c r="D65" s="145"/>
      <c r="E65" s="146"/>
      <c r="F65" s="146"/>
      <c r="G65" s="146"/>
      <c r="H65" s="146"/>
      <c r="I65" s="147" t="s">
        <v>407</v>
      </c>
      <c r="J65" s="147"/>
      <c r="K65" s="147"/>
    </row>
  </sheetData>
  <mergeCells count="133">
    <mergeCell ref="A1:K1"/>
    <mergeCell ref="A2:D2"/>
    <mergeCell ref="E2:H2"/>
    <mergeCell ref="I2:K2"/>
    <mergeCell ref="H3:K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H52:I52"/>
    <mergeCell ref="D53:E53"/>
    <mergeCell ref="H53:I53"/>
    <mergeCell ref="D54:E54"/>
    <mergeCell ref="H54:I54"/>
    <mergeCell ref="D55:E55"/>
    <mergeCell ref="H55:I55"/>
    <mergeCell ref="D56:E56"/>
    <mergeCell ref="H56:I56"/>
    <mergeCell ref="D62:E62"/>
    <mergeCell ref="H62:I62"/>
    <mergeCell ref="A63:I63"/>
    <mergeCell ref="A64:K64"/>
    <mergeCell ref="A65:D65"/>
    <mergeCell ref="E65:H65"/>
    <mergeCell ref="I65:K65"/>
    <mergeCell ref="A3:A4"/>
    <mergeCell ref="B3:B4"/>
    <mergeCell ref="C3:C4"/>
    <mergeCell ref="F3:F4"/>
    <mergeCell ref="G3:G4"/>
    <mergeCell ref="D3:E4"/>
    <mergeCell ref="D57:E57"/>
    <mergeCell ref="H57:I57"/>
    <mergeCell ref="D58:E58"/>
    <mergeCell ref="H58:I58"/>
    <mergeCell ref="D59:E59"/>
    <mergeCell ref="H59:I59"/>
    <mergeCell ref="D60:E60"/>
    <mergeCell ref="H60:I60"/>
    <mergeCell ref="D61:E61"/>
    <mergeCell ref="H61:I61"/>
    <mergeCell ref="D52:E52"/>
  </mergeCells>
  <phoneticPr fontId="28" type="noConversion"/>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topLeftCell="A9" workbookViewId="0">
      <selection activeCell="J16" sqref="J16"/>
    </sheetView>
  </sheetViews>
  <sheetFormatPr defaultColWidth="9" defaultRowHeight="11.25"/>
  <cols>
    <col min="1" max="1" width="8.1640625" customWidth="1"/>
    <col min="2" max="2" width="17.33203125" customWidth="1"/>
    <col min="3" max="3" width="14.1640625" customWidth="1"/>
    <col min="4" max="4" width="27" customWidth="1"/>
    <col min="5" max="5" width="2.83203125" customWidth="1"/>
    <col min="6" max="6" width="5.6640625" customWidth="1"/>
    <col min="7" max="7" width="10" customWidth="1"/>
    <col min="8" max="8" width="1.6640625" customWidth="1"/>
    <col min="9" max="9" width="9" customWidth="1"/>
    <col min="10" max="10" width="10.6640625" customWidth="1"/>
    <col min="11" max="11" width="9.1640625" customWidth="1"/>
  </cols>
  <sheetData>
    <row r="1" spans="1:13" ht="39.75" customHeight="1">
      <c r="A1" s="137" t="s">
        <v>220</v>
      </c>
      <c r="B1" s="137"/>
      <c r="C1" s="137"/>
      <c r="D1" s="137"/>
      <c r="E1" s="137"/>
      <c r="F1" s="137"/>
      <c r="G1" s="137"/>
      <c r="H1" s="137"/>
      <c r="I1" s="148"/>
      <c r="J1" s="148"/>
      <c r="K1" s="148"/>
    </row>
    <row r="2" spans="1:13" ht="28.5" customHeight="1">
      <c r="A2" s="138" t="s">
        <v>532</v>
      </c>
      <c r="B2" s="138"/>
      <c r="C2" s="138"/>
      <c r="D2" s="138"/>
      <c r="E2" s="138" t="s">
        <v>222</v>
      </c>
      <c r="F2" s="138"/>
      <c r="G2" s="138"/>
      <c r="H2" s="138"/>
      <c r="I2" s="149" t="s">
        <v>223</v>
      </c>
      <c r="J2" s="149"/>
      <c r="K2" s="149"/>
    </row>
    <row r="3" spans="1:13" ht="28.5" customHeight="1">
      <c r="A3" s="153" t="s">
        <v>2</v>
      </c>
      <c r="B3" s="150" t="s">
        <v>224</v>
      </c>
      <c r="C3" s="150" t="s">
        <v>3</v>
      </c>
      <c r="D3" s="150" t="s">
        <v>225</v>
      </c>
      <c r="E3" s="150"/>
      <c r="F3" s="150" t="s">
        <v>226</v>
      </c>
      <c r="G3" s="150" t="s">
        <v>24</v>
      </c>
      <c r="H3" s="150" t="s">
        <v>227</v>
      </c>
      <c r="I3" s="150"/>
      <c r="J3" s="150"/>
      <c r="K3" s="151"/>
    </row>
    <row r="4" spans="1:13" ht="28.5" customHeight="1">
      <c r="A4" s="154"/>
      <c r="B4" s="152"/>
      <c r="C4" s="152"/>
      <c r="D4" s="152"/>
      <c r="E4" s="152"/>
      <c r="F4" s="152"/>
      <c r="G4" s="152"/>
      <c r="H4" s="152" t="s">
        <v>228</v>
      </c>
      <c r="I4" s="152"/>
      <c r="J4" s="28" t="s">
        <v>229</v>
      </c>
      <c r="K4" s="31"/>
      <c r="L4" s="32" t="s">
        <v>230</v>
      </c>
      <c r="M4" s="32" t="s">
        <v>231</v>
      </c>
    </row>
    <row r="5" spans="1:13" ht="28.5" customHeight="1">
      <c r="A5" s="27"/>
      <c r="B5" s="29"/>
      <c r="C5" s="29" t="s">
        <v>409</v>
      </c>
      <c r="D5" s="140"/>
      <c r="E5" s="140"/>
      <c r="F5" s="29"/>
      <c r="G5" s="30"/>
      <c r="H5" s="141"/>
      <c r="I5" s="141"/>
      <c r="J5" s="30"/>
      <c r="K5" s="33"/>
      <c r="L5" s="32"/>
      <c r="M5" s="32"/>
    </row>
    <row r="6" spans="1:13" ht="105" customHeight="1">
      <c r="A6" s="27">
        <v>1</v>
      </c>
      <c r="B6" s="29" t="s">
        <v>410</v>
      </c>
      <c r="C6" s="29" t="s">
        <v>411</v>
      </c>
      <c r="D6" s="140" t="s">
        <v>533</v>
      </c>
      <c r="E6" s="140"/>
      <c r="F6" s="28" t="s">
        <v>87</v>
      </c>
      <c r="G6" s="30">
        <v>1000</v>
      </c>
      <c r="H6" s="141">
        <v>27.97</v>
      </c>
      <c r="I6" s="141"/>
      <c r="J6" s="30">
        <f>G6*H6</f>
        <v>27970</v>
      </c>
      <c r="K6" s="33"/>
      <c r="L6" s="32">
        <v>25</v>
      </c>
      <c r="M6" s="32">
        <f t="shared" ref="M6:M14" si="0">G6*L6</f>
        <v>25000</v>
      </c>
    </row>
    <row r="7" spans="1:13" ht="66.75" customHeight="1">
      <c r="A7" s="27">
        <v>2</v>
      </c>
      <c r="B7" s="29" t="s">
        <v>413</v>
      </c>
      <c r="C7" s="29" t="s">
        <v>414</v>
      </c>
      <c r="D7" s="140" t="s">
        <v>534</v>
      </c>
      <c r="E7" s="140"/>
      <c r="F7" s="28" t="s">
        <v>87</v>
      </c>
      <c r="G7" s="30">
        <v>1000</v>
      </c>
      <c r="H7" s="141">
        <v>19.95</v>
      </c>
      <c r="I7" s="141"/>
      <c r="J7" s="30">
        <f>G7*H7</f>
        <v>19950</v>
      </c>
      <c r="K7" s="33"/>
      <c r="L7" s="32">
        <v>15</v>
      </c>
      <c r="M7" s="32">
        <f t="shared" si="0"/>
        <v>15000</v>
      </c>
    </row>
    <row r="8" spans="1:13" ht="181.5" customHeight="1">
      <c r="A8" s="27">
        <v>3</v>
      </c>
      <c r="B8" s="29" t="s">
        <v>416</v>
      </c>
      <c r="C8" s="29" t="s">
        <v>417</v>
      </c>
      <c r="D8" s="140" t="s">
        <v>535</v>
      </c>
      <c r="E8" s="140"/>
      <c r="F8" s="28" t="s">
        <v>87</v>
      </c>
      <c r="G8" s="30">
        <v>10000</v>
      </c>
      <c r="H8" s="141">
        <v>31.79</v>
      </c>
      <c r="I8" s="141"/>
      <c r="J8" s="30">
        <v>317900</v>
      </c>
      <c r="K8" s="34"/>
      <c r="L8" s="32">
        <v>30</v>
      </c>
      <c r="M8" s="32">
        <f t="shared" si="0"/>
        <v>300000</v>
      </c>
    </row>
    <row r="9" spans="1:13" ht="28.5" customHeight="1">
      <c r="A9" s="27">
        <v>4</v>
      </c>
      <c r="B9" s="29" t="s">
        <v>418</v>
      </c>
      <c r="C9" s="29" t="s">
        <v>419</v>
      </c>
      <c r="D9" s="140" t="s">
        <v>536</v>
      </c>
      <c r="E9" s="140"/>
      <c r="F9" s="28" t="s">
        <v>87</v>
      </c>
      <c r="G9" s="30">
        <v>10000</v>
      </c>
      <c r="H9" s="141">
        <v>15.23</v>
      </c>
      <c r="I9" s="141"/>
      <c r="J9" s="30">
        <v>152300</v>
      </c>
      <c r="K9" s="34"/>
      <c r="L9" s="32">
        <v>3</v>
      </c>
      <c r="M9" s="32">
        <f t="shared" si="0"/>
        <v>30000</v>
      </c>
    </row>
    <row r="10" spans="1:13" ht="18" customHeight="1">
      <c r="A10" s="27">
        <v>5</v>
      </c>
      <c r="B10" s="29" t="s">
        <v>421</v>
      </c>
      <c r="C10" s="29" t="s">
        <v>422</v>
      </c>
      <c r="D10" s="140" t="s">
        <v>537</v>
      </c>
      <c r="E10" s="140"/>
      <c r="F10" s="28" t="s">
        <v>87</v>
      </c>
      <c r="G10" s="30">
        <v>10000</v>
      </c>
      <c r="H10" s="141">
        <v>4.22</v>
      </c>
      <c r="I10" s="141"/>
      <c r="J10" s="30">
        <v>42200</v>
      </c>
      <c r="K10" s="34"/>
      <c r="L10" s="32">
        <v>2</v>
      </c>
      <c r="M10" s="32">
        <f t="shared" si="0"/>
        <v>20000</v>
      </c>
    </row>
    <row r="11" spans="1:13" ht="66.75" customHeight="1">
      <c r="A11" s="27">
        <v>6</v>
      </c>
      <c r="B11" s="29" t="s">
        <v>424</v>
      </c>
      <c r="C11" s="29" t="s">
        <v>425</v>
      </c>
      <c r="D11" s="140" t="s">
        <v>538</v>
      </c>
      <c r="E11" s="140"/>
      <c r="F11" s="28" t="s">
        <v>87</v>
      </c>
      <c r="G11" s="30">
        <v>19000</v>
      </c>
      <c r="H11" s="141">
        <v>20.64</v>
      </c>
      <c r="I11" s="141"/>
      <c r="J11" s="30">
        <v>392160</v>
      </c>
      <c r="K11" s="33"/>
      <c r="L11" s="32">
        <v>20</v>
      </c>
      <c r="M11" s="32">
        <f t="shared" si="0"/>
        <v>380000</v>
      </c>
    </row>
    <row r="12" spans="1:13" ht="66.75" customHeight="1">
      <c r="A12" s="27">
        <v>7</v>
      </c>
      <c r="B12" s="29" t="s">
        <v>427</v>
      </c>
      <c r="C12" s="29" t="s">
        <v>539</v>
      </c>
      <c r="D12" s="140" t="s">
        <v>540</v>
      </c>
      <c r="E12" s="140"/>
      <c r="F12" s="28" t="s">
        <v>87</v>
      </c>
      <c r="G12" s="30">
        <v>1080</v>
      </c>
      <c r="H12" s="141">
        <v>59.94</v>
      </c>
      <c r="I12" s="141"/>
      <c r="J12" s="30">
        <v>64735.199999999997</v>
      </c>
      <c r="K12" s="33"/>
      <c r="L12" s="32">
        <v>50</v>
      </c>
      <c r="M12" s="32">
        <f t="shared" si="0"/>
        <v>54000</v>
      </c>
    </row>
    <row r="13" spans="1:13" ht="105" customHeight="1">
      <c r="A13" s="27">
        <v>8</v>
      </c>
      <c r="B13" s="29" t="s">
        <v>430</v>
      </c>
      <c r="C13" s="29" t="s">
        <v>431</v>
      </c>
      <c r="D13" s="140" t="s">
        <v>541</v>
      </c>
      <c r="E13" s="140"/>
      <c r="F13" s="28" t="s">
        <v>87</v>
      </c>
      <c r="G13" s="30">
        <v>53975</v>
      </c>
      <c r="H13" s="141">
        <v>20.05</v>
      </c>
      <c r="I13" s="141"/>
      <c r="J13" s="30">
        <v>1082198.75</v>
      </c>
      <c r="K13" s="33"/>
      <c r="L13" s="32">
        <v>20</v>
      </c>
      <c r="M13" s="32">
        <f t="shared" si="0"/>
        <v>1079500</v>
      </c>
    </row>
    <row r="14" spans="1:13" ht="143.25" customHeight="1">
      <c r="A14" s="27">
        <v>9</v>
      </c>
      <c r="B14" s="29" t="s">
        <v>542</v>
      </c>
      <c r="C14" s="29" t="s">
        <v>543</v>
      </c>
      <c r="D14" s="140" t="s">
        <v>544</v>
      </c>
      <c r="E14" s="140"/>
      <c r="F14" s="28" t="s">
        <v>87</v>
      </c>
      <c r="G14" s="30">
        <v>12500</v>
      </c>
      <c r="H14" s="141">
        <v>70.97</v>
      </c>
      <c r="I14" s="141"/>
      <c r="J14" s="30">
        <v>887125</v>
      </c>
      <c r="K14" s="33"/>
      <c r="L14" s="32">
        <v>50</v>
      </c>
      <c r="M14" s="32">
        <f t="shared" si="0"/>
        <v>625000</v>
      </c>
    </row>
    <row r="15" spans="1:13" ht="18" customHeight="1">
      <c r="A15" s="27"/>
      <c r="B15" s="29"/>
      <c r="C15" s="29" t="s">
        <v>337</v>
      </c>
      <c r="D15" s="140"/>
      <c r="E15" s="140"/>
      <c r="F15" s="29"/>
      <c r="G15" s="30"/>
      <c r="H15" s="141"/>
      <c r="I15" s="141"/>
      <c r="J15" s="30"/>
      <c r="K15" s="34"/>
      <c r="L15" s="18"/>
      <c r="M15" s="18"/>
    </row>
    <row r="16" spans="1:13" ht="28.5" customHeight="1">
      <c r="A16" s="142" t="s">
        <v>405</v>
      </c>
      <c r="B16" s="143"/>
      <c r="C16" s="144"/>
      <c r="D16" s="144"/>
      <c r="E16" s="144"/>
      <c r="F16" s="144"/>
      <c r="G16" s="144"/>
      <c r="H16" s="144"/>
      <c r="I16" s="144"/>
      <c r="J16" s="32">
        <f>SUM(J6:J15)</f>
        <v>2986538.95</v>
      </c>
      <c r="K16" s="35"/>
      <c r="L16" s="32"/>
      <c r="M16" s="32">
        <f>SUM(M6:M15)</f>
        <v>2528500</v>
      </c>
    </row>
    <row r="17" spans="1:11" ht="17.25" customHeight="1">
      <c r="A17" s="145" t="s">
        <v>406</v>
      </c>
      <c r="B17" s="145"/>
      <c r="C17" s="145"/>
      <c r="D17" s="145"/>
      <c r="E17" s="145"/>
      <c r="F17" s="145"/>
      <c r="G17" s="145"/>
      <c r="H17" s="145"/>
      <c r="I17" s="145"/>
      <c r="J17" s="145"/>
      <c r="K17" s="145"/>
    </row>
    <row r="18" spans="1:11" ht="17.25" customHeight="1">
      <c r="A18" s="145"/>
      <c r="B18" s="145"/>
      <c r="C18" s="145"/>
      <c r="D18" s="145"/>
      <c r="E18" s="146"/>
      <c r="F18" s="146"/>
      <c r="G18" s="146"/>
      <c r="H18" s="146"/>
      <c r="I18" s="147" t="s">
        <v>407</v>
      </c>
      <c r="J18" s="147"/>
      <c r="K18" s="147"/>
    </row>
  </sheetData>
  <mergeCells count="39">
    <mergeCell ref="A1:K1"/>
    <mergeCell ref="A2:D2"/>
    <mergeCell ref="E2:H2"/>
    <mergeCell ref="I2:K2"/>
    <mergeCell ref="H3:K3"/>
    <mergeCell ref="A3:A4"/>
    <mergeCell ref="B3:B4"/>
    <mergeCell ref="C3:C4"/>
    <mergeCell ref="H4:I4"/>
    <mergeCell ref="D5:E5"/>
    <mergeCell ref="H5:I5"/>
    <mergeCell ref="D6:E6"/>
    <mergeCell ref="H6:I6"/>
    <mergeCell ref="F3:F4"/>
    <mergeCell ref="G3:G4"/>
    <mergeCell ref="D3:E4"/>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s>
  <phoneticPr fontId="28" type="noConversion"/>
  <printOptions horizontalCentered="1"/>
  <pageMargins left="0.116416666666667" right="0.116416666666667" top="0.59375" bottom="0" header="0.59375" footer="0"/>
  <pageSetup paperSize="9" orientation="portrait"/>
  <ignoredErrors>
    <ignoredError sqref="J16"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2"/>
  <sheetViews>
    <sheetView workbookViewId="0">
      <selection activeCell="M12" sqref="M12"/>
    </sheetView>
  </sheetViews>
  <sheetFormatPr defaultColWidth="10.33203125" defaultRowHeight="11.25"/>
  <cols>
    <col min="2" max="2" width="21.6640625" customWidth="1"/>
    <col min="5" max="6" width="12.33203125" customWidth="1"/>
    <col min="7" max="8" width="13" customWidth="1"/>
    <col min="9" max="9" width="30.1640625" customWidth="1"/>
    <col min="11" max="11" width="17" customWidth="1"/>
    <col min="13" max="13" width="12.83203125"/>
  </cols>
  <sheetData>
    <row r="2" spans="1:13" ht="13.5">
      <c r="A2" s="1"/>
      <c r="B2" s="1"/>
      <c r="C2" s="1" t="s">
        <v>545</v>
      </c>
      <c r="D2" s="2" t="s">
        <v>24</v>
      </c>
      <c r="E2" s="2" t="s">
        <v>546</v>
      </c>
      <c r="F2" s="2" t="s">
        <v>547</v>
      </c>
      <c r="G2" s="2" t="s">
        <v>434</v>
      </c>
      <c r="H2" s="2" t="s">
        <v>231</v>
      </c>
      <c r="I2" s="1"/>
    </row>
    <row r="3" spans="1:13" ht="14.25">
      <c r="A3" s="3" t="s">
        <v>548</v>
      </c>
      <c r="B3" s="4" t="s">
        <v>549</v>
      </c>
      <c r="C3" s="1"/>
      <c r="D3" s="2"/>
      <c r="E3" s="2"/>
      <c r="F3" s="2"/>
      <c r="G3" s="2"/>
      <c r="H3" s="2"/>
      <c r="I3" s="1"/>
    </row>
    <row r="4" spans="1:13" ht="30" customHeight="1">
      <c r="A4" s="2">
        <v>1</v>
      </c>
      <c r="B4" s="1" t="s">
        <v>550</v>
      </c>
      <c r="C4" s="1" t="s">
        <v>87</v>
      </c>
      <c r="D4" s="1">
        <v>20000</v>
      </c>
      <c r="E4" s="5">
        <f>F4/D4</f>
        <v>12.8402525</v>
      </c>
      <c r="F4" s="2">
        <v>256805.05</v>
      </c>
      <c r="G4" s="6">
        <f>H4/D4</f>
        <v>52</v>
      </c>
      <c r="H4" s="5">
        <f>(20*5*D4*0.13*4)</f>
        <v>1040000</v>
      </c>
      <c r="I4" s="155" t="s">
        <v>551</v>
      </c>
    </row>
    <row r="5" spans="1:13" ht="35.1" customHeight="1">
      <c r="A5" s="2">
        <v>2</v>
      </c>
      <c r="B5" s="1" t="s">
        <v>552</v>
      </c>
      <c r="C5" s="1" t="s">
        <v>87</v>
      </c>
      <c r="D5" s="1">
        <v>10000</v>
      </c>
      <c r="E5" s="5">
        <f>F5/D5</f>
        <v>111.904467</v>
      </c>
      <c r="F5" s="7">
        <v>1119044.67</v>
      </c>
      <c r="G5" s="6">
        <f>H5/D5</f>
        <v>93.6</v>
      </c>
      <c r="H5" s="5">
        <f>(20*9*D5*0.13*4)</f>
        <v>936000</v>
      </c>
      <c r="I5" s="156"/>
    </row>
    <row r="6" spans="1:13" ht="30" customHeight="1">
      <c r="A6" s="2">
        <v>3</v>
      </c>
      <c r="B6" s="8" t="s">
        <v>553</v>
      </c>
      <c r="C6" s="1" t="s">
        <v>87</v>
      </c>
      <c r="D6" s="9">
        <v>3384</v>
      </c>
      <c r="E6" s="10">
        <v>29.95</v>
      </c>
      <c r="F6" s="7">
        <f>D6*E6</f>
        <v>101350.8</v>
      </c>
      <c r="G6" s="5">
        <f>4*7*577*5*0.13*5/577/5</f>
        <v>18.2</v>
      </c>
      <c r="H6" s="11">
        <f>D6*G6</f>
        <v>61588.800000000003</v>
      </c>
      <c r="I6" s="20" t="s">
        <v>554</v>
      </c>
    </row>
    <row r="7" spans="1:13" ht="27">
      <c r="A7" s="2">
        <v>4</v>
      </c>
      <c r="B7" s="8" t="s">
        <v>555</v>
      </c>
      <c r="C7" s="1" t="s">
        <v>87</v>
      </c>
      <c r="D7" s="9">
        <v>13016</v>
      </c>
      <c r="E7" s="10">
        <v>48.53</v>
      </c>
      <c r="F7" s="7">
        <f>D7*E7</f>
        <v>631666.48</v>
      </c>
      <c r="G7" s="5">
        <f>4*7*500*25*0.13*8/500/25</f>
        <v>29.12</v>
      </c>
      <c r="H7" s="11">
        <f>D7*G7</f>
        <v>379025.91999999998</v>
      </c>
      <c r="I7" s="20" t="s">
        <v>556</v>
      </c>
    </row>
    <row r="8" spans="1:13" ht="13.5">
      <c r="A8" s="2">
        <v>5</v>
      </c>
      <c r="B8" s="8" t="s">
        <v>557</v>
      </c>
      <c r="C8" s="1"/>
      <c r="D8" s="9"/>
      <c r="E8" s="7"/>
      <c r="F8" s="7">
        <f>SUM(F4:F5)</f>
        <v>1375849.72</v>
      </c>
      <c r="G8" s="10"/>
      <c r="H8" s="5">
        <f>SUM(H4:H5)</f>
        <v>1976000</v>
      </c>
      <c r="I8" s="20"/>
    </row>
    <row r="9" spans="1:13" ht="13.5">
      <c r="A9" s="2">
        <v>6</v>
      </c>
      <c r="B9" s="8" t="s">
        <v>558</v>
      </c>
      <c r="C9" s="1"/>
      <c r="D9" s="9"/>
      <c r="E9" s="7"/>
      <c r="F9" s="7">
        <f>SUM(F6:F7)</f>
        <v>733017.28</v>
      </c>
      <c r="G9" s="10"/>
      <c r="H9" s="5">
        <f>SUM(H6:H7)</f>
        <v>440614.72</v>
      </c>
      <c r="I9" s="20"/>
    </row>
    <row r="10" spans="1:13" ht="13.5">
      <c r="A10" s="7"/>
      <c r="B10" s="8" t="s">
        <v>559</v>
      </c>
      <c r="C10" s="1"/>
      <c r="D10" s="12"/>
      <c r="E10" s="7"/>
      <c r="F10" s="7">
        <f>SUM(F8:F9)</f>
        <v>2108867</v>
      </c>
      <c r="G10" s="10"/>
      <c r="H10" s="10">
        <f>SUM(H8:H9)</f>
        <v>2416614.7200000002</v>
      </c>
      <c r="I10" s="21"/>
    </row>
    <row r="11" spans="1:13" ht="18.75">
      <c r="A11" s="13" t="s">
        <v>560</v>
      </c>
      <c r="B11" s="14" t="s">
        <v>561</v>
      </c>
      <c r="C11" s="1"/>
      <c r="D11" s="7"/>
      <c r="E11" s="7"/>
      <c r="F11" s="7"/>
      <c r="G11" s="7"/>
      <c r="H11" s="7"/>
      <c r="I11" s="8"/>
      <c r="K11" s="18" t="s">
        <v>562</v>
      </c>
      <c r="L11" s="18" t="s">
        <v>563</v>
      </c>
      <c r="M11" s="18"/>
    </row>
    <row r="12" spans="1:13" ht="32.1" customHeight="1">
      <c r="A12" s="15">
        <v>1</v>
      </c>
      <c r="B12" s="14" t="s">
        <v>564</v>
      </c>
      <c r="C12" s="1" t="s">
        <v>87</v>
      </c>
      <c r="D12" s="1">
        <f>54815</f>
        <v>54815</v>
      </c>
      <c r="E12" s="10">
        <f>F12/D12</f>
        <v>5.2854891909149</v>
      </c>
      <c r="F12" s="2">
        <v>289724.09000000003</v>
      </c>
      <c r="G12" s="5">
        <v>21</v>
      </c>
      <c r="H12" s="5">
        <f>D12*G12</f>
        <v>1151115</v>
      </c>
      <c r="I12" s="155" t="s">
        <v>565</v>
      </c>
      <c r="K12" s="22" t="s">
        <v>566</v>
      </c>
      <c r="L12" s="18">
        <f>50-15</f>
        <v>35</v>
      </c>
      <c r="M12" s="23">
        <f>L12/1.67</f>
        <v>20.958083832335301</v>
      </c>
    </row>
    <row r="13" spans="1:13" ht="30" customHeight="1">
      <c r="A13" s="15"/>
      <c r="B13" s="14" t="s">
        <v>567</v>
      </c>
      <c r="C13" s="1" t="s">
        <v>75</v>
      </c>
      <c r="D13" s="16">
        <f>D12*4</f>
        <v>219260</v>
      </c>
      <c r="E13" s="10">
        <f>F13/D13</f>
        <v>0.99193642251208602</v>
      </c>
      <c r="F13" s="2">
        <v>217491.98</v>
      </c>
      <c r="G13" s="5">
        <v>6</v>
      </c>
      <c r="H13" s="5">
        <f>D13*G13</f>
        <v>1315560</v>
      </c>
      <c r="I13" s="157"/>
      <c r="K13" s="22" t="s">
        <v>568</v>
      </c>
      <c r="L13" s="18">
        <f>8-2</f>
        <v>6</v>
      </c>
      <c r="M13" s="18"/>
    </row>
    <row r="14" spans="1:13" ht="24.95" customHeight="1">
      <c r="A14" s="15">
        <v>2</v>
      </c>
      <c r="B14" s="14" t="s">
        <v>569</v>
      </c>
      <c r="C14" s="1" t="s">
        <v>87</v>
      </c>
      <c r="D14" s="16">
        <f>57000/2</f>
        <v>28500</v>
      </c>
      <c r="E14" s="10">
        <f>F14/D14</f>
        <v>23.8730143859649</v>
      </c>
      <c r="F14" s="2">
        <v>680380.91</v>
      </c>
      <c r="G14" s="5">
        <v>21</v>
      </c>
      <c r="H14" s="5">
        <f>D14*G14</f>
        <v>598500</v>
      </c>
      <c r="I14" s="158"/>
    </row>
    <row r="15" spans="1:13" ht="21.95" customHeight="1">
      <c r="A15" s="15"/>
      <c r="B15" s="14" t="s">
        <v>570</v>
      </c>
      <c r="C15" s="1" t="s">
        <v>75</v>
      </c>
      <c r="D15" s="16">
        <f>D14*4</f>
        <v>114000</v>
      </c>
      <c r="E15" s="10">
        <f>F15/D15</f>
        <v>6.9291390350877204</v>
      </c>
      <c r="F15" s="2">
        <v>789921.85</v>
      </c>
      <c r="G15" s="5">
        <v>6</v>
      </c>
      <c r="H15" s="5">
        <f>D15*G15</f>
        <v>684000</v>
      </c>
      <c r="I15" s="24"/>
      <c r="M15" s="25"/>
    </row>
    <row r="16" spans="1:13" ht="21" customHeight="1">
      <c r="A16" s="2">
        <v>3</v>
      </c>
      <c r="B16" s="17" t="s">
        <v>571</v>
      </c>
      <c r="C16" s="1"/>
      <c r="D16" s="2"/>
      <c r="E16" s="5"/>
      <c r="F16" s="2">
        <f>SUM(F12,F14)</f>
        <v>970105</v>
      </c>
      <c r="G16" s="5"/>
      <c r="H16" s="5">
        <f>SUM(H12,H14)</f>
        <v>1749615</v>
      </c>
      <c r="I16" s="1"/>
    </row>
    <row r="17" spans="1:9" ht="24" customHeight="1">
      <c r="A17" s="18"/>
      <c r="B17" s="19" t="s">
        <v>572</v>
      </c>
      <c r="C17" s="18"/>
      <c r="D17" s="18"/>
      <c r="E17" s="18"/>
      <c r="F17" s="2">
        <f>SUM(F13,F15)</f>
        <v>1007413.83</v>
      </c>
      <c r="G17" s="18"/>
      <c r="H17" s="5">
        <f>SUM(H13,H15)</f>
        <v>1999560</v>
      </c>
      <c r="I17" s="18"/>
    </row>
    <row r="22" spans="1:9" ht="13.5">
      <c r="F22" s="2"/>
    </row>
  </sheetData>
  <mergeCells count="2">
    <mergeCell ref="I4:I5"/>
    <mergeCell ref="I12:I14"/>
  </mergeCells>
  <phoneticPr fontId="28"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3</vt:i4>
      </vt:variant>
    </vt:vector>
  </HeadingPairs>
  <TitlesOfParts>
    <vt:vector size="11" baseType="lpstr">
      <vt:lpstr>汇总表【广东省东莞市城区配套物 (2)</vt:lpstr>
      <vt:lpstr>劳务分包报价明细表</vt:lpstr>
      <vt:lpstr>汇总表【广东省东莞市城区配套物</vt:lpstr>
      <vt:lpstr>【地下室-建筑</vt:lpstr>
      <vt:lpstr>【地下室-装饰</vt:lpstr>
      <vt:lpstr>【地上主体-建筑</vt:lpstr>
      <vt:lpstr>【地上室-装修</vt:lpstr>
      <vt:lpstr>周转材</vt:lpstr>
      <vt:lpstr>'汇总表【广东省东莞市城区配套物 (2)'!Print_Area</vt:lpstr>
      <vt:lpstr>劳务分包报价明细表!Print_Area</vt:lpstr>
      <vt:lpstr>劳务分包报价明细表!Print_Titles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cp:lastPrinted>2023-04-07T03:18:43Z</cp:lastPrinted>
  <dcterms:created xsi:type="dcterms:W3CDTF">2023-03-06T14:14:00Z</dcterms:created>
  <dcterms:modified xsi:type="dcterms:W3CDTF">2023-04-07T03:18:51Z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A148B0C967B34D8C98453750382D4F33</vt:lpwstr>
  </property>
  <property fmtid="{D5CDD505-2E9C-101B-9397-08002B2CF9AE}" pid="3" name="KSOProductBuildVer">
    <vt:lpwstr>2052-11.1.0.13703</vt:lpwstr>
  </property>
</Properties>
</file>