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10740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J8" i="2" l="1"/>
  <c r="F8" i="2"/>
  <c r="G8" i="2" s="1"/>
  <c r="K8" i="2" s="1"/>
  <c r="J7" i="2"/>
  <c r="F7" i="2"/>
  <c r="G7" i="2" s="1"/>
  <c r="K7" i="2" s="1"/>
  <c r="I6" i="2"/>
  <c r="H6" i="2"/>
  <c r="J6" i="2" s="1"/>
  <c r="G6" i="2"/>
  <c r="K6" i="2" s="1"/>
  <c r="I5" i="2"/>
  <c r="H5" i="2"/>
  <c r="J5" i="2" s="1"/>
  <c r="K5" i="2" s="1"/>
  <c r="G5" i="2"/>
  <c r="K9" i="2" l="1"/>
  <c r="K10" i="2" l="1"/>
  <c r="K11" i="2"/>
</calcChain>
</file>

<file path=xl/sharedStrings.xml><?xml version="1.0" encoding="utf-8"?>
<sst xmlns="http://schemas.openxmlformats.org/spreadsheetml/2006/main" count="38" uniqueCount="36">
  <si>
    <t>模板木方租赁控制价</t>
  </si>
  <si>
    <t>项目名称：广东省东莞市城区配套物流仓储建设项目</t>
  </si>
  <si>
    <t>单位;元</t>
  </si>
  <si>
    <t>序号</t>
  </si>
  <si>
    <t>名称</t>
  </si>
  <si>
    <t>配模方案</t>
  </si>
  <si>
    <t>单位</t>
  </si>
  <si>
    <t>建筑面积</t>
  </si>
  <si>
    <t>建筑面积单方含量</t>
  </si>
  <si>
    <t>采购单价</t>
  </si>
  <si>
    <t>回收单价</t>
  </si>
  <si>
    <t>使用单价</t>
  </si>
  <si>
    <t>使用合计</t>
  </si>
  <si>
    <t>备注</t>
  </si>
  <si>
    <t>（1）</t>
  </si>
  <si>
    <t>（2）</t>
  </si>
  <si>
    <t>（3=1*2）</t>
  </si>
  <si>
    <t>（4）</t>
  </si>
  <si>
    <t>（5）</t>
  </si>
  <si>
    <t>（6=4-5）</t>
  </si>
  <si>
    <t>（7=3*4）</t>
  </si>
  <si>
    <t>地下室模板面积</t>
  </si>
  <si>
    <t>满配，含量2.75m2</t>
  </si>
  <si>
    <t>m2</t>
  </si>
  <si>
    <t>地上模板面积</t>
  </si>
  <si>
    <t>首层满配,含量2.85m2</t>
  </si>
  <si>
    <t>地下室木方量</t>
  </si>
  <si>
    <t>满配,含量每平方模板配4m木方</t>
  </si>
  <si>
    <t>m</t>
  </si>
  <si>
    <t>地上木方量</t>
  </si>
  <si>
    <t>首层满配，含量每平方模板配4m木方</t>
  </si>
  <si>
    <t>不含税价格</t>
  </si>
  <si>
    <t>税金</t>
  </si>
  <si>
    <t>含税金额</t>
  </si>
  <si>
    <t>备注： 1、最终建筑面积按实计算，
      2、最终模板含量按实际接触面积除以实际建筑面积计算，模板实际接触面积计算不包含构造柱、圈梁等二次构件。
      3、木方含量按每平方模板配4米固定不作调整，当模板建筑面积含量调整时可调整木方建筑面积单方含量：例如：模板建筑面积单方含量2.5时，木方建筑面积单方含量：2.5*4=10米
      4、地下室及首层模板、木方，周转至二三层使用后，为满足施工进度而必须的材料增补不再另外计算费用。</t>
  </si>
  <si>
    <t>配模量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</si>
</sst>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5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vertical="center"/>
    </xf>
    <xf numFmtId="176" fontId="0" fillId="0" borderId="1" xfId="0" applyNumberFormat="1" applyBorder="1">
      <alignment vertical="center"/>
    </xf>
    <xf numFmtId="10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tabSelected="1" workbookViewId="0">
      <selection activeCell="N6" sqref="N6"/>
    </sheetView>
  </sheetViews>
  <sheetFormatPr defaultColWidth="9" defaultRowHeight="13.5" x14ac:dyDescent="0.15"/>
  <cols>
    <col min="1" max="1" width="3.75" customWidth="1"/>
    <col min="2" max="2" width="16.5" customWidth="1"/>
    <col min="3" max="3" width="10.75" customWidth="1"/>
    <col min="4" max="4" width="5.125" customWidth="1"/>
    <col min="10" max="10" width="11.375" customWidth="1"/>
    <col min="11" max="11" width="13" customWidth="1"/>
  </cols>
  <sheetData>
    <row r="1" spans="1:12" ht="24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2" ht="1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8" t="s">
        <v>2</v>
      </c>
    </row>
    <row r="3" spans="1:12" ht="27" x14ac:dyDescent="0.1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2" t="s">
        <v>8</v>
      </c>
      <c r="G3" s="1" t="s">
        <v>35</v>
      </c>
      <c r="H3" s="1" t="s">
        <v>9</v>
      </c>
      <c r="I3" s="1" t="s">
        <v>10</v>
      </c>
      <c r="J3" s="1" t="s">
        <v>11</v>
      </c>
      <c r="K3" s="2" t="s">
        <v>12</v>
      </c>
      <c r="L3" s="1" t="s">
        <v>13</v>
      </c>
    </row>
    <row r="4" spans="1:12" x14ac:dyDescent="0.15">
      <c r="A4" s="1"/>
      <c r="B4" s="1"/>
      <c r="C4" s="1"/>
      <c r="D4" s="1"/>
      <c r="E4" s="3" t="s">
        <v>14</v>
      </c>
      <c r="F4" s="3" t="s">
        <v>15</v>
      </c>
      <c r="G4" s="3" t="s">
        <v>16</v>
      </c>
      <c r="H4" s="4" t="s">
        <v>17</v>
      </c>
      <c r="I4" s="4" t="s">
        <v>18</v>
      </c>
      <c r="J4" s="4" t="s">
        <v>19</v>
      </c>
      <c r="K4" s="4" t="s">
        <v>20</v>
      </c>
      <c r="L4" s="1"/>
    </row>
    <row r="5" spans="1:12" ht="27" x14ac:dyDescent="0.15">
      <c r="A5" s="1">
        <v>1</v>
      </c>
      <c r="B5" s="5" t="s">
        <v>21</v>
      </c>
      <c r="C5" s="2" t="s">
        <v>22</v>
      </c>
      <c r="D5" s="1" t="s">
        <v>23</v>
      </c>
      <c r="E5" s="1">
        <v>20000</v>
      </c>
      <c r="F5" s="1">
        <v>2.75</v>
      </c>
      <c r="G5" s="1">
        <f>E5*F5</f>
        <v>55000</v>
      </c>
      <c r="H5" s="6">
        <f>50/1.67</f>
        <v>29.940119760479043</v>
      </c>
      <c r="I5" s="6">
        <f>15/1.67</f>
        <v>8.9820359281437128</v>
      </c>
      <c r="J5" s="6">
        <f>H5-I5</f>
        <v>20.95808383233533</v>
      </c>
      <c r="K5" s="9">
        <f>G5*J5</f>
        <v>1152694.610778443</v>
      </c>
      <c r="L5" s="1"/>
    </row>
    <row r="6" spans="1:12" ht="27" x14ac:dyDescent="0.15">
      <c r="A6" s="1">
        <v>2</v>
      </c>
      <c r="B6" s="5" t="s">
        <v>24</v>
      </c>
      <c r="C6" s="2" t="s">
        <v>25</v>
      </c>
      <c r="D6" s="1" t="s">
        <v>23</v>
      </c>
      <c r="E6" s="1">
        <v>10000</v>
      </c>
      <c r="F6" s="1">
        <v>2.85</v>
      </c>
      <c r="G6" s="1">
        <f>E6*F6</f>
        <v>28500</v>
      </c>
      <c r="H6" s="6">
        <f>50/1.67</f>
        <v>29.940119760479043</v>
      </c>
      <c r="I6" s="6">
        <f>15/1.67</f>
        <v>8.9820359281437128</v>
      </c>
      <c r="J6" s="6">
        <f>H6-I6</f>
        <v>20.95808383233533</v>
      </c>
      <c r="K6" s="9">
        <f>G6*J6</f>
        <v>597305.38922155695</v>
      </c>
      <c r="L6" s="1"/>
    </row>
    <row r="7" spans="1:12" ht="40.5" x14ac:dyDescent="0.15">
      <c r="A7" s="1">
        <v>4</v>
      </c>
      <c r="B7" s="5" t="s">
        <v>26</v>
      </c>
      <c r="C7" s="2" t="s">
        <v>27</v>
      </c>
      <c r="D7" s="1" t="s">
        <v>28</v>
      </c>
      <c r="E7" s="1">
        <v>20000</v>
      </c>
      <c r="F7" s="1">
        <f>4*F5</f>
        <v>11</v>
      </c>
      <c r="G7" s="1">
        <f>E7*F7</f>
        <v>220000</v>
      </c>
      <c r="H7" s="1">
        <v>8</v>
      </c>
      <c r="I7" s="1">
        <v>2</v>
      </c>
      <c r="J7" s="6">
        <f>H7-I7</f>
        <v>6</v>
      </c>
      <c r="K7" s="9">
        <f>G7*J7</f>
        <v>1320000</v>
      </c>
      <c r="L7" s="1"/>
    </row>
    <row r="8" spans="1:12" ht="54" x14ac:dyDescent="0.15">
      <c r="A8" s="1">
        <v>5</v>
      </c>
      <c r="B8" s="5" t="s">
        <v>29</v>
      </c>
      <c r="C8" s="2" t="s">
        <v>30</v>
      </c>
      <c r="D8" s="1" t="s">
        <v>28</v>
      </c>
      <c r="E8" s="1">
        <v>10000</v>
      </c>
      <c r="F8" s="1">
        <f>4*F6</f>
        <v>11.4</v>
      </c>
      <c r="G8" s="1">
        <f>E8*F8</f>
        <v>114000</v>
      </c>
      <c r="H8" s="1">
        <v>8</v>
      </c>
      <c r="I8" s="1">
        <v>2</v>
      </c>
      <c r="J8" s="6">
        <f>H8-I8</f>
        <v>6</v>
      </c>
      <c r="K8" s="9">
        <f>G8*J8</f>
        <v>684000</v>
      </c>
      <c r="L8" s="1"/>
    </row>
    <row r="9" spans="1:12" x14ac:dyDescent="0.15">
      <c r="A9" s="1"/>
      <c r="B9" s="7" t="s">
        <v>31</v>
      </c>
      <c r="C9" s="2"/>
      <c r="D9" s="1"/>
      <c r="E9" s="1"/>
      <c r="F9" s="1"/>
      <c r="G9" s="1"/>
      <c r="H9" s="1"/>
      <c r="I9" s="1"/>
      <c r="J9" s="6"/>
      <c r="K9" s="9">
        <f>SUM(K5:K8)</f>
        <v>3754000</v>
      </c>
      <c r="L9" s="1"/>
    </row>
    <row r="10" spans="1:12" x14ac:dyDescent="0.15">
      <c r="A10" s="1"/>
      <c r="B10" s="1" t="s">
        <v>32</v>
      </c>
      <c r="C10" s="2"/>
      <c r="D10" s="1"/>
      <c r="E10" s="1"/>
      <c r="F10" s="1"/>
      <c r="G10" s="1"/>
      <c r="H10" s="1"/>
      <c r="I10" s="1"/>
      <c r="J10" s="10">
        <v>0.13</v>
      </c>
      <c r="K10" s="9">
        <f>K9*J10</f>
        <v>488020</v>
      </c>
      <c r="L10" s="1"/>
    </row>
    <row r="11" spans="1:12" x14ac:dyDescent="0.15">
      <c r="A11" s="1"/>
      <c r="B11" s="1" t="s">
        <v>33</v>
      </c>
      <c r="C11" s="2"/>
      <c r="D11" s="1"/>
      <c r="E11" s="1"/>
      <c r="F11" s="1"/>
      <c r="G11" s="1"/>
      <c r="H11" s="1"/>
      <c r="I11" s="1"/>
      <c r="J11" s="6"/>
      <c r="K11" s="9">
        <f>SUM(K9:K10)</f>
        <v>4242020</v>
      </c>
      <c r="L11" s="1"/>
    </row>
    <row r="12" spans="1:12" ht="81.95" customHeight="1" x14ac:dyDescent="0.15">
      <c r="A12" s="13" t="s">
        <v>34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</sheetData>
  <mergeCells count="3">
    <mergeCell ref="A1:K1"/>
    <mergeCell ref="A2:J2"/>
    <mergeCell ref="A12:L12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2023-04-07T02:39:07Z</cp:lastPrinted>
  <dcterms:created xsi:type="dcterms:W3CDTF">2023-02-17T06:25:00Z</dcterms:created>
  <dcterms:modified xsi:type="dcterms:W3CDTF">2023-04-07T02:48:40Z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D6AB2E1EC0E84446BCF06B1AE3E865EF</vt:lpwstr>
  </property>
  <property fmtid="{D5CDD505-2E9C-101B-9397-08002B2CF9AE}" pid="3" name="KSOProductBuildVer">
    <vt:lpwstr>2052-11.1.0.13703</vt:lpwstr>
  </property>
</Properties>
</file>