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Sheet1 (2)" sheetId="4" r:id="rId1"/>
    <sheet name="Sheet2" sheetId="2" r:id="rId2"/>
    <sheet name="Sheet3" sheetId="3" r:id="rId3"/>
  </sheets>
  <definedNames>
    <definedName name="_xlnm.Print_Area" localSheetId="0">'Sheet1 (2)'!$A$1:$H$19</definedName>
  </definedNames>
  <calcPr calcId="144525"/>
</workbook>
</file>

<file path=xl/calcChain.xml><?xml version="1.0" encoding="utf-8"?>
<calcChain xmlns="http://schemas.openxmlformats.org/spreadsheetml/2006/main">
  <c r="G18" i="4" l="1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<sst xmlns="http://schemas.openxmlformats.org/spreadsheetml/2006/main" count="40" uniqueCount="31">
  <si>
    <t>塔吊及施工电梯设备租赁控制价</t>
  </si>
  <si>
    <t>项目名称：广东省东莞市城区配套物流仓储建设项目</t>
  </si>
  <si>
    <t>序号</t>
  </si>
  <si>
    <t>设备名称</t>
  </si>
  <si>
    <t>型号</t>
  </si>
  <si>
    <t>数量
（台）</t>
  </si>
  <si>
    <t>租期
（月）</t>
  </si>
  <si>
    <t>月租金
（元/月.台）</t>
  </si>
  <si>
    <t>合价
（元）</t>
  </si>
  <si>
    <t>备注</t>
  </si>
  <si>
    <t>塔吊</t>
  </si>
  <si>
    <t>6515,附墙安装高度60m</t>
  </si>
  <si>
    <t>机械年限要求三年内</t>
  </si>
  <si>
    <t>6515自由高度48m</t>
  </si>
  <si>
    <t>6513自由高度51m</t>
  </si>
  <si>
    <t>施工电梯
(双笼）</t>
  </si>
  <si>
    <t>SC200/200</t>
  </si>
  <si>
    <t>塔吊司机、指挥</t>
  </si>
  <si>
    <t>9小时包干</t>
  </si>
  <si>
    <t>1.塔吊运转需保证配备一个司机、两个指挥；
2.超出规定的工作时长，加班工资按30元/人/小时计取；
3.包干时间暂定，具体以甲方通知启用（终止） 9/16/24小时作业时间为准，发出指令后需保持连续作业直至下一次发出更换工作时长指令。</t>
  </si>
  <si>
    <t>16小时包干</t>
  </si>
  <si>
    <t>24小时包干</t>
  </si>
  <si>
    <t>施工电梯司机</t>
  </si>
  <si>
    <t>1.电梯运转需保证同时配备2个司机；
2.超出规定的工作时长，加班工资按25元/人/小 时计取；
包干时间暂定，具体以甲方通知启用（终止） 9/16/24小时作业时间为准，发出指令后需保持连 续作业直至下一次发出更换工作时长指令。</t>
  </si>
  <si>
    <t>塔吊进退场及安拆</t>
  </si>
  <si>
    <t>/</t>
  </si>
  <si>
    <t>施工电梯进退场及安拆</t>
  </si>
  <si>
    <t>不含税合计</t>
  </si>
  <si>
    <t>税金</t>
  </si>
  <si>
    <t>含税合计</t>
  </si>
  <si>
    <t>备注：
1、 加班时间以经项目部管理人员确认的加班时间确认单为准；
2、 进退场安拆费包含机械预埋件、运输、安装、拆卸、顶升、检测、维修、保养；
3、 租赁单位需配合现场相关部门检查、检测等一系列工作
4、 春节七天免收租赁设备租赁费；甲方提供住宿。
5、 租金按月支付，不足一月的，按照月租金（租赁费、司机及指挥工人工费）/30天*实际使用天数计算。
6、 机械进入现场安装调试完毕，经政府相关部门及甲方检验确认合格并投入使用后，支付进退场及安拆费的50%；剩余50%的进退场及安拆费在设备拆除并运出现场后与末期租金同时支付。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</si>
</sst>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9" fontId="0" fillId="0" borderId="1" xfId="1" applyNumberFormat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view="pageBreakPreview" zoomScaleNormal="100" workbookViewId="0">
      <selection activeCell="C10" sqref="C10"/>
    </sheetView>
  </sheetViews>
  <sheetFormatPr defaultColWidth="9" defaultRowHeight="13.5" x14ac:dyDescent="0.15"/>
  <cols>
    <col min="1" max="1" width="4.875" customWidth="1"/>
    <col min="2" max="2" width="10.375" customWidth="1"/>
    <col min="3" max="3" width="11.875" customWidth="1"/>
    <col min="4" max="4" width="6.625" customWidth="1"/>
    <col min="5" max="5" width="6.75" customWidth="1"/>
    <col min="6" max="6" width="12" customWidth="1"/>
    <col min="7" max="7" width="10" customWidth="1"/>
    <col min="8" max="8" width="26.625" customWidth="1"/>
    <col min="10" max="11" width="12.625"/>
  </cols>
  <sheetData>
    <row r="1" spans="1:8" ht="29.1" customHeight="1" x14ac:dyDescent="0.15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15">
      <c r="A2" s="7" t="s">
        <v>1</v>
      </c>
      <c r="B2" s="7"/>
      <c r="C2" s="7"/>
      <c r="D2" s="7"/>
      <c r="E2" s="7"/>
      <c r="F2" s="7"/>
      <c r="G2" s="7"/>
      <c r="H2" s="7"/>
    </row>
    <row r="3" spans="1:8" ht="27" x14ac:dyDescent="0.15">
      <c r="A3" s="1" t="s">
        <v>2</v>
      </c>
      <c r="B3" s="1" t="s">
        <v>3</v>
      </c>
      <c r="C3" s="1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1" t="s">
        <v>9</v>
      </c>
    </row>
    <row r="4" spans="1:8" ht="36.950000000000003" customHeight="1" x14ac:dyDescent="0.15">
      <c r="A4" s="1">
        <v>1</v>
      </c>
      <c r="B4" s="3" t="s">
        <v>10</v>
      </c>
      <c r="C4" s="2" t="s">
        <v>11</v>
      </c>
      <c r="D4" s="3">
        <v>1</v>
      </c>
      <c r="E4" s="3">
        <v>13</v>
      </c>
      <c r="F4" s="3">
        <v>22000</v>
      </c>
      <c r="G4" s="3">
        <f>D4*E4*F4</f>
        <v>286000</v>
      </c>
      <c r="H4" s="3" t="s">
        <v>12</v>
      </c>
    </row>
    <row r="5" spans="1:8" ht="45" customHeight="1" x14ac:dyDescent="0.15">
      <c r="A5" s="1">
        <v>2</v>
      </c>
      <c r="B5" s="3" t="s">
        <v>10</v>
      </c>
      <c r="C5" s="2" t="s">
        <v>13</v>
      </c>
      <c r="D5" s="3">
        <v>1</v>
      </c>
      <c r="E5" s="3">
        <v>13</v>
      </c>
      <c r="F5" s="3">
        <v>22000</v>
      </c>
      <c r="G5" s="3">
        <f>D5*E5*F5</f>
        <v>286000</v>
      </c>
      <c r="H5" s="3" t="s">
        <v>12</v>
      </c>
    </row>
    <row r="6" spans="1:8" ht="36" customHeight="1" x14ac:dyDescent="0.15">
      <c r="A6" s="1">
        <v>3</v>
      </c>
      <c r="B6" s="3" t="s">
        <v>10</v>
      </c>
      <c r="C6" s="2" t="s">
        <v>14</v>
      </c>
      <c r="D6" s="3">
        <v>1</v>
      </c>
      <c r="E6" s="3">
        <v>13</v>
      </c>
      <c r="F6" s="3">
        <v>18000</v>
      </c>
      <c r="G6" s="3">
        <f>D6*E6*F6</f>
        <v>234000</v>
      </c>
      <c r="H6" s="3" t="s">
        <v>12</v>
      </c>
    </row>
    <row r="7" spans="1:8" ht="27" x14ac:dyDescent="0.15">
      <c r="A7" s="1">
        <v>4</v>
      </c>
      <c r="B7" s="4" t="s">
        <v>15</v>
      </c>
      <c r="C7" s="1" t="s">
        <v>16</v>
      </c>
      <c r="D7" s="3">
        <v>2</v>
      </c>
      <c r="E7" s="3">
        <v>10</v>
      </c>
      <c r="F7" s="3">
        <v>10000</v>
      </c>
      <c r="G7" s="3">
        <f t="shared" ref="G7:G13" si="0">D7*E7*F7</f>
        <v>200000</v>
      </c>
      <c r="H7" s="3" t="s">
        <v>12</v>
      </c>
    </row>
    <row r="8" spans="1:8" ht="33" customHeight="1" x14ac:dyDescent="0.15">
      <c r="A8" s="9">
        <v>5</v>
      </c>
      <c r="B8" s="12" t="s">
        <v>17</v>
      </c>
      <c r="C8" s="1" t="s">
        <v>18</v>
      </c>
      <c r="D8" s="3">
        <v>3</v>
      </c>
      <c r="E8" s="3">
        <v>4</v>
      </c>
      <c r="F8" s="3">
        <v>21000</v>
      </c>
      <c r="G8" s="3">
        <f t="shared" si="0"/>
        <v>252000</v>
      </c>
      <c r="H8" s="16" t="s">
        <v>19</v>
      </c>
    </row>
    <row r="9" spans="1:8" ht="33" customHeight="1" x14ac:dyDescent="0.15">
      <c r="A9" s="10"/>
      <c r="B9" s="13"/>
      <c r="C9" s="1" t="s">
        <v>20</v>
      </c>
      <c r="D9" s="3">
        <v>3</v>
      </c>
      <c r="E9" s="3">
        <v>6</v>
      </c>
      <c r="F9" s="3">
        <v>38000</v>
      </c>
      <c r="G9" s="3">
        <f t="shared" si="0"/>
        <v>684000</v>
      </c>
      <c r="H9" s="17"/>
    </row>
    <row r="10" spans="1:8" ht="33" customHeight="1" x14ac:dyDescent="0.15">
      <c r="A10" s="11"/>
      <c r="B10" s="14"/>
      <c r="C10" s="1" t="s">
        <v>21</v>
      </c>
      <c r="D10" s="3">
        <v>3</v>
      </c>
      <c r="E10" s="3">
        <v>3</v>
      </c>
      <c r="F10" s="3">
        <v>45000</v>
      </c>
      <c r="G10" s="3">
        <f t="shared" si="0"/>
        <v>405000</v>
      </c>
      <c r="H10" s="18"/>
    </row>
    <row r="11" spans="1:8" ht="33" customHeight="1" x14ac:dyDescent="0.15">
      <c r="A11" s="9">
        <v>6</v>
      </c>
      <c r="B11" s="12" t="s">
        <v>22</v>
      </c>
      <c r="C11" s="1" t="s">
        <v>18</v>
      </c>
      <c r="D11" s="3">
        <v>2</v>
      </c>
      <c r="E11" s="3">
        <v>3</v>
      </c>
      <c r="F11" s="3">
        <v>12000</v>
      </c>
      <c r="G11" s="3">
        <f t="shared" si="0"/>
        <v>72000</v>
      </c>
      <c r="H11" s="16" t="s">
        <v>23</v>
      </c>
    </row>
    <row r="12" spans="1:8" ht="32.1" customHeight="1" x14ac:dyDescent="0.15">
      <c r="A12" s="10"/>
      <c r="B12" s="13"/>
      <c r="C12" s="1" t="s">
        <v>20</v>
      </c>
      <c r="D12" s="3">
        <v>2</v>
      </c>
      <c r="E12">
        <v>5</v>
      </c>
      <c r="F12" s="3">
        <v>21000</v>
      </c>
      <c r="G12" s="3">
        <f t="shared" si="0"/>
        <v>210000</v>
      </c>
      <c r="H12" s="17"/>
    </row>
    <row r="13" spans="1:8" ht="42.95" customHeight="1" x14ac:dyDescent="0.15">
      <c r="A13" s="11"/>
      <c r="B13" s="15"/>
      <c r="C13" s="1" t="s">
        <v>21</v>
      </c>
      <c r="D13" s="3">
        <v>2</v>
      </c>
      <c r="E13" s="3">
        <v>2</v>
      </c>
      <c r="F13" s="3">
        <v>32500</v>
      </c>
      <c r="G13" s="3">
        <f t="shared" si="0"/>
        <v>130000</v>
      </c>
      <c r="H13" s="18"/>
    </row>
    <row r="14" spans="1:8" ht="27.95" customHeight="1" x14ac:dyDescent="0.15">
      <c r="A14" s="1">
        <v>7</v>
      </c>
      <c r="B14" s="4" t="s">
        <v>24</v>
      </c>
      <c r="C14" s="1"/>
      <c r="D14" s="3">
        <v>3</v>
      </c>
      <c r="E14" s="1" t="s">
        <v>25</v>
      </c>
      <c r="F14" s="3">
        <v>41000</v>
      </c>
      <c r="G14" s="3">
        <f>D14*F14</f>
        <v>123000</v>
      </c>
      <c r="H14" s="3"/>
    </row>
    <row r="15" spans="1:8" ht="27" x14ac:dyDescent="0.15">
      <c r="A15" s="1">
        <v>8</v>
      </c>
      <c r="B15" s="4" t="s">
        <v>26</v>
      </c>
      <c r="C15" s="1"/>
      <c r="D15" s="3">
        <v>2</v>
      </c>
      <c r="E15" s="1" t="s">
        <v>25</v>
      </c>
      <c r="F15" s="3">
        <v>20000</v>
      </c>
      <c r="G15" s="3">
        <f>D15*F15</f>
        <v>40000</v>
      </c>
      <c r="H15" s="3"/>
    </row>
    <row r="16" spans="1:8" ht="18" customHeight="1" x14ac:dyDescent="0.15">
      <c r="A16" s="1">
        <v>9</v>
      </c>
      <c r="B16" s="3" t="s">
        <v>27</v>
      </c>
      <c r="C16" s="3"/>
      <c r="D16" s="3"/>
      <c r="E16" s="3"/>
      <c r="F16" s="3"/>
      <c r="G16" s="3">
        <f>SUM(G4:G15)</f>
        <v>2922000</v>
      </c>
      <c r="H16" s="3"/>
    </row>
    <row r="17" spans="1:8" ht="18" customHeight="1" x14ac:dyDescent="0.15">
      <c r="A17" s="1">
        <v>10</v>
      </c>
      <c r="B17" s="3" t="s">
        <v>28</v>
      </c>
      <c r="C17" s="3"/>
      <c r="D17" s="3"/>
      <c r="E17" s="3"/>
      <c r="F17" s="5">
        <v>0.09</v>
      </c>
      <c r="G17" s="3">
        <f>G16*F17</f>
        <v>262980</v>
      </c>
      <c r="H17" s="3"/>
    </row>
    <row r="18" spans="1:8" ht="17.100000000000001" customHeight="1" x14ac:dyDescent="0.15">
      <c r="A18" s="1">
        <v>11</v>
      </c>
      <c r="B18" s="3" t="s">
        <v>29</v>
      </c>
      <c r="C18" s="3"/>
      <c r="D18" s="3"/>
      <c r="E18" s="3"/>
      <c r="F18" s="3"/>
      <c r="G18" s="3">
        <f>SUM(G16:G17)</f>
        <v>3184980</v>
      </c>
      <c r="H18" s="3"/>
    </row>
    <row r="19" spans="1:8" ht="120" customHeight="1" x14ac:dyDescent="0.15">
      <c r="A19" s="8" t="s">
        <v>30</v>
      </c>
      <c r="B19" s="8"/>
      <c r="C19" s="8"/>
      <c r="D19" s="8"/>
      <c r="E19" s="8"/>
      <c r="F19" s="8"/>
      <c r="G19" s="8"/>
      <c r="H19" s="8"/>
    </row>
  </sheetData>
  <mergeCells count="9">
    <mergeCell ref="A1:H1"/>
    <mergeCell ref="A2:H2"/>
    <mergeCell ref="A19:H19"/>
    <mergeCell ref="A8:A10"/>
    <mergeCell ref="A11:A13"/>
    <mergeCell ref="B8:B10"/>
    <mergeCell ref="B11:B13"/>
    <mergeCell ref="H8:H10"/>
    <mergeCell ref="H11:H1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2023-02-13T11:20:00Z</dcterms:created>
  <dcterms:modified xsi:type="dcterms:W3CDTF">2023-03-29T06:53:22Z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289887B6A579412AACEDACD9DD305BA8</vt:lpwstr>
  </property>
  <property fmtid="{D5CDD505-2E9C-101B-9397-08002B2CF9AE}" pid="3" name="KSOProductBuildVer">
    <vt:lpwstr>2052-11.1.0.12763</vt:lpwstr>
  </property>
</Properties>
</file>